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jifs01.jinonice.cuni.cz\datakam\users\jandusj\Dokumenty\Investiční akce\Investice - 2018\Kolej Na Větrníku - Zateplení\Doplnění VV\"/>
    </mc:Choice>
  </mc:AlternateContent>
  <bookViews>
    <workbookView xWindow="0" yWindow="0" windowWidth="19200" windowHeight="6470"/>
  </bookViews>
  <sheets>
    <sheet name="Rekapitulace stavby" sheetId="1" r:id="rId1"/>
    <sheet name="010 - VRN" sheetId="2" r:id="rId2"/>
    <sheet name="020 - Bourací práce" sheetId="3" r:id="rId3"/>
    <sheet name="030 - Zateplení fasád" sheetId="4" r:id="rId4"/>
    <sheet name="060 - Výplně otvorů" sheetId="5" r:id="rId5"/>
    <sheet name="070 - Klempířské výrobky" sheetId="6" r:id="rId6"/>
    <sheet name="080 - Zámečnické výrobky" sheetId="7" r:id="rId7"/>
    <sheet name="090 - Ostatní práce a kon..." sheetId="8" r:id="rId8"/>
    <sheet name="010 - VRN_01" sheetId="9" r:id="rId9"/>
    <sheet name="020 - Bourací práce_01" sheetId="10" r:id="rId10"/>
    <sheet name="030 - Zateplení fasád_01" sheetId="11" r:id="rId11"/>
    <sheet name="040 - Zateplení střech" sheetId="12" r:id="rId12"/>
    <sheet name="050 - Terasy a lodžie" sheetId="13" r:id="rId13"/>
    <sheet name="060 - Výplně otvorů_01" sheetId="14" r:id="rId14"/>
    <sheet name="070 - Klempířské výrobky_01" sheetId="15" r:id="rId15"/>
    <sheet name="080 - Zámečnické výrobky_01" sheetId="16" r:id="rId16"/>
    <sheet name="090 - Ostatní práce a kon..._01" sheetId="17" r:id="rId17"/>
    <sheet name="100 - Sanace vstupů" sheetId="18" r:id="rId18"/>
    <sheet name="110 - Hromosvod" sheetId="19" r:id="rId19"/>
    <sheet name="010 - VRN_02" sheetId="20" r:id="rId20"/>
    <sheet name="020 - Bourací práce_02" sheetId="21" r:id="rId21"/>
    <sheet name="030 - Zateplení fasád_02" sheetId="22" r:id="rId22"/>
    <sheet name="090 - Ostatní konstrukce ..." sheetId="23" r:id="rId23"/>
    <sheet name="110 - Hromosvod_01" sheetId="24" r:id="rId24"/>
    <sheet name="010 - VRN_03" sheetId="25" r:id="rId25"/>
    <sheet name="020 - Bourací práce_03" sheetId="26" r:id="rId26"/>
    <sheet name="030 - Zateplení fasád_03" sheetId="27" r:id="rId27"/>
    <sheet name="040 - Zateplení střech_01" sheetId="28" r:id="rId28"/>
    <sheet name="060 - Výplně otvorů_02" sheetId="29" r:id="rId29"/>
    <sheet name="070 - Klempířské výrobky_02" sheetId="30" r:id="rId30"/>
    <sheet name="080 - Zámečnické výrobky_02" sheetId="31" r:id="rId31"/>
    <sheet name="090 - Ostatní konstrukce ..._01" sheetId="32" r:id="rId32"/>
    <sheet name="100 - Sanace vstupů_01" sheetId="33" r:id="rId33"/>
    <sheet name="110 - Hromosvod_02" sheetId="34" r:id="rId34"/>
    <sheet name="010 - VRN_04" sheetId="35" r:id="rId35"/>
    <sheet name="020 - Bourací práce_04" sheetId="36" r:id="rId36"/>
    <sheet name="030 - Zateplení fasád_04" sheetId="37" r:id="rId37"/>
    <sheet name="040 - Zateplení střech_02" sheetId="38" r:id="rId38"/>
    <sheet name="050 - Terasy a lodžie_01" sheetId="39" r:id="rId39"/>
    <sheet name="060 - Výplně otvorů_03" sheetId="40" r:id="rId40"/>
    <sheet name="070 - Klempířské výrobky_03" sheetId="41" r:id="rId41"/>
    <sheet name="080 - Zámečnické výrobky_03" sheetId="42" r:id="rId42"/>
    <sheet name="090 - Ostatní práce a kon..._02" sheetId="43" r:id="rId43"/>
    <sheet name="110 - Hromosvod_03" sheetId="44" r:id="rId44"/>
    <sheet name="010 - VRN_05" sheetId="45" r:id="rId45"/>
    <sheet name="020 - Bourací práce_05" sheetId="46" r:id="rId46"/>
    <sheet name="030 - Zateplení fasád_05" sheetId="47" r:id="rId47"/>
    <sheet name="040 - Zateplení střech_03" sheetId="48" r:id="rId48"/>
    <sheet name="060 - Výplně otvorů_04" sheetId="49" r:id="rId49"/>
    <sheet name="070 - Klempířské výrobky_04" sheetId="50" r:id="rId50"/>
    <sheet name="080 - Zámečnické výrobky_04" sheetId="51" r:id="rId51"/>
    <sheet name="090 - Ostatní práce a kon..._03" sheetId="52" r:id="rId52"/>
    <sheet name="110 - Hromosvod_04" sheetId="53" r:id="rId53"/>
    <sheet name="Pokyny pro vyplnění" sheetId="54" r:id="rId54"/>
  </sheets>
  <definedNames>
    <definedName name="_xlnm._FilterDatabase" localSheetId="1" hidden="1">'010 - VRN'!$C$89:$K$112</definedName>
    <definedName name="_xlnm._FilterDatabase" localSheetId="8" hidden="1">'010 - VRN_01'!$C$89:$K$112</definedName>
    <definedName name="_xlnm._FilterDatabase" localSheetId="19" hidden="1">'010 - VRN_02'!$C$89:$K$112</definedName>
    <definedName name="_xlnm._FilterDatabase" localSheetId="24" hidden="1">'010 - VRN_03'!$C$89:$K$112</definedName>
    <definedName name="_xlnm._FilterDatabase" localSheetId="34" hidden="1">'010 - VRN_04'!$C$89:$K$112</definedName>
    <definedName name="_xlnm._FilterDatabase" localSheetId="44" hidden="1">'010 - VRN_05'!$C$89:$K$112</definedName>
    <definedName name="_xlnm._FilterDatabase" localSheetId="2" hidden="1">'020 - Bourací práce'!$C$86:$K$145</definedName>
    <definedName name="_xlnm._FilterDatabase" localSheetId="9" hidden="1">'020 - Bourací práce_01'!$C$87:$K$187</definedName>
    <definedName name="_xlnm._FilterDatabase" localSheetId="20" hidden="1">'020 - Bourací práce_02'!$C$84:$K$123</definedName>
    <definedName name="_xlnm._FilterDatabase" localSheetId="25" hidden="1">'020 - Bourací práce_03'!$C$90:$K$201</definedName>
    <definedName name="_xlnm._FilterDatabase" localSheetId="35" hidden="1">'020 - Bourací práce_04'!$C$89:$K$170</definedName>
    <definedName name="_xlnm._FilterDatabase" localSheetId="45" hidden="1">'020 - Bourací práce_05'!$C$88:$K$156</definedName>
    <definedName name="_xlnm._FilterDatabase" localSheetId="3" hidden="1">'030 - Zateplení fasád'!$C$88:$K$236</definedName>
    <definedName name="_xlnm._FilterDatabase" localSheetId="10" hidden="1">'030 - Zateplení fasád_01'!$C$90:$K$238</definedName>
    <definedName name="_xlnm._FilterDatabase" localSheetId="21" hidden="1">'030 - Zateplení fasád_02'!$C$89:$K$216</definedName>
    <definedName name="_xlnm._FilterDatabase" localSheetId="26" hidden="1">'030 - Zateplení fasád_03'!$C$89:$K$207</definedName>
    <definedName name="_xlnm._FilterDatabase" localSheetId="36" hidden="1">'030 - Zateplení fasád_04'!$C$90:$K$240</definedName>
    <definedName name="_xlnm._FilterDatabase" localSheetId="46" hidden="1">'030 - Zateplení fasád_05'!$C$90:$K$228</definedName>
    <definedName name="_xlnm._FilterDatabase" localSheetId="11" hidden="1">'040 - Zateplení střech'!$C$89:$K$152</definedName>
    <definedName name="_xlnm._FilterDatabase" localSheetId="27" hidden="1">'040 - Zateplení střech_01'!$C$87:$K$154</definedName>
    <definedName name="_xlnm._FilterDatabase" localSheetId="37" hidden="1">'040 - Zateplení střech_02'!$C$88:$K$161</definedName>
    <definedName name="_xlnm._FilterDatabase" localSheetId="47" hidden="1">'040 - Zateplení střech_03'!$C$89:$K$161</definedName>
    <definedName name="_xlnm._FilterDatabase" localSheetId="12" hidden="1">'050 - Terasy a lodžie'!$C$88:$K$179</definedName>
    <definedName name="_xlnm._FilterDatabase" localSheetId="38" hidden="1">'050 - Terasy a lodžie_01'!$C$88:$K$186</definedName>
    <definedName name="_xlnm._FilterDatabase" localSheetId="4" hidden="1">'060 - Výplně otvorů'!$C$85:$K$121</definedName>
    <definedName name="_xlnm._FilterDatabase" localSheetId="13" hidden="1">'060 - Výplně otvorů_01'!$C$85:$K$151</definedName>
    <definedName name="_xlnm._FilterDatabase" localSheetId="28" hidden="1">'060 - Výplně otvorů_02'!$C$85:$K$143</definedName>
    <definedName name="_xlnm._FilterDatabase" localSheetId="39" hidden="1">'060 - Výplně otvorů_03'!$C$85:$K$119</definedName>
    <definedName name="_xlnm._FilterDatabase" localSheetId="48" hidden="1">'060 - Výplně otvorů_04'!$C$85:$K$114</definedName>
    <definedName name="_xlnm._FilterDatabase" localSheetId="5" hidden="1">'070 - Klempířské výrobky'!$C$86:$K$136</definedName>
    <definedName name="_xlnm._FilterDatabase" localSheetId="14" hidden="1">'070 - Klempířské výrobky_01'!$C$86:$K$199</definedName>
    <definedName name="_xlnm._FilterDatabase" localSheetId="29" hidden="1">'070 - Klempířské výrobky_02'!$C$84:$K$146</definedName>
    <definedName name="_xlnm._FilterDatabase" localSheetId="40" hidden="1">'070 - Klempířské výrobky_03'!$C$86:$K$178</definedName>
    <definedName name="_xlnm._FilterDatabase" localSheetId="49" hidden="1">'070 - Klempířské výrobky_04'!$C$86:$K$161</definedName>
    <definedName name="_xlnm._FilterDatabase" localSheetId="6" hidden="1">'080 - Zámečnické výrobky'!$C$83:$K$126</definedName>
    <definedName name="_xlnm._FilterDatabase" localSheetId="15" hidden="1">'080 - Zámečnické výrobky_01'!$C$83:$K$141</definedName>
    <definedName name="_xlnm._FilterDatabase" localSheetId="30" hidden="1">'080 - Zámečnické výrobky_02'!$C$83:$K$115</definedName>
    <definedName name="_xlnm._FilterDatabase" localSheetId="41" hidden="1">'080 - Zámečnické výrobky_03'!$C$83:$K$120</definedName>
    <definedName name="_xlnm._FilterDatabase" localSheetId="50" hidden="1">'080 - Zámečnické výrobky_04'!$C$83:$K$103</definedName>
    <definedName name="_xlnm._FilterDatabase" localSheetId="22" hidden="1">'090 - Ostatní konstrukce ...'!$C$90:$K$155</definedName>
    <definedName name="_xlnm._FilterDatabase" localSheetId="31" hidden="1">'090 - Ostatní konstrukce ..._01'!$C$96:$K$244</definedName>
    <definedName name="_xlnm._FilterDatabase" localSheetId="7" hidden="1">'090 - Ostatní práce a kon...'!$C$91:$K$161</definedName>
    <definedName name="_xlnm._FilterDatabase" localSheetId="16" hidden="1">'090 - Ostatní práce a kon..._01'!$C$94:$K$202</definedName>
    <definedName name="_xlnm._FilterDatabase" localSheetId="42" hidden="1">'090 - Ostatní práce a kon..._02'!$C$94:$K$190</definedName>
    <definedName name="_xlnm._FilterDatabase" localSheetId="51" hidden="1">'090 - Ostatní práce a kon..._03'!$C$95:$K$199</definedName>
    <definedName name="_xlnm._FilterDatabase" localSheetId="17" hidden="1">'100 - Sanace vstupů'!$C$87:$K$112</definedName>
    <definedName name="_xlnm._FilterDatabase" localSheetId="32" hidden="1">'100 - Sanace vstupů_01'!$C$87:$K$114</definedName>
    <definedName name="_xlnm._FilterDatabase" localSheetId="18" hidden="1">'110 - Hromosvod'!$C$85:$K$120</definedName>
    <definedName name="_xlnm._FilterDatabase" localSheetId="23" hidden="1">'110 - Hromosvod_01'!$C$85:$K$102</definedName>
    <definedName name="_xlnm._FilterDatabase" localSheetId="33" hidden="1">'110 - Hromosvod_02'!$C$85:$K$107</definedName>
    <definedName name="_xlnm._FilterDatabase" localSheetId="43" hidden="1">'110 - Hromosvod_03'!$C$85:$K$112</definedName>
    <definedName name="_xlnm._FilterDatabase" localSheetId="52" hidden="1">'110 - Hromosvod_04'!$C$85:$K$112</definedName>
    <definedName name="_xlnm.Print_Titles" localSheetId="1">'010 - VRN'!$89:$89</definedName>
    <definedName name="_xlnm.Print_Titles" localSheetId="8">'010 - VRN_01'!$89:$89</definedName>
    <definedName name="_xlnm.Print_Titles" localSheetId="19">'010 - VRN_02'!$89:$89</definedName>
    <definedName name="_xlnm.Print_Titles" localSheetId="24">'010 - VRN_03'!$89:$89</definedName>
    <definedName name="_xlnm.Print_Titles" localSheetId="34">'010 - VRN_04'!$89:$89</definedName>
    <definedName name="_xlnm.Print_Titles" localSheetId="44">'010 - VRN_05'!$89:$89</definedName>
    <definedName name="_xlnm.Print_Titles" localSheetId="2">'020 - Bourací práce'!$86:$86</definedName>
    <definedName name="_xlnm.Print_Titles" localSheetId="9">'020 - Bourací práce_01'!$87:$87</definedName>
    <definedName name="_xlnm.Print_Titles" localSheetId="20">'020 - Bourací práce_02'!$84:$84</definedName>
    <definedName name="_xlnm.Print_Titles" localSheetId="25">'020 - Bourací práce_03'!$90:$90</definedName>
    <definedName name="_xlnm.Print_Titles" localSheetId="35">'020 - Bourací práce_04'!$89:$89</definedName>
    <definedName name="_xlnm.Print_Titles" localSheetId="45">'020 - Bourací práce_05'!$88:$88</definedName>
    <definedName name="_xlnm.Print_Titles" localSheetId="3">'030 - Zateplení fasád'!$88:$88</definedName>
    <definedName name="_xlnm.Print_Titles" localSheetId="10">'030 - Zateplení fasád_01'!$90:$90</definedName>
    <definedName name="_xlnm.Print_Titles" localSheetId="21">'030 - Zateplení fasád_02'!$89:$89</definedName>
    <definedName name="_xlnm.Print_Titles" localSheetId="26">'030 - Zateplení fasád_03'!$89:$89</definedName>
    <definedName name="_xlnm.Print_Titles" localSheetId="36">'030 - Zateplení fasád_04'!$90:$90</definedName>
    <definedName name="_xlnm.Print_Titles" localSheetId="46">'030 - Zateplení fasád_05'!$90:$90</definedName>
    <definedName name="_xlnm.Print_Titles" localSheetId="11">'040 - Zateplení střech'!$89:$89</definedName>
    <definedName name="_xlnm.Print_Titles" localSheetId="27">'040 - Zateplení střech_01'!$87:$87</definedName>
    <definedName name="_xlnm.Print_Titles" localSheetId="37">'040 - Zateplení střech_02'!$88:$88</definedName>
    <definedName name="_xlnm.Print_Titles" localSheetId="47">'040 - Zateplení střech_03'!$89:$89</definedName>
    <definedName name="_xlnm.Print_Titles" localSheetId="12">'050 - Terasy a lodžie'!$88:$88</definedName>
    <definedName name="_xlnm.Print_Titles" localSheetId="38">'050 - Terasy a lodžie_01'!$88:$88</definedName>
    <definedName name="_xlnm.Print_Titles" localSheetId="4">'060 - Výplně otvorů'!$85:$85</definedName>
    <definedName name="_xlnm.Print_Titles" localSheetId="13">'060 - Výplně otvorů_01'!$85:$85</definedName>
    <definedName name="_xlnm.Print_Titles" localSheetId="28">'060 - Výplně otvorů_02'!$85:$85</definedName>
    <definedName name="_xlnm.Print_Titles" localSheetId="39">'060 - Výplně otvorů_03'!$85:$85</definedName>
    <definedName name="_xlnm.Print_Titles" localSheetId="48">'060 - Výplně otvorů_04'!$85:$85</definedName>
    <definedName name="_xlnm.Print_Titles" localSheetId="5">'070 - Klempířské výrobky'!$86:$86</definedName>
    <definedName name="_xlnm.Print_Titles" localSheetId="14">'070 - Klempířské výrobky_01'!$86:$86</definedName>
    <definedName name="_xlnm.Print_Titles" localSheetId="29">'070 - Klempířské výrobky_02'!$84:$84</definedName>
    <definedName name="_xlnm.Print_Titles" localSheetId="40">'070 - Klempířské výrobky_03'!$86:$86</definedName>
    <definedName name="_xlnm.Print_Titles" localSheetId="49">'070 - Klempířské výrobky_04'!$86:$86</definedName>
    <definedName name="_xlnm.Print_Titles" localSheetId="6">'080 - Zámečnické výrobky'!$83:$83</definedName>
    <definedName name="_xlnm.Print_Titles" localSheetId="15">'080 - Zámečnické výrobky_01'!$83:$83</definedName>
    <definedName name="_xlnm.Print_Titles" localSheetId="30">'080 - Zámečnické výrobky_02'!$83:$83</definedName>
    <definedName name="_xlnm.Print_Titles" localSheetId="41">'080 - Zámečnické výrobky_03'!$83:$83</definedName>
    <definedName name="_xlnm.Print_Titles" localSheetId="50">'080 - Zámečnické výrobky_04'!$83:$83</definedName>
    <definedName name="_xlnm.Print_Titles" localSheetId="22">'090 - Ostatní konstrukce ...'!$90:$90</definedName>
    <definedName name="_xlnm.Print_Titles" localSheetId="31">'090 - Ostatní konstrukce ..._01'!$96:$96</definedName>
    <definedName name="_xlnm.Print_Titles" localSheetId="7">'090 - Ostatní práce a kon...'!$91:$91</definedName>
    <definedName name="_xlnm.Print_Titles" localSheetId="16">'090 - Ostatní práce a kon..._01'!$94:$94</definedName>
    <definedName name="_xlnm.Print_Titles" localSheetId="42">'090 - Ostatní práce a kon..._02'!$94:$94</definedName>
    <definedName name="_xlnm.Print_Titles" localSheetId="51">'090 - Ostatní práce a kon..._03'!$95:$95</definedName>
    <definedName name="_xlnm.Print_Titles" localSheetId="17">'100 - Sanace vstupů'!$87:$87</definedName>
    <definedName name="_xlnm.Print_Titles" localSheetId="32">'100 - Sanace vstupů_01'!$87:$87</definedName>
    <definedName name="_xlnm.Print_Titles" localSheetId="18">'110 - Hromosvod'!$85:$85</definedName>
    <definedName name="_xlnm.Print_Titles" localSheetId="23">'110 - Hromosvod_01'!$85:$85</definedName>
    <definedName name="_xlnm.Print_Titles" localSheetId="33">'110 - Hromosvod_02'!$85:$85</definedName>
    <definedName name="_xlnm.Print_Titles" localSheetId="43">'110 - Hromosvod_03'!$85:$85</definedName>
    <definedName name="_xlnm.Print_Titles" localSheetId="52">'110 - Hromosvod_04'!$85:$85</definedName>
    <definedName name="_xlnm.Print_Titles" localSheetId="0">'Rekapitulace stavby'!$49:$49</definedName>
    <definedName name="_xlnm.Print_Area" localSheetId="1">'010 - VRN'!$C$4:$J$38,'010 - VRN'!$C$44:$J$69,'010 - VRN'!$C$75:$K$112</definedName>
    <definedName name="_xlnm.Print_Area" localSheetId="8">'010 - VRN_01'!$C$4:$J$38,'010 - VRN_01'!$C$44:$J$69,'010 - VRN_01'!$C$75:$K$112</definedName>
    <definedName name="_xlnm.Print_Area" localSheetId="19">'010 - VRN_02'!$C$4:$J$38,'010 - VRN_02'!$C$44:$J$69,'010 - VRN_02'!$C$75:$K$112</definedName>
    <definedName name="_xlnm.Print_Area" localSheetId="24">'010 - VRN_03'!$C$4:$J$38,'010 - VRN_03'!$C$44:$J$69,'010 - VRN_03'!$C$75:$K$112</definedName>
    <definedName name="_xlnm.Print_Area" localSheetId="34">'010 - VRN_04'!$C$4:$J$38,'010 - VRN_04'!$C$44:$J$69,'010 - VRN_04'!$C$75:$K$112</definedName>
    <definedName name="_xlnm.Print_Area" localSheetId="44">'010 - VRN_05'!$C$4:$J$38,'010 - VRN_05'!$C$44:$J$69,'010 - VRN_05'!$C$75:$K$112</definedName>
    <definedName name="_xlnm.Print_Area" localSheetId="2">'020 - Bourací práce'!$C$4:$J$38,'020 - Bourací práce'!$C$44:$J$66,'020 - Bourací práce'!$C$72:$K$145</definedName>
    <definedName name="_xlnm.Print_Area" localSheetId="9">'020 - Bourací práce_01'!$C$4:$J$38,'020 - Bourací práce_01'!$C$44:$J$67,'020 - Bourací práce_01'!$C$73:$K$187</definedName>
    <definedName name="_xlnm.Print_Area" localSheetId="20">'020 - Bourací práce_02'!$C$4:$J$38,'020 - Bourací práce_02'!$C$44:$J$64,'020 - Bourací práce_02'!$C$70:$K$123</definedName>
    <definedName name="_xlnm.Print_Area" localSheetId="25">'020 - Bourací práce_03'!$C$4:$J$38,'020 - Bourací práce_03'!$C$44:$J$70,'020 - Bourací práce_03'!$C$76:$K$201</definedName>
    <definedName name="_xlnm.Print_Area" localSheetId="35">'020 - Bourací práce_04'!$C$4:$J$38,'020 - Bourací práce_04'!$C$44:$J$69,'020 - Bourací práce_04'!$C$75:$K$170</definedName>
    <definedName name="_xlnm.Print_Area" localSheetId="45">'020 - Bourací práce_05'!$C$4:$J$38,'020 - Bourací práce_05'!$C$44:$J$68,'020 - Bourací práce_05'!$C$74:$K$156</definedName>
    <definedName name="_xlnm.Print_Area" localSheetId="3">'030 - Zateplení fasád'!$C$4:$J$38,'030 - Zateplení fasád'!$C$44:$J$68,'030 - Zateplení fasád'!$C$74:$K$236</definedName>
    <definedName name="_xlnm.Print_Area" localSheetId="10">'030 - Zateplení fasád_01'!$C$4:$J$38,'030 - Zateplení fasád_01'!$C$44:$J$70,'030 - Zateplení fasád_01'!$C$76:$K$238</definedName>
    <definedName name="_xlnm.Print_Area" localSheetId="21">'030 - Zateplení fasád_02'!$C$4:$J$38,'030 - Zateplení fasád_02'!$C$44:$J$69,'030 - Zateplení fasád_02'!$C$75:$K$216</definedName>
    <definedName name="_xlnm.Print_Area" localSheetId="26">'030 - Zateplení fasád_03'!$C$4:$J$38,'030 - Zateplení fasád_03'!$C$44:$J$69,'030 - Zateplení fasád_03'!$C$75:$K$207</definedName>
    <definedName name="_xlnm.Print_Area" localSheetId="36">'030 - Zateplení fasád_04'!$C$4:$J$38,'030 - Zateplení fasád_04'!$C$44:$J$70,'030 - Zateplení fasád_04'!$C$76:$K$240</definedName>
    <definedName name="_xlnm.Print_Area" localSheetId="46">'030 - Zateplení fasád_05'!$C$4:$J$38,'030 - Zateplení fasád_05'!$C$44:$J$70,'030 - Zateplení fasád_05'!$C$76:$K$228</definedName>
    <definedName name="_xlnm.Print_Area" localSheetId="11">'040 - Zateplení střech'!$C$4:$J$38,'040 - Zateplení střech'!$C$44:$J$69,'040 - Zateplení střech'!$C$75:$K$152</definedName>
    <definedName name="_xlnm.Print_Area" localSheetId="27">'040 - Zateplení střech_01'!$C$4:$J$38,'040 - Zateplení střech_01'!$C$44:$J$67,'040 - Zateplení střech_01'!$C$73:$K$154</definedName>
    <definedName name="_xlnm.Print_Area" localSheetId="37">'040 - Zateplení střech_02'!$C$4:$J$38,'040 - Zateplení střech_02'!$C$44:$J$68,'040 - Zateplení střech_02'!$C$74:$K$161</definedName>
    <definedName name="_xlnm.Print_Area" localSheetId="47">'040 - Zateplení střech_03'!$C$4:$J$38,'040 - Zateplení střech_03'!$C$44:$J$69,'040 - Zateplení střech_03'!$C$75:$K$161</definedName>
    <definedName name="_xlnm.Print_Area" localSheetId="12">'050 - Terasy a lodžie'!$C$4:$J$38,'050 - Terasy a lodžie'!$C$44:$J$68,'050 - Terasy a lodžie'!$C$74:$K$179</definedName>
    <definedName name="_xlnm.Print_Area" localSheetId="38">'050 - Terasy a lodžie_01'!$C$4:$J$38,'050 - Terasy a lodžie_01'!$C$44:$J$68,'050 - Terasy a lodžie_01'!$C$74:$K$186</definedName>
    <definedName name="_xlnm.Print_Area" localSheetId="4">'060 - Výplně otvorů'!$C$4:$J$38,'060 - Výplně otvorů'!$C$44:$J$65,'060 - Výplně otvorů'!$C$71:$K$121</definedName>
    <definedName name="_xlnm.Print_Area" localSheetId="13">'060 - Výplně otvorů_01'!$C$4:$J$38,'060 - Výplně otvorů_01'!$C$44:$J$65,'060 - Výplně otvorů_01'!$C$71:$K$151</definedName>
    <definedName name="_xlnm.Print_Area" localSheetId="28">'060 - Výplně otvorů_02'!$C$4:$J$38,'060 - Výplně otvorů_02'!$C$44:$J$65,'060 - Výplně otvorů_02'!$C$71:$K$143</definedName>
    <definedName name="_xlnm.Print_Area" localSheetId="39">'060 - Výplně otvorů_03'!$C$4:$J$38,'060 - Výplně otvorů_03'!$C$44:$J$65,'060 - Výplně otvorů_03'!$C$71:$K$119</definedName>
    <definedName name="_xlnm.Print_Area" localSheetId="48">'060 - Výplně otvorů_04'!$C$4:$J$38,'060 - Výplně otvorů_04'!$C$44:$J$65,'060 - Výplně otvorů_04'!$C$71:$K$114</definedName>
    <definedName name="_xlnm.Print_Area" localSheetId="5">'070 - Klempířské výrobky'!$C$4:$J$38,'070 - Klempířské výrobky'!$C$44:$J$66,'070 - Klempířské výrobky'!$C$72:$K$136</definedName>
    <definedName name="_xlnm.Print_Area" localSheetId="14">'070 - Klempířské výrobky_01'!$C$4:$J$38,'070 - Klempířské výrobky_01'!$C$44:$J$66,'070 - Klempířské výrobky_01'!$C$72:$K$199</definedName>
    <definedName name="_xlnm.Print_Area" localSheetId="29">'070 - Klempířské výrobky_02'!$C$4:$J$38,'070 - Klempířské výrobky_02'!$C$44:$J$64,'070 - Klempířské výrobky_02'!$C$70:$K$146</definedName>
    <definedName name="_xlnm.Print_Area" localSheetId="40">'070 - Klempířské výrobky_03'!$C$4:$J$38,'070 - Klempířské výrobky_03'!$C$44:$J$66,'070 - Klempířské výrobky_03'!$C$72:$K$178</definedName>
    <definedName name="_xlnm.Print_Area" localSheetId="49">'070 - Klempířské výrobky_04'!$C$4:$J$38,'070 - Klempířské výrobky_04'!$C$44:$J$66,'070 - Klempířské výrobky_04'!$C$72:$K$161</definedName>
    <definedName name="_xlnm.Print_Area" localSheetId="6">'080 - Zámečnické výrobky'!$C$4:$J$38,'080 - Zámečnické výrobky'!$C$44:$J$63,'080 - Zámečnické výrobky'!$C$69:$K$126</definedName>
    <definedName name="_xlnm.Print_Area" localSheetId="15">'080 - Zámečnické výrobky_01'!$C$4:$J$38,'080 - Zámečnické výrobky_01'!$C$44:$J$63,'080 - Zámečnické výrobky_01'!$C$69:$K$141</definedName>
    <definedName name="_xlnm.Print_Area" localSheetId="30">'080 - Zámečnické výrobky_02'!$C$4:$J$38,'080 - Zámečnické výrobky_02'!$C$44:$J$63,'080 - Zámečnické výrobky_02'!$C$69:$K$115</definedName>
    <definedName name="_xlnm.Print_Area" localSheetId="41">'080 - Zámečnické výrobky_03'!$C$4:$J$38,'080 - Zámečnické výrobky_03'!$C$44:$J$63,'080 - Zámečnické výrobky_03'!$C$69:$K$120</definedName>
    <definedName name="_xlnm.Print_Area" localSheetId="50">'080 - Zámečnické výrobky_04'!$C$4:$J$38,'080 - Zámečnické výrobky_04'!$C$44:$J$63,'080 - Zámečnické výrobky_04'!$C$69:$K$103</definedName>
    <definedName name="_xlnm.Print_Area" localSheetId="22">'090 - Ostatní konstrukce ...'!$C$4:$J$38,'090 - Ostatní konstrukce ...'!$C$44:$J$70,'090 - Ostatní konstrukce ...'!$C$76:$K$155</definedName>
    <definedName name="_xlnm.Print_Area" localSheetId="31">'090 - Ostatní konstrukce ..._01'!$C$4:$J$38,'090 - Ostatní konstrukce ..._01'!$C$44:$J$76,'090 - Ostatní konstrukce ..._01'!$C$82:$K$244</definedName>
    <definedName name="_xlnm.Print_Area" localSheetId="7">'090 - Ostatní práce a kon...'!$C$4:$J$38,'090 - Ostatní práce a kon...'!$C$44:$J$71,'090 - Ostatní práce a kon...'!$C$77:$K$161</definedName>
    <definedName name="_xlnm.Print_Area" localSheetId="16">'090 - Ostatní práce a kon..._01'!$C$4:$J$38,'090 - Ostatní práce a kon..._01'!$C$44:$J$74,'090 - Ostatní práce a kon..._01'!$C$80:$K$202</definedName>
    <definedName name="_xlnm.Print_Area" localSheetId="42">'090 - Ostatní práce a kon..._02'!$C$4:$J$38,'090 - Ostatní práce a kon..._02'!$C$44:$J$74,'090 - Ostatní práce a kon..._02'!$C$80:$K$190</definedName>
    <definedName name="_xlnm.Print_Area" localSheetId="51">'090 - Ostatní práce a kon..._03'!$C$4:$J$38,'090 - Ostatní práce a kon..._03'!$C$44:$J$75,'090 - Ostatní práce a kon..._03'!$C$81:$K$199</definedName>
    <definedName name="_xlnm.Print_Area" localSheetId="17">'100 - Sanace vstupů'!$C$4:$J$38,'100 - Sanace vstupů'!$C$44:$J$67,'100 - Sanace vstupů'!$C$73:$K$112</definedName>
    <definedName name="_xlnm.Print_Area" localSheetId="32">'100 - Sanace vstupů_01'!$C$4:$J$38,'100 - Sanace vstupů_01'!$C$44:$J$67,'100 - Sanace vstupů_01'!$C$73:$K$114</definedName>
    <definedName name="_xlnm.Print_Area" localSheetId="18">'110 - Hromosvod'!$C$4:$J$38,'110 - Hromosvod'!$C$44:$J$65,'110 - Hromosvod'!$C$71:$K$120</definedName>
    <definedName name="_xlnm.Print_Area" localSheetId="23">'110 - Hromosvod_01'!$C$4:$J$38,'110 - Hromosvod_01'!$C$44:$J$65,'110 - Hromosvod_01'!$C$71:$K$102</definedName>
    <definedName name="_xlnm.Print_Area" localSheetId="33">'110 - Hromosvod_02'!$C$4:$J$38,'110 - Hromosvod_02'!$C$44:$J$65,'110 - Hromosvod_02'!$C$71:$K$107</definedName>
    <definedName name="_xlnm.Print_Area" localSheetId="43">'110 - Hromosvod_03'!$C$4:$J$38,'110 - Hromosvod_03'!$C$44:$J$65,'110 - Hromosvod_03'!$C$71:$K$112</definedName>
    <definedName name="_xlnm.Print_Area" localSheetId="52">'110 - Hromosvod_04'!$C$4:$J$38,'110 - Hromosvod_04'!$C$44:$J$65,'110 - Hromosvod_04'!$C$71:$K$112</definedName>
    <definedName name="_xlnm.Print_Area" localSheetId="53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stavby'!$C$39:$AQ$110</definedName>
  </definedNames>
  <calcPr calcId="162913"/>
</workbook>
</file>

<file path=xl/calcChain.xml><?xml version="1.0" encoding="utf-8"?>
<calcChain xmlns="http://schemas.openxmlformats.org/spreadsheetml/2006/main">
  <c r="AY109" i="1" l="1"/>
  <c r="AX109" i="1"/>
  <c r="BI111" i="53"/>
  <c r="BH111" i="53"/>
  <c r="BG111" i="53"/>
  <c r="BF111" i="53"/>
  <c r="T111" i="53"/>
  <c r="T108" i="53" s="1"/>
  <c r="R111" i="53"/>
  <c r="P111" i="53"/>
  <c r="BK111" i="53"/>
  <c r="J111" i="53"/>
  <c r="BE111" i="53" s="1"/>
  <c r="BI109" i="53"/>
  <c r="BH109" i="53"/>
  <c r="BG109" i="53"/>
  <c r="BF109" i="53"/>
  <c r="T109" i="53"/>
  <c r="R109" i="53"/>
  <c r="R108" i="53" s="1"/>
  <c r="P109" i="53"/>
  <c r="P108" i="53"/>
  <c r="BK109" i="53"/>
  <c r="J109" i="53"/>
  <c r="BE109" i="53"/>
  <c r="BI106" i="53"/>
  <c r="BH106" i="53"/>
  <c r="BG106" i="53"/>
  <c r="BF106" i="53"/>
  <c r="T106" i="53"/>
  <c r="R106" i="53"/>
  <c r="P106" i="53"/>
  <c r="BK106" i="53"/>
  <c r="J106" i="53"/>
  <c r="BE106" i="53"/>
  <c r="BI104" i="53"/>
  <c r="BH104" i="53"/>
  <c r="BG104" i="53"/>
  <c r="BF104" i="53"/>
  <c r="T104" i="53"/>
  <c r="R104" i="53"/>
  <c r="P104" i="53"/>
  <c r="BK104" i="53"/>
  <c r="J104" i="53"/>
  <c r="BE104" i="53" s="1"/>
  <c r="BI102" i="53"/>
  <c r="BH102" i="53"/>
  <c r="BG102" i="53"/>
  <c r="BF102" i="53"/>
  <c r="T102" i="53"/>
  <c r="R102" i="53"/>
  <c r="P102" i="53"/>
  <c r="BK102" i="53"/>
  <c r="J102" i="53"/>
  <c r="BE102" i="53"/>
  <c r="BI100" i="53"/>
  <c r="BH100" i="53"/>
  <c r="BG100" i="53"/>
  <c r="BF100" i="53"/>
  <c r="T100" i="53"/>
  <c r="R100" i="53"/>
  <c r="P100" i="53"/>
  <c r="BK100" i="53"/>
  <c r="J100" i="53"/>
  <c r="BE100" i="53" s="1"/>
  <c r="BI98" i="53"/>
  <c r="BH98" i="53"/>
  <c r="BG98" i="53"/>
  <c r="BF98" i="53"/>
  <c r="T98" i="53"/>
  <c r="R98" i="53"/>
  <c r="P98" i="53"/>
  <c r="P91" i="53" s="1"/>
  <c r="BK98" i="53"/>
  <c r="J98" i="53"/>
  <c r="BE98" i="53"/>
  <c r="BI95" i="53"/>
  <c r="F36" i="53" s="1"/>
  <c r="BH95" i="53"/>
  <c r="BG95" i="53"/>
  <c r="BF95" i="53"/>
  <c r="T95" i="53"/>
  <c r="T91" i="53" s="1"/>
  <c r="R95" i="53"/>
  <c r="P95" i="53"/>
  <c r="BK95" i="53"/>
  <c r="J95" i="53"/>
  <c r="BE95" i="53" s="1"/>
  <c r="BI92" i="53"/>
  <c r="BH92" i="53"/>
  <c r="BG92" i="53"/>
  <c r="BF92" i="53"/>
  <c r="T92" i="53"/>
  <c r="R92" i="53"/>
  <c r="P92" i="53"/>
  <c r="BK92" i="53"/>
  <c r="J92" i="53"/>
  <c r="BE92" i="53"/>
  <c r="BI89" i="53"/>
  <c r="BD109" i="1"/>
  <c r="BH89" i="53"/>
  <c r="BG89" i="53"/>
  <c r="BF89" i="53"/>
  <c r="T89" i="53"/>
  <c r="T88" i="53" s="1"/>
  <c r="R89" i="53"/>
  <c r="R88" i="53" s="1"/>
  <c r="P89" i="53"/>
  <c r="P88" i="53" s="1"/>
  <c r="BK89" i="53"/>
  <c r="BK88" i="53"/>
  <c r="J88" i="53"/>
  <c r="J62" i="53" s="1"/>
  <c r="J89" i="53"/>
  <c r="BE89" i="53" s="1"/>
  <c r="J82" i="53"/>
  <c r="F82" i="53"/>
  <c r="F80" i="53"/>
  <c r="E78" i="53"/>
  <c r="J55" i="53"/>
  <c r="F55" i="53"/>
  <c r="F53" i="53"/>
  <c r="E51" i="53"/>
  <c r="J20" i="53"/>
  <c r="E20" i="53"/>
  <c r="F83" i="53"/>
  <c r="F56" i="53"/>
  <c r="J19" i="53"/>
  <c r="J14" i="53"/>
  <c r="J80" i="53"/>
  <c r="J53" i="53"/>
  <c r="E7" i="53"/>
  <c r="AY108" i="1"/>
  <c r="AX108" i="1"/>
  <c r="BI197" i="52"/>
  <c r="BH197" i="52"/>
  <c r="BG197" i="52"/>
  <c r="BF197" i="52"/>
  <c r="T197" i="52"/>
  <c r="R197" i="52"/>
  <c r="P197" i="52"/>
  <c r="P192" i="52" s="1"/>
  <c r="BK197" i="52"/>
  <c r="J197" i="52"/>
  <c r="BE197" i="52"/>
  <c r="BI195" i="52"/>
  <c r="BH195" i="52"/>
  <c r="BG195" i="52"/>
  <c r="BF195" i="52"/>
  <c r="T195" i="52"/>
  <c r="T192" i="52" s="1"/>
  <c r="R195" i="52"/>
  <c r="P195" i="52"/>
  <c r="BK195" i="52"/>
  <c r="J195" i="52"/>
  <c r="BE195" i="52"/>
  <c r="BI193" i="52"/>
  <c r="BH193" i="52"/>
  <c r="BG193" i="52"/>
  <c r="BF193" i="52"/>
  <c r="T193" i="52"/>
  <c r="R193" i="52"/>
  <c r="R192" i="52" s="1"/>
  <c r="P193" i="52"/>
  <c r="BK193" i="52"/>
  <c r="BK192" i="52" s="1"/>
  <c r="J192" i="52" s="1"/>
  <c r="J74" i="52" s="1"/>
  <c r="J193" i="52"/>
  <c r="BE193" i="52"/>
  <c r="BI190" i="52"/>
  <c r="BH190" i="52"/>
  <c r="BG190" i="52"/>
  <c r="BF190" i="52"/>
  <c r="T190" i="52"/>
  <c r="R190" i="52"/>
  <c r="P190" i="52"/>
  <c r="P184" i="52" s="1"/>
  <c r="BK190" i="52"/>
  <c r="J190" i="52"/>
  <c r="BE190" i="52"/>
  <c r="BI188" i="52"/>
  <c r="BH188" i="52"/>
  <c r="BG188" i="52"/>
  <c r="BF188" i="52"/>
  <c r="T188" i="52"/>
  <c r="T184" i="52" s="1"/>
  <c r="R188" i="52"/>
  <c r="R184" i="52" s="1"/>
  <c r="P188" i="52"/>
  <c r="BK188" i="52"/>
  <c r="J188" i="52"/>
  <c r="BE188" i="52"/>
  <c r="BI185" i="52"/>
  <c r="BH185" i="52"/>
  <c r="BG185" i="52"/>
  <c r="BF185" i="52"/>
  <c r="T185" i="52"/>
  <c r="R185" i="52"/>
  <c r="P185" i="52"/>
  <c r="BK185" i="52"/>
  <c r="BK184" i="52" s="1"/>
  <c r="J184" i="52" s="1"/>
  <c r="J73" i="52" s="1"/>
  <c r="J185" i="52"/>
  <c r="BE185" i="52"/>
  <c r="BI182" i="52"/>
  <c r="BH182" i="52"/>
  <c r="BG182" i="52"/>
  <c r="BF182" i="52"/>
  <c r="T182" i="52"/>
  <c r="R182" i="52"/>
  <c r="P182" i="52"/>
  <c r="BK182" i="52"/>
  <c r="J182" i="52"/>
  <c r="BE182" i="52"/>
  <c r="BI180" i="52"/>
  <c r="BH180" i="52"/>
  <c r="BG180" i="52"/>
  <c r="BF180" i="52"/>
  <c r="T180" i="52"/>
  <c r="R180" i="52"/>
  <c r="R173" i="52" s="1"/>
  <c r="P180" i="52"/>
  <c r="BK180" i="52"/>
  <c r="J180" i="52"/>
  <c r="BE180" i="52"/>
  <c r="BI177" i="52"/>
  <c r="BH177" i="52"/>
  <c r="BG177" i="52"/>
  <c r="BF177" i="52"/>
  <c r="T177" i="52"/>
  <c r="R177" i="52"/>
  <c r="P177" i="52"/>
  <c r="BK177" i="52"/>
  <c r="BK173" i="52" s="1"/>
  <c r="J173" i="52" s="1"/>
  <c r="J72" i="52" s="1"/>
  <c r="J177" i="52"/>
  <c r="BE177" i="52"/>
  <c r="BI174" i="52"/>
  <c r="BH174" i="52"/>
  <c r="BG174" i="52"/>
  <c r="BF174" i="52"/>
  <c r="T174" i="52"/>
  <c r="T173" i="52"/>
  <c r="R174" i="52"/>
  <c r="P174" i="52"/>
  <c r="P173" i="52"/>
  <c r="BK174" i="52"/>
  <c r="J174" i="52"/>
  <c r="BE174" i="52" s="1"/>
  <c r="BI171" i="52"/>
  <c r="BH171" i="52"/>
  <c r="BG171" i="52"/>
  <c r="BF171" i="52"/>
  <c r="T171" i="52"/>
  <c r="R171" i="52"/>
  <c r="R165" i="52" s="1"/>
  <c r="P171" i="52"/>
  <c r="BK171" i="52"/>
  <c r="J171" i="52"/>
  <c r="BE171" i="52"/>
  <c r="BI169" i="52"/>
  <c r="BH169" i="52"/>
  <c r="BG169" i="52"/>
  <c r="BF169" i="52"/>
  <c r="T169" i="52"/>
  <c r="R169" i="52"/>
  <c r="P169" i="52"/>
  <c r="P165" i="52" s="1"/>
  <c r="BK169" i="52"/>
  <c r="J169" i="52"/>
  <c r="BE169" i="52"/>
  <c r="BI166" i="52"/>
  <c r="BH166" i="52"/>
  <c r="BG166" i="52"/>
  <c r="BF166" i="52"/>
  <c r="T166" i="52"/>
  <c r="T165" i="52"/>
  <c r="R166" i="52"/>
  <c r="R164" i="52"/>
  <c r="P166" i="52"/>
  <c r="BK166" i="52"/>
  <c r="J166" i="52"/>
  <c r="BE166" i="52"/>
  <c r="BI162" i="52"/>
  <c r="BH162" i="52"/>
  <c r="BG162" i="52"/>
  <c r="BF162" i="52"/>
  <c r="T162" i="52"/>
  <c r="T161" i="52"/>
  <c r="R162" i="52"/>
  <c r="R161" i="52"/>
  <c r="P162" i="52"/>
  <c r="P161" i="52"/>
  <c r="BK162" i="52"/>
  <c r="BK161" i="52"/>
  <c r="J161" i="52" s="1"/>
  <c r="J69" i="52" s="1"/>
  <c r="J162" i="52"/>
  <c r="BE162" i="52"/>
  <c r="BI159" i="52"/>
  <c r="BH159" i="52"/>
  <c r="BG159" i="52"/>
  <c r="BF159" i="52"/>
  <c r="T159" i="52"/>
  <c r="R159" i="52"/>
  <c r="P159" i="52"/>
  <c r="BK159" i="52"/>
  <c r="J159" i="52"/>
  <c r="BE159" i="52"/>
  <c r="BI157" i="52"/>
  <c r="BH157" i="52"/>
  <c r="BG157" i="52"/>
  <c r="BF157" i="52"/>
  <c r="T157" i="52"/>
  <c r="R157" i="52"/>
  <c r="P157" i="52"/>
  <c r="BK157" i="52"/>
  <c r="J157" i="52"/>
  <c r="BE157" i="52"/>
  <c r="BI155" i="52"/>
  <c r="BH155" i="52"/>
  <c r="BG155" i="52"/>
  <c r="BF155" i="52"/>
  <c r="T155" i="52"/>
  <c r="R155" i="52"/>
  <c r="P155" i="52"/>
  <c r="P150" i="52" s="1"/>
  <c r="BK155" i="52"/>
  <c r="J155" i="52"/>
  <c r="BE155" i="52"/>
  <c r="BI153" i="52"/>
  <c r="BH153" i="52"/>
  <c r="BG153" i="52"/>
  <c r="BF153" i="52"/>
  <c r="T153" i="52"/>
  <c r="T150" i="52" s="1"/>
  <c r="R153" i="52"/>
  <c r="R150" i="52" s="1"/>
  <c r="P153" i="52"/>
  <c r="BK153" i="52"/>
  <c r="J153" i="52"/>
  <c r="BE153" i="52"/>
  <c r="BI151" i="52"/>
  <c r="BH151" i="52"/>
  <c r="BG151" i="52"/>
  <c r="BF151" i="52"/>
  <c r="T151" i="52"/>
  <c r="R151" i="52"/>
  <c r="P151" i="52"/>
  <c r="BK151" i="52"/>
  <c r="BK150" i="52" s="1"/>
  <c r="J150" i="52" s="1"/>
  <c r="J68" i="52" s="1"/>
  <c r="J151" i="52"/>
  <c r="BE151" i="52"/>
  <c r="BI148" i="52"/>
  <c r="BH148" i="52"/>
  <c r="BG148" i="52"/>
  <c r="BF148" i="52"/>
  <c r="T148" i="52"/>
  <c r="R148" i="52"/>
  <c r="P148" i="52"/>
  <c r="BK148" i="52"/>
  <c r="BK144" i="52" s="1"/>
  <c r="J144" i="52" s="1"/>
  <c r="J67" i="52" s="1"/>
  <c r="J148" i="52"/>
  <c r="BE148" i="52"/>
  <c r="BI145" i="52"/>
  <c r="BH145" i="52"/>
  <c r="BG145" i="52"/>
  <c r="BF145" i="52"/>
  <c r="T145" i="52"/>
  <c r="T144" i="52"/>
  <c r="R145" i="52"/>
  <c r="R144" i="52"/>
  <c r="P145" i="52"/>
  <c r="P144" i="52"/>
  <c r="BK145" i="52"/>
  <c r="J145" i="52"/>
  <c r="BE145" i="52" s="1"/>
  <c r="BI141" i="52"/>
  <c r="BH141" i="52"/>
  <c r="BG141" i="52"/>
  <c r="BF141" i="52"/>
  <c r="T141" i="52"/>
  <c r="R141" i="52"/>
  <c r="R134" i="52" s="1"/>
  <c r="P141" i="52"/>
  <c r="BK141" i="52"/>
  <c r="J141" i="52"/>
  <c r="BE141" i="52" s="1"/>
  <c r="BI138" i="52"/>
  <c r="BH138" i="52"/>
  <c r="BG138" i="52"/>
  <c r="BF138" i="52"/>
  <c r="T138" i="52"/>
  <c r="R138" i="52"/>
  <c r="P138" i="52"/>
  <c r="BK138" i="52"/>
  <c r="BK134" i="52" s="1"/>
  <c r="J138" i="52"/>
  <c r="BE138" i="52"/>
  <c r="BI135" i="52"/>
  <c r="BH135" i="52"/>
  <c r="BG135" i="52"/>
  <c r="BF135" i="52"/>
  <c r="T135" i="52"/>
  <c r="T134" i="52" s="1"/>
  <c r="R135" i="52"/>
  <c r="P135" i="52"/>
  <c r="P134" i="52"/>
  <c r="BK135" i="52"/>
  <c r="J134" i="52"/>
  <c r="J66" i="52" s="1"/>
  <c r="J135" i="52"/>
  <c r="BE135" i="52" s="1"/>
  <c r="BI132" i="52"/>
  <c r="BH132" i="52"/>
  <c r="BG132" i="52"/>
  <c r="BF132" i="52"/>
  <c r="T132" i="52"/>
  <c r="T128" i="52" s="1"/>
  <c r="R132" i="52"/>
  <c r="P132" i="52"/>
  <c r="BK132" i="52"/>
  <c r="J132" i="52"/>
  <c r="BE132" i="52" s="1"/>
  <c r="BI129" i="52"/>
  <c r="BH129" i="52"/>
  <c r="BG129" i="52"/>
  <c r="BF129" i="52"/>
  <c r="T129" i="52"/>
  <c r="R129" i="52"/>
  <c r="R128" i="52"/>
  <c r="P129" i="52"/>
  <c r="P128" i="52"/>
  <c r="BK129" i="52"/>
  <c r="BK128" i="52"/>
  <c r="J128" i="52" s="1"/>
  <c r="J65" i="52" s="1"/>
  <c r="J129" i="52"/>
  <c r="BE129" i="52"/>
  <c r="BI126" i="52"/>
  <c r="BH126" i="52"/>
  <c r="BG126" i="52"/>
  <c r="BF126" i="52"/>
  <c r="T126" i="52"/>
  <c r="R126" i="52"/>
  <c r="P126" i="52"/>
  <c r="P119" i="52" s="1"/>
  <c r="BK126" i="52"/>
  <c r="J126" i="52"/>
  <c r="BE126" i="52"/>
  <c r="BI123" i="52"/>
  <c r="BH123" i="52"/>
  <c r="BG123" i="52"/>
  <c r="BF123" i="52"/>
  <c r="T123" i="52"/>
  <c r="T119" i="52" s="1"/>
  <c r="R123" i="52"/>
  <c r="R119" i="52" s="1"/>
  <c r="P123" i="52"/>
  <c r="BK123" i="52"/>
  <c r="J123" i="52"/>
  <c r="BE123" i="52"/>
  <c r="BI120" i="52"/>
  <c r="BH120" i="52"/>
  <c r="BG120" i="52"/>
  <c r="BF120" i="52"/>
  <c r="T120" i="52"/>
  <c r="R120" i="52"/>
  <c r="P120" i="52"/>
  <c r="BK120" i="52"/>
  <c r="BK119" i="52" s="1"/>
  <c r="J119" i="52" s="1"/>
  <c r="J120" i="52"/>
  <c r="BE120" i="52"/>
  <c r="J64" i="52"/>
  <c r="BI117" i="52"/>
  <c r="BH117" i="52"/>
  <c r="BG117" i="52"/>
  <c r="BF117" i="52"/>
  <c r="T117" i="52"/>
  <c r="R117" i="52"/>
  <c r="P117" i="52"/>
  <c r="BK117" i="52"/>
  <c r="BK113" i="52" s="1"/>
  <c r="J113" i="52" s="1"/>
  <c r="J63" i="52" s="1"/>
  <c r="J117" i="52"/>
  <c r="BE117" i="52"/>
  <c r="BI114" i="52"/>
  <c r="BH114" i="52"/>
  <c r="BG114" i="52"/>
  <c r="BF114" i="52"/>
  <c r="T114" i="52"/>
  <c r="T113" i="52" s="1"/>
  <c r="R114" i="52"/>
  <c r="R113" i="52"/>
  <c r="P114" i="52"/>
  <c r="BK114" i="52"/>
  <c r="J114" i="52"/>
  <c r="BE114" i="52" s="1"/>
  <c r="BI109" i="52"/>
  <c r="BH109" i="52"/>
  <c r="BG109" i="52"/>
  <c r="BF109" i="52"/>
  <c r="T109" i="52"/>
  <c r="R109" i="52"/>
  <c r="P109" i="52"/>
  <c r="BK109" i="52"/>
  <c r="J109" i="52"/>
  <c r="BE109" i="52" s="1"/>
  <c r="F32" i="52" s="1"/>
  <c r="AZ108" i="1" s="1"/>
  <c r="BI106" i="52"/>
  <c r="BH106" i="52"/>
  <c r="BG106" i="52"/>
  <c r="BF106" i="52"/>
  <c r="T106" i="52"/>
  <c r="R106" i="52"/>
  <c r="P106" i="52"/>
  <c r="BK106" i="52"/>
  <c r="J106" i="52"/>
  <c r="BE106" i="52"/>
  <c r="BI104" i="52"/>
  <c r="BH104" i="52"/>
  <c r="BG104" i="52"/>
  <c r="BF104" i="52"/>
  <c r="T104" i="52"/>
  <c r="R104" i="52"/>
  <c r="R98" i="52" s="1"/>
  <c r="P104" i="52"/>
  <c r="BK104" i="52"/>
  <c r="J104" i="52"/>
  <c r="BE104" i="52" s="1"/>
  <c r="BI102" i="52"/>
  <c r="BH102" i="52"/>
  <c r="BG102" i="52"/>
  <c r="BF102" i="52"/>
  <c r="T102" i="52"/>
  <c r="R102" i="52"/>
  <c r="P102" i="52"/>
  <c r="BK102" i="52"/>
  <c r="J102" i="52"/>
  <c r="BE102" i="52"/>
  <c r="BI99" i="52"/>
  <c r="BH99" i="52"/>
  <c r="F35" i="52"/>
  <c r="BC108" i="1" s="1"/>
  <c r="BG99" i="52"/>
  <c r="BF99" i="52"/>
  <c r="F33" i="52"/>
  <c r="BA108" i="1" s="1"/>
  <c r="T99" i="52"/>
  <c r="R99" i="52"/>
  <c r="P99" i="52"/>
  <c r="BK99" i="52"/>
  <c r="BK98" i="52"/>
  <c r="J99" i="52"/>
  <c r="BE99" i="52" s="1"/>
  <c r="J92" i="52"/>
  <c r="F92" i="52"/>
  <c r="F90" i="52"/>
  <c r="E88" i="52"/>
  <c r="J55" i="52"/>
  <c r="F55" i="52"/>
  <c r="F53" i="52"/>
  <c r="E51" i="52"/>
  <c r="J20" i="52"/>
  <c r="E20" i="52"/>
  <c r="F93" i="52"/>
  <c r="F56" i="52"/>
  <c r="J19" i="52"/>
  <c r="J14" i="52"/>
  <c r="J90" i="52"/>
  <c r="J53" i="52"/>
  <c r="E7" i="52"/>
  <c r="E84" i="52"/>
  <c r="E47" i="52"/>
  <c r="AY107" i="1"/>
  <c r="AX107" i="1"/>
  <c r="BI102" i="51"/>
  <c r="BH102" i="51"/>
  <c r="BG102" i="51"/>
  <c r="BF102" i="51"/>
  <c r="T102" i="51"/>
  <c r="R102" i="51"/>
  <c r="R86" i="51" s="1"/>
  <c r="R85" i="51" s="1"/>
  <c r="R84" i="51" s="1"/>
  <c r="P102" i="51"/>
  <c r="BK102" i="51"/>
  <c r="J102" i="51"/>
  <c r="BE102" i="51"/>
  <c r="BI100" i="51"/>
  <c r="BH100" i="51"/>
  <c r="BG100" i="51"/>
  <c r="BF100" i="51"/>
  <c r="T100" i="51"/>
  <c r="R100" i="51"/>
  <c r="P100" i="51"/>
  <c r="BK100" i="51"/>
  <c r="J100" i="51"/>
  <c r="BE100" i="51" s="1"/>
  <c r="BI98" i="51"/>
  <c r="BH98" i="51"/>
  <c r="BG98" i="51"/>
  <c r="BF98" i="51"/>
  <c r="T98" i="51"/>
  <c r="R98" i="51"/>
  <c r="P98" i="51"/>
  <c r="BK98" i="51"/>
  <c r="J98" i="51"/>
  <c r="BE98" i="51"/>
  <c r="BI96" i="51"/>
  <c r="BH96" i="51"/>
  <c r="BG96" i="51"/>
  <c r="BF96" i="51"/>
  <c r="T96" i="51"/>
  <c r="R96" i="51"/>
  <c r="P96" i="51"/>
  <c r="BK96" i="51"/>
  <c r="J96" i="51"/>
  <c r="BE96" i="51" s="1"/>
  <c r="J32" i="51" s="1"/>
  <c r="AV107" i="1" s="1"/>
  <c r="BI94" i="51"/>
  <c r="BH94" i="51"/>
  <c r="BG94" i="51"/>
  <c r="BF94" i="51"/>
  <c r="T94" i="51"/>
  <c r="R94" i="51"/>
  <c r="P94" i="51"/>
  <c r="BK94" i="51"/>
  <c r="J94" i="51"/>
  <c r="BE94" i="51"/>
  <c r="BI92" i="51"/>
  <c r="BH92" i="51"/>
  <c r="BG92" i="51"/>
  <c r="BF92" i="51"/>
  <c r="T92" i="51"/>
  <c r="R92" i="51"/>
  <c r="P92" i="51"/>
  <c r="BK92" i="51"/>
  <c r="J92" i="51"/>
  <c r="BE92" i="51" s="1"/>
  <c r="BI90" i="51"/>
  <c r="BH90" i="51"/>
  <c r="BG90" i="51"/>
  <c r="BF90" i="51"/>
  <c r="T90" i="51"/>
  <c r="R90" i="51"/>
  <c r="P90" i="51"/>
  <c r="BK90" i="51"/>
  <c r="J90" i="51"/>
  <c r="BE90" i="51"/>
  <c r="BI87" i="51"/>
  <c r="BH87" i="51"/>
  <c r="F35" i="51"/>
  <c r="BC107" i="1" s="1"/>
  <c r="BG87" i="51"/>
  <c r="BF87" i="51"/>
  <c r="T87" i="51"/>
  <c r="T86" i="51"/>
  <c r="T85" i="51" s="1"/>
  <c r="T84" i="51" s="1"/>
  <c r="R87" i="51"/>
  <c r="P87" i="51"/>
  <c r="BK87" i="51"/>
  <c r="J87" i="51"/>
  <c r="BE87" i="51"/>
  <c r="J80" i="51"/>
  <c r="F80" i="51"/>
  <c r="F78" i="51"/>
  <c r="E76" i="51"/>
  <c r="J55" i="51"/>
  <c r="F55" i="51"/>
  <c r="F53" i="51"/>
  <c r="E51" i="51"/>
  <c r="J20" i="51"/>
  <c r="E20" i="51"/>
  <c r="F56" i="51" s="1"/>
  <c r="F81" i="51"/>
  <c r="J19" i="51"/>
  <c r="J14" i="51"/>
  <c r="E7" i="51"/>
  <c r="E72" i="51"/>
  <c r="E47" i="51"/>
  <c r="AY106" i="1"/>
  <c r="AX106" i="1"/>
  <c r="BI154" i="50"/>
  <c r="BH154" i="50"/>
  <c r="BG154" i="50"/>
  <c r="BF154" i="50"/>
  <c r="T154" i="50"/>
  <c r="R154" i="50"/>
  <c r="P154" i="50"/>
  <c r="BK154" i="50"/>
  <c r="J154" i="50"/>
  <c r="BE154" i="50"/>
  <c r="BI152" i="50"/>
  <c r="BH152" i="50"/>
  <c r="BG152" i="50"/>
  <c r="BF152" i="50"/>
  <c r="T152" i="50"/>
  <c r="R152" i="50"/>
  <c r="P152" i="50"/>
  <c r="P147" i="50" s="1"/>
  <c r="BK152" i="50"/>
  <c r="BK147" i="50" s="1"/>
  <c r="J147" i="50" s="1"/>
  <c r="J65" i="50" s="1"/>
  <c r="J152" i="50"/>
  <c r="BE152" i="50"/>
  <c r="BI150" i="50"/>
  <c r="BH150" i="50"/>
  <c r="BG150" i="50"/>
  <c r="BF150" i="50"/>
  <c r="T150" i="50"/>
  <c r="T147" i="50" s="1"/>
  <c r="R150" i="50"/>
  <c r="R147" i="50" s="1"/>
  <c r="P150" i="50"/>
  <c r="BK150" i="50"/>
  <c r="J150" i="50"/>
  <c r="BE150" i="50"/>
  <c r="BI148" i="50"/>
  <c r="BH148" i="50"/>
  <c r="BG148" i="50"/>
  <c r="BF148" i="50"/>
  <c r="T148" i="50"/>
  <c r="R148" i="50"/>
  <c r="P148" i="50"/>
  <c r="BK148" i="50"/>
  <c r="J148" i="50"/>
  <c r="BE148" i="50"/>
  <c r="BI145" i="50"/>
  <c r="BH145" i="50"/>
  <c r="BG145" i="50"/>
  <c r="BF145" i="50"/>
  <c r="T145" i="50"/>
  <c r="R145" i="50"/>
  <c r="P145" i="50"/>
  <c r="BK145" i="50"/>
  <c r="J145" i="50"/>
  <c r="BE145" i="50"/>
  <c r="BI143" i="50"/>
  <c r="BH143" i="50"/>
  <c r="BG143" i="50"/>
  <c r="BF143" i="50"/>
  <c r="T143" i="50"/>
  <c r="R143" i="50"/>
  <c r="P143" i="50"/>
  <c r="BK143" i="50"/>
  <c r="J143" i="50"/>
  <c r="BE143" i="50"/>
  <c r="BI139" i="50"/>
  <c r="BH139" i="50"/>
  <c r="BG139" i="50"/>
  <c r="BF139" i="50"/>
  <c r="T139" i="50"/>
  <c r="R139" i="50"/>
  <c r="P139" i="50"/>
  <c r="BK139" i="50"/>
  <c r="J139" i="50"/>
  <c r="BE139" i="50"/>
  <c r="BI135" i="50"/>
  <c r="BH135" i="50"/>
  <c r="BG135" i="50"/>
  <c r="BF135" i="50"/>
  <c r="T135" i="50"/>
  <c r="R135" i="50"/>
  <c r="P135" i="50"/>
  <c r="BK135" i="50"/>
  <c r="J135" i="50"/>
  <c r="BE135" i="50"/>
  <c r="BI131" i="50"/>
  <c r="BH131" i="50"/>
  <c r="BG131" i="50"/>
  <c r="BF131" i="50"/>
  <c r="T131" i="50"/>
  <c r="R131" i="50"/>
  <c r="P131" i="50"/>
  <c r="BK131" i="50"/>
  <c r="J131" i="50"/>
  <c r="BE131" i="50"/>
  <c r="BI127" i="50"/>
  <c r="BH127" i="50"/>
  <c r="BG127" i="50"/>
  <c r="BF127" i="50"/>
  <c r="T127" i="50"/>
  <c r="R127" i="50"/>
  <c r="P127" i="50"/>
  <c r="BK127" i="50"/>
  <c r="J127" i="50"/>
  <c r="BE127" i="50"/>
  <c r="BI124" i="50"/>
  <c r="BH124" i="50"/>
  <c r="BG124" i="50"/>
  <c r="BF124" i="50"/>
  <c r="T124" i="50"/>
  <c r="R124" i="50"/>
  <c r="P124" i="50"/>
  <c r="BK124" i="50"/>
  <c r="J124" i="50"/>
  <c r="BE124" i="50"/>
  <c r="BI120" i="50"/>
  <c r="BH120" i="50"/>
  <c r="BG120" i="50"/>
  <c r="BF120" i="50"/>
  <c r="T120" i="50"/>
  <c r="R120" i="50"/>
  <c r="P120" i="50"/>
  <c r="BK120" i="50"/>
  <c r="J120" i="50"/>
  <c r="BE120" i="50"/>
  <c r="BI116" i="50"/>
  <c r="BH116" i="50"/>
  <c r="BG116" i="50"/>
  <c r="BF116" i="50"/>
  <c r="T116" i="50"/>
  <c r="R116" i="50"/>
  <c r="P116" i="50"/>
  <c r="BK116" i="50"/>
  <c r="J116" i="50"/>
  <c r="BE116" i="50"/>
  <c r="BI113" i="50"/>
  <c r="BH113" i="50"/>
  <c r="BG113" i="50"/>
  <c r="BF113" i="50"/>
  <c r="T113" i="50"/>
  <c r="R113" i="50"/>
  <c r="P113" i="50"/>
  <c r="BK113" i="50"/>
  <c r="J113" i="50"/>
  <c r="BE113" i="50"/>
  <c r="BI111" i="50"/>
  <c r="BH111" i="50"/>
  <c r="BG111" i="50"/>
  <c r="BF111" i="50"/>
  <c r="T111" i="50"/>
  <c r="R111" i="50"/>
  <c r="P111" i="50"/>
  <c r="BK111" i="50"/>
  <c r="J111" i="50"/>
  <c r="BE111" i="50"/>
  <c r="BI109" i="50"/>
  <c r="BH109" i="50"/>
  <c r="BG109" i="50"/>
  <c r="BF109" i="50"/>
  <c r="T109" i="50"/>
  <c r="R109" i="50"/>
  <c r="P109" i="50"/>
  <c r="BK109" i="50"/>
  <c r="J109" i="50"/>
  <c r="BE109" i="50"/>
  <c r="BI107" i="50"/>
  <c r="BH107" i="50"/>
  <c r="BG107" i="50"/>
  <c r="BF107" i="50"/>
  <c r="T107" i="50"/>
  <c r="R107" i="50"/>
  <c r="P107" i="50"/>
  <c r="BK107" i="50"/>
  <c r="J107" i="50"/>
  <c r="BE107" i="50"/>
  <c r="BI104" i="50"/>
  <c r="BH104" i="50"/>
  <c r="BG104" i="50"/>
  <c r="BF104" i="50"/>
  <c r="T104" i="50"/>
  <c r="T103" i="50"/>
  <c r="R104" i="50"/>
  <c r="R103" i="50" s="1"/>
  <c r="P104" i="50"/>
  <c r="P103" i="50"/>
  <c r="P102" i="50" s="1"/>
  <c r="BK104" i="50"/>
  <c r="J104" i="50"/>
  <c r="BE104" i="50"/>
  <c r="BI100" i="50"/>
  <c r="BH100" i="50"/>
  <c r="BG100" i="50"/>
  <c r="BF100" i="50"/>
  <c r="T100" i="50"/>
  <c r="R100" i="50"/>
  <c r="P100" i="50"/>
  <c r="BK100" i="50"/>
  <c r="J100" i="50"/>
  <c r="BE100" i="50"/>
  <c r="BI97" i="50"/>
  <c r="BH97" i="50"/>
  <c r="BG97" i="50"/>
  <c r="BF97" i="50"/>
  <c r="T97" i="50"/>
  <c r="R97" i="50"/>
  <c r="P97" i="50"/>
  <c r="BK97" i="50"/>
  <c r="J97" i="50"/>
  <c r="BE97" i="50" s="1"/>
  <c r="BI95" i="50"/>
  <c r="BH95" i="50"/>
  <c r="BG95" i="50"/>
  <c r="F34" i="50" s="1"/>
  <c r="BB106" i="1" s="1"/>
  <c r="BF95" i="50"/>
  <c r="T95" i="50"/>
  <c r="R95" i="50"/>
  <c r="P95" i="50"/>
  <c r="P89" i="50" s="1"/>
  <c r="P88" i="50" s="1"/>
  <c r="BK95" i="50"/>
  <c r="J95" i="50"/>
  <c r="BE95" i="50"/>
  <c r="BI92" i="50"/>
  <c r="F36" i="50" s="1"/>
  <c r="BH92" i="50"/>
  <c r="BG92" i="50"/>
  <c r="BF92" i="50"/>
  <c r="T92" i="50"/>
  <c r="T89" i="50" s="1"/>
  <c r="T88" i="50" s="1"/>
  <c r="R92" i="50"/>
  <c r="P92" i="50"/>
  <c r="BK92" i="50"/>
  <c r="J92" i="50"/>
  <c r="BE92" i="50" s="1"/>
  <c r="BI90" i="50"/>
  <c r="BD106" i="1"/>
  <c r="BH90" i="50"/>
  <c r="BG90" i="50"/>
  <c r="BF90" i="50"/>
  <c r="T90" i="50"/>
  <c r="R90" i="50"/>
  <c r="R89" i="50" s="1"/>
  <c r="R88" i="50" s="1"/>
  <c r="P90" i="50"/>
  <c r="BK90" i="50"/>
  <c r="J90" i="50"/>
  <c r="BE90" i="50"/>
  <c r="J83" i="50"/>
  <c r="F83" i="50"/>
  <c r="F81" i="50"/>
  <c r="E79" i="50"/>
  <c r="J55" i="50"/>
  <c r="F55" i="50"/>
  <c r="F53" i="50"/>
  <c r="E51" i="50"/>
  <c r="J20" i="50"/>
  <c r="E20" i="50"/>
  <c r="F84" i="50" s="1"/>
  <c r="F56" i="50"/>
  <c r="J19" i="50"/>
  <c r="J14" i="50"/>
  <c r="J81" i="50" s="1"/>
  <c r="J53" i="50"/>
  <c r="E7" i="50"/>
  <c r="E47" i="50" s="1"/>
  <c r="E75" i="50"/>
  <c r="AY105" i="1"/>
  <c r="AX105" i="1"/>
  <c r="BI113" i="49"/>
  <c r="BH113" i="49"/>
  <c r="BG113" i="49"/>
  <c r="BF113" i="49"/>
  <c r="T113" i="49"/>
  <c r="R113" i="49"/>
  <c r="P113" i="49"/>
  <c r="BK113" i="49"/>
  <c r="J113" i="49"/>
  <c r="BE113" i="49" s="1"/>
  <c r="BI111" i="49"/>
  <c r="BH111" i="49"/>
  <c r="BG111" i="49"/>
  <c r="BF111" i="49"/>
  <c r="T111" i="49"/>
  <c r="R111" i="49"/>
  <c r="P111" i="49"/>
  <c r="BK111" i="49"/>
  <c r="J111" i="49"/>
  <c r="BE111" i="49" s="1"/>
  <c r="BI108" i="49"/>
  <c r="BH108" i="49"/>
  <c r="BG108" i="49"/>
  <c r="BF108" i="49"/>
  <c r="T108" i="49"/>
  <c r="R108" i="49"/>
  <c r="P108" i="49"/>
  <c r="BK108" i="49"/>
  <c r="J108" i="49"/>
  <c r="BE108" i="49" s="1"/>
  <c r="F32" i="49" s="1"/>
  <c r="AZ105" i="1" s="1"/>
  <c r="BI105" i="49"/>
  <c r="BH105" i="49"/>
  <c r="BG105" i="49"/>
  <c r="BF105" i="49"/>
  <c r="T105" i="49"/>
  <c r="R105" i="49"/>
  <c r="P105" i="49"/>
  <c r="BK105" i="49"/>
  <c r="J105" i="49"/>
  <c r="BE105" i="49"/>
  <c r="BI101" i="49"/>
  <c r="BH101" i="49"/>
  <c r="BG101" i="49"/>
  <c r="BF101" i="49"/>
  <c r="T101" i="49"/>
  <c r="R101" i="49"/>
  <c r="R100" i="49" s="1"/>
  <c r="P101" i="49"/>
  <c r="P100" i="49" s="1"/>
  <c r="BK101" i="49"/>
  <c r="BK100" i="49"/>
  <c r="J100" i="49" s="1"/>
  <c r="J101" i="49"/>
  <c r="BE101" i="49"/>
  <c r="J64" i="49"/>
  <c r="BI98" i="49"/>
  <c r="BH98" i="49"/>
  <c r="BG98" i="49"/>
  <c r="BF98" i="49"/>
  <c r="F33" i="49" s="1"/>
  <c r="BA105" i="1" s="1"/>
  <c r="T98" i="49"/>
  <c r="R98" i="49"/>
  <c r="P98" i="49"/>
  <c r="BK98" i="49"/>
  <c r="J98" i="49"/>
  <c r="BE98" i="49" s="1"/>
  <c r="BI96" i="49"/>
  <c r="BH96" i="49"/>
  <c r="BG96" i="49"/>
  <c r="BF96" i="49"/>
  <c r="T96" i="49"/>
  <c r="R96" i="49"/>
  <c r="P96" i="49"/>
  <c r="BK96" i="49"/>
  <c r="J96" i="49"/>
  <c r="BE96" i="49" s="1"/>
  <c r="BI92" i="49"/>
  <c r="BH92" i="49"/>
  <c r="BG92" i="49"/>
  <c r="BF92" i="49"/>
  <c r="T92" i="49"/>
  <c r="T91" i="49" s="1"/>
  <c r="R92" i="49"/>
  <c r="R91" i="49" s="1"/>
  <c r="P92" i="49"/>
  <c r="BK92" i="49"/>
  <c r="BK91" i="49"/>
  <c r="J91" i="49" s="1"/>
  <c r="J63" i="49" s="1"/>
  <c r="J92" i="49"/>
  <c r="BE92" i="49"/>
  <c r="BI89" i="49"/>
  <c r="BH89" i="49"/>
  <c r="F35" i="49"/>
  <c r="BC105" i="1" s="1"/>
  <c r="BG89" i="49"/>
  <c r="BF89" i="49"/>
  <c r="J33" i="49"/>
  <c r="AW105" i="1" s="1"/>
  <c r="T89" i="49"/>
  <c r="T88" i="49"/>
  <c r="R89" i="49"/>
  <c r="R88" i="49" s="1"/>
  <c r="R87" i="49" s="1"/>
  <c r="R86" i="49" s="1"/>
  <c r="P89" i="49"/>
  <c r="P88" i="49"/>
  <c r="BK89" i="49"/>
  <c r="BK88" i="49"/>
  <c r="J88" i="49" s="1"/>
  <c r="J62" i="49" s="1"/>
  <c r="J89" i="49"/>
  <c r="BE89" i="49"/>
  <c r="J32" i="49"/>
  <c r="AV105" i="1" s="1"/>
  <c r="J82" i="49"/>
  <c r="F82" i="49"/>
  <c r="F80" i="49"/>
  <c r="E78" i="49"/>
  <c r="J55" i="49"/>
  <c r="F55" i="49"/>
  <c r="F53" i="49"/>
  <c r="E51" i="49"/>
  <c r="J20" i="49"/>
  <c r="E20" i="49"/>
  <c r="F83" i="49" s="1"/>
  <c r="F56" i="49"/>
  <c r="J19" i="49"/>
  <c r="J14" i="49"/>
  <c r="E7" i="49"/>
  <c r="E47" i="49" s="1"/>
  <c r="E74" i="49"/>
  <c r="AY104" i="1"/>
  <c r="AX104" i="1"/>
  <c r="BI160" i="48"/>
  <c r="BH160" i="48"/>
  <c r="BG160" i="48"/>
  <c r="BF160" i="48"/>
  <c r="T160" i="48"/>
  <c r="T159" i="48" s="1"/>
  <c r="R160" i="48"/>
  <c r="R159" i="48"/>
  <c r="P160" i="48"/>
  <c r="P159" i="48" s="1"/>
  <c r="BK160" i="48"/>
  <c r="BK159" i="48"/>
  <c r="J159" i="48"/>
  <c r="J68" i="48" s="1"/>
  <c r="J160" i="48"/>
  <c r="BE160" i="48"/>
  <c r="BI157" i="48"/>
  <c r="BH157" i="48"/>
  <c r="BG157" i="48"/>
  <c r="BF157" i="48"/>
  <c r="T157" i="48"/>
  <c r="T156" i="48" s="1"/>
  <c r="R157" i="48"/>
  <c r="R156" i="48"/>
  <c r="P157" i="48"/>
  <c r="P156" i="48" s="1"/>
  <c r="BK157" i="48"/>
  <c r="BK156" i="48" s="1"/>
  <c r="J156" i="48" s="1"/>
  <c r="J67" i="48" s="1"/>
  <c r="J157" i="48"/>
  <c r="BE157" i="48"/>
  <c r="BI154" i="48"/>
  <c r="BH154" i="48"/>
  <c r="BG154" i="48"/>
  <c r="BF154" i="48"/>
  <c r="T154" i="48"/>
  <c r="R154" i="48"/>
  <c r="P154" i="48"/>
  <c r="BK154" i="48"/>
  <c r="J154" i="48"/>
  <c r="BE154" i="48" s="1"/>
  <c r="BI152" i="48"/>
  <c r="BH152" i="48"/>
  <c r="BG152" i="48"/>
  <c r="BF152" i="48"/>
  <c r="T152" i="48"/>
  <c r="R152" i="48"/>
  <c r="P152" i="48"/>
  <c r="BK152" i="48"/>
  <c r="J152" i="48"/>
  <c r="BE152" i="48"/>
  <c r="BI150" i="48"/>
  <c r="BH150" i="48"/>
  <c r="BG150" i="48"/>
  <c r="BF150" i="48"/>
  <c r="T150" i="48"/>
  <c r="R150" i="48"/>
  <c r="P150" i="48"/>
  <c r="BK150" i="48"/>
  <c r="J150" i="48"/>
  <c r="BE150" i="48" s="1"/>
  <c r="BI148" i="48"/>
  <c r="BH148" i="48"/>
  <c r="BG148" i="48"/>
  <c r="BF148" i="48"/>
  <c r="T148" i="48"/>
  <c r="R148" i="48"/>
  <c r="P148" i="48"/>
  <c r="BK148" i="48"/>
  <c r="J148" i="48"/>
  <c r="BE148" i="48"/>
  <c r="BI143" i="48"/>
  <c r="BH143" i="48"/>
  <c r="BG143" i="48"/>
  <c r="BF143" i="48"/>
  <c r="T143" i="48"/>
  <c r="T138" i="48" s="1"/>
  <c r="R143" i="48"/>
  <c r="P143" i="48"/>
  <c r="BK143" i="48"/>
  <c r="J143" i="48"/>
  <c r="BE143" i="48" s="1"/>
  <c r="BI139" i="48"/>
  <c r="BH139" i="48"/>
  <c r="BG139" i="48"/>
  <c r="BF139" i="48"/>
  <c r="T139" i="48"/>
  <c r="R139" i="48"/>
  <c r="P139" i="48"/>
  <c r="BK139" i="48"/>
  <c r="J139" i="48"/>
  <c r="BE139" i="48" s="1"/>
  <c r="BI136" i="48"/>
  <c r="BH136" i="48"/>
  <c r="BG136" i="48"/>
  <c r="BF136" i="48"/>
  <c r="T136" i="48"/>
  <c r="R136" i="48"/>
  <c r="P136" i="48"/>
  <c r="BK136" i="48"/>
  <c r="J136" i="48"/>
  <c r="BE136" i="48"/>
  <c r="BI134" i="48"/>
  <c r="BH134" i="48"/>
  <c r="BG134" i="48"/>
  <c r="BF134" i="48"/>
  <c r="T134" i="48"/>
  <c r="R134" i="48"/>
  <c r="P134" i="48"/>
  <c r="BK134" i="48"/>
  <c r="J134" i="48"/>
  <c r="BE134" i="48" s="1"/>
  <c r="BI131" i="48"/>
  <c r="BH131" i="48"/>
  <c r="BG131" i="48"/>
  <c r="BF131" i="48"/>
  <c r="T131" i="48"/>
  <c r="R131" i="48"/>
  <c r="P131" i="48"/>
  <c r="BK131" i="48"/>
  <c r="J131" i="48"/>
  <c r="BE131" i="48"/>
  <c r="BI129" i="48"/>
  <c r="BH129" i="48"/>
  <c r="BG129" i="48"/>
  <c r="BF129" i="48"/>
  <c r="T129" i="48"/>
  <c r="R129" i="48"/>
  <c r="P129" i="48"/>
  <c r="BK129" i="48"/>
  <c r="J129" i="48"/>
  <c r="BE129" i="48" s="1"/>
  <c r="BI126" i="48"/>
  <c r="BH126" i="48"/>
  <c r="BG126" i="48"/>
  <c r="BF126" i="48"/>
  <c r="T126" i="48"/>
  <c r="R126" i="48"/>
  <c r="P126" i="48"/>
  <c r="BK126" i="48"/>
  <c r="J126" i="48"/>
  <c r="BE126" i="48" s="1"/>
  <c r="BI123" i="48"/>
  <c r="BH123" i="48"/>
  <c r="BG123" i="48"/>
  <c r="BF123" i="48"/>
  <c r="T123" i="48"/>
  <c r="R123" i="48"/>
  <c r="P123" i="48"/>
  <c r="BK123" i="48"/>
  <c r="J123" i="48"/>
  <c r="BE123" i="48" s="1"/>
  <c r="BI120" i="48"/>
  <c r="BH120" i="48"/>
  <c r="BG120" i="48"/>
  <c r="BF120" i="48"/>
  <c r="T120" i="48"/>
  <c r="R120" i="48"/>
  <c r="P120" i="48"/>
  <c r="BK120" i="48"/>
  <c r="J120" i="48"/>
  <c r="BE120" i="48"/>
  <c r="BI116" i="48"/>
  <c r="BH116" i="48"/>
  <c r="BG116" i="48"/>
  <c r="BF116" i="48"/>
  <c r="T116" i="48"/>
  <c r="R116" i="48"/>
  <c r="P116" i="48"/>
  <c r="BK116" i="48"/>
  <c r="J116" i="48"/>
  <c r="BE116" i="48" s="1"/>
  <c r="BI113" i="48"/>
  <c r="BH113" i="48"/>
  <c r="BG113" i="48"/>
  <c r="BF113" i="48"/>
  <c r="T113" i="48"/>
  <c r="R113" i="48"/>
  <c r="P113" i="48"/>
  <c r="P100" i="48" s="1"/>
  <c r="BK113" i="48"/>
  <c r="J113" i="48"/>
  <c r="BE113" i="48"/>
  <c r="BI109" i="48"/>
  <c r="BH109" i="48"/>
  <c r="BG109" i="48"/>
  <c r="BF109" i="48"/>
  <c r="T109" i="48"/>
  <c r="R109" i="48"/>
  <c r="P109" i="48"/>
  <c r="BK109" i="48"/>
  <c r="J109" i="48"/>
  <c r="BE109" i="48" s="1"/>
  <c r="BI105" i="48"/>
  <c r="BH105" i="48"/>
  <c r="BG105" i="48"/>
  <c r="BF105" i="48"/>
  <c r="T105" i="48"/>
  <c r="R105" i="48"/>
  <c r="P105" i="48"/>
  <c r="BK105" i="48"/>
  <c r="J105" i="48"/>
  <c r="BE105" i="48"/>
  <c r="BI101" i="48"/>
  <c r="BH101" i="48"/>
  <c r="BG101" i="48"/>
  <c r="BF101" i="48"/>
  <c r="T101" i="48"/>
  <c r="R101" i="48"/>
  <c r="P101" i="48"/>
  <c r="BK101" i="48"/>
  <c r="BK100" i="48"/>
  <c r="J101" i="48"/>
  <c r="BE101" i="48"/>
  <c r="BI97" i="48"/>
  <c r="BH97" i="48"/>
  <c r="BG97" i="48"/>
  <c r="BF97" i="48"/>
  <c r="T97" i="48"/>
  <c r="T96" i="48"/>
  <c r="R97" i="48"/>
  <c r="R96" i="48" s="1"/>
  <c r="R91" i="48" s="1"/>
  <c r="P97" i="48"/>
  <c r="P96" i="48" s="1"/>
  <c r="BK97" i="48"/>
  <c r="BK96" i="48" s="1"/>
  <c r="J96" i="48"/>
  <c r="J63" i="48" s="1"/>
  <c r="J97" i="48"/>
  <c r="BE97" i="48" s="1"/>
  <c r="BI93" i="48"/>
  <c r="BH93" i="48"/>
  <c r="BG93" i="48"/>
  <c r="BF93" i="48"/>
  <c r="J33" i="48"/>
  <c r="AW104" i="1" s="1"/>
  <c r="F33" i="48"/>
  <c r="BA104" i="1" s="1"/>
  <c r="T93" i="48"/>
  <c r="T92" i="48" s="1"/>
  <c r="T91" i="48"/>
  <c r="R93" i="48"/>
  <c r="R92" i="48" s="1"/>
  <c r="P93" i="48"/>
  <c r="P92" i="48" s="1"/>
  <c r="BK93" i="48"/>
  <c r="BK92" i="48" s="1"/>
  <c r="J93" i="48"/>
  <c r="BE93" i="48"/>
  <c r="J86" i="48"/>
  <c r="F86" i="48"/>
  <c r="F84" i="48"/>
  <c r="E82" i="48"/>
  <c r="J55" i="48"/>
  <c r="F55" i="48"/>
  <c r="F53" i="48"/>
  <c r="E51" i="48"/>
  <c r="J20" i="48"/>
  <c r="E20" i="48"/>
  <c r="J19" i="48"/>
  <c r="J14" i="48"/>
  <c r="E7" i="48"/>
  <c r="E47" i="48" s="1"/>
  <c r="E78" i="48"/>
  <c r="AY103" i="1"/>
  <c r="AX103" i="1"/>
  <c r="BI227" i="47"/>
  <c r="BH227" i="47"/>
  <c r="BG227" i="47"/>
  <c r="BF227" i="47"/>
  <c r="T227" i="47"/>
  <c r="T226" i="47" s="1"/>
  <c r="R227" i="47"/>
  <c r="R226" i="47"/>
  <c r="P227" i="47"/>
  <c r="P226" i="47" s="1"/>
  <c r="BK227" i="47"/>
  <c r="BK226" i="47"/>
  <c r="J226" i="47"/>
  <c r="J69" i="47" s="1"/>
  <c r="J227" i="47"/>
  <c r="BE227" i="47"/>
  <c r="BI224" i="47"/>
  <c r="BH224" i="47"/>
  <c r="BG224" i="47"/>
  <c r="BF224" i="47"/>
  <c r="T224" i="47"/>
  <c r="R224" i="47"/>
  <c r="P224" i="47"/>
  <c r="BK224" i="47"/>
  <c r="J224" i="47"/>
  <c r="BE224" i="47" s="1"/>
  <c r="BI222" i="47"/>
  <c r="BH222" i="47"/>
  <c r="BG222" i="47"/>
  <c r="BF222" i="47"/>
  <c r="T222" i="47"/>
  <c r="R222" i="47"/>
  <c r="P222" i="47"/>
  <c r="BK222" i="47"/>
  <c r="J222" i="47"/>
  <c r="BE222" i="47"/>
  <c r="BI220" i="47"/>
  <c r="BH220" i="47"/>
  <c r="BG220" i="47"/>
  <c r="BF220" i="47"/>
  <c r="T220" i="47"/>
  <c r="R220" i="47"/>
  <c r="P220" i="47"/>
  <c r="BK220" i="47"/>
  <c r="J220" i="47"/>
  <c r="BE220" i="47" s="1"/>
  <c r="BI217" i="47"/>
  <c r="BH217" i="47"/>
  <c r="BG217" i="47"/>
  <c r="BF217" i="47"/>
  <c r="T217" i="47"/>
  <c r="R217" i="47"/>
  <c r="P217" i="47"/>
  <c r="BK217" i="47"/>
  <c r="J217" i="47"/>
  <c r="BE217" i="47"/>
  <c r="BI215" i="47"/>
  <c r="BH215" i="47"/>
  <c r="BG215" i="47"/>
  <c r="BF215" i="47"/>
  <c r="T215" i="47"/>
  <c r="R215" i="47"/>
  <c r="R214" i="47"/>
  <c r="P215" i="47"/>
  <c r="BK215" i="47"/>
  <c r="BK214" i="47"/>
  <c r="BK210" i="47" s="1"/>
  <c r="J210" i="47" s="1"/>
  <c r="J66" i="47" s="1"/>
  <c r="J214" i="47"/>
  <c r="J215" i="47"/>
  <c r="BE215" i="47"/>
  <c r="J68" i="47"/>
  <c r="BI212" i="47"/>
  <c r="BH212" i="47"/>
  <c r="BG212" i="47"/>
  <c r="BF212" i="47"/>
  <c r="T212" i="47"/>
  <c r="T211" i="47" s="1"/>
  <c r="R212" i="47"/>
  <c r="R211" i="47"/>
  <c r="P212" i="47"/>
  <c r="P211" i="47"/>
  <c r="BK212" i="47"/>
  <c r="BK211" i="47"/>
  <c r="J211" i="47"/>
  <c r="J67" i="47" s="1"/>
  <c r="J212" i="47"/>
  <c r="BE212" i="47"/>
  <c r="BI208" i="47"/>
  <c r="BH208" i="47"/>
  <c r="BG208" i="47"/>
  <c r="BF208" i="47"/>
  <c r="T208" i="47"/>
  <c r="T207" i="47"/>
  <c r="R208" i="47"/>
  <c r="R207" i="47" s="1"/>
  <c r="P208" i="47"/>
  <c r="P207" i="47"/>
  <c r="BK208" i="47"/>
  <c r="BK207" i="47" s="1"/>
  <c r="J207" i="47" s="1"/>
  <c r="J65" i="47" s="1"/>
  <c r="J208" i="47"/>
  <c r="BE208" i="47" s="1"/>
  <c r="BI205" i="47"/>
  <c r="BH205" i="47"/>
  <c r="BG205" i="47"/>
  <c r="BF205" i="47"/>
  <c r="T205" i="47"/>
  <c r="R205" i="47"/>
  <c r="P205" i="47"/>
  <c r="BK205" i="47"/>
  <c r="J205" i="47"/>
  <c r="BE205" i="47"/>
  <c r="BI202" i="47"/>
  <c r="BH202" i="47"/>
  <c r="BG202" i="47"/>
  <c r="BF202" i="47"/>
  <c r="T202" i="47"/>
  <c r="R202" i="47"/>
  <c r="P202" i="47"/>
  <c r="BK202" i="47"/>
  <c r="J202" i="47"/>
  <c r="BE202" i="47" s="1"/>
  <c r="BI200" i="47"/>
  <c r="BH200" i="47"/>
  <c r="BG200" i="47"/>
  <c r="BF200" i="47"/>
  <c r="T200" i="47"/>
  <c r="R200" i="47"/>
  <c r="P200" i="47"/>
  <c r="BK200" i="47"/>
  <c r="J200" i="47"/>
  <c r="BE200" i="47"/>
  <c r="BI198" i="47"/>
  <c r="BH198" i="47"/>
  <c r="BG198" i="47"/>
  <c r="BF198" i="47"/>
  <c r="T198" i="47"/>
  <c r="R198" i="47"/>
  <c r="P198" i="47"/>
  <c r="BK198" i="47"/>
  <c r="J198" i="47"/>
  <c r="BE198" i="47" s="1"/>
  <c r="BI195" i="47"/>
  <c r="BH195" i="47"/>
  <c r="BG195" i="47"/>
  <c r="BF195" i="47"/>
  <c r="T195" i="47"/>
  <c r="R195" i="47"/>
  <c r="P195" i="47"/>
  <c r="BK195" i="47"/>
  <c r="J195" i="47"/>
  <c r="BE195" i="47"/>
  <c r="BI192" i="47"/>
  <c r="BH192" i="47"/>
  <c r="BG192" i="47"/>
  <c r="BF192" i="47"/>
  <c r="T192" i="47"/>
  <c r="R192" i="47"/>
  <c r="R191" i="47"/>
  <c r="P192" i="47"/>
  <c r="BK192" i="47"/>
  <c r="BK191" i="47"/>
  <c r="J191" i="47"/>
  <c r="J64" i="47" s="1"/>
  <c r="J192" i="47"/>
  <c r="BE192" i="47"/>
  <c r="BI189" i="47"/>
  <c r="BH189" i="47"/>
  <c r="BG189" i="47"/>
  <c r="BF189" i="47"/>
  <c r="T189" i="47"/>
  <c r="R189" i="47"/>
  <c r="P189" i="47"/>
  <c r="BK189" i="47"/>
  <c r="J189" i="47"/>
  <c r="BE189" i="47" s="1"/>
  <c r="BI186" i="47"/>
  <c r="BH186" i="47"/>
  <c r="BG186" i="47"/>
  <c r="BF186" i="47"/>
  <c r="T186" i="47"/>
  <c r="R186" i="47"/>
  <c r="P186" i="47"/>
  <c r="BK186" i="47"/>
  <c r="J186" i="47"/>
  <c r="BE186" i="47"/>
  <c r="BI184" i="47"/>
  <c r="BH184" i="47"/>
  <c r="BG184" i="47"/>
  <c r="BF184" i="47"/>
  <c r="T184" i="47"/>
  <c r="R184" i="47"/>
  <c r="R183" i="47"/>
  <c r="P184" i="47"/>
  <c r="BK184" i="47"/>
  <c r="BK183" i="47"/>
  <c r="J183" i="47"/>
  <c r="J63" i="47" s="1"/>
  <c r="J184" i="47"/>
  <c r="BE184" i="47"/>
  <c r="BI180" i="47"/>
  <c r="BH180" i="47"/>
  <c r="BG180" i="47"/>
  <c r="BF180" i="47"/>
  <c r="T180" i="47"/>
  <c r="R180" i="47"/>
  <c r="P180" i="47"/>
  <c r="BK180" i="47"/>
  <c r="J180" i="47"/>
  <c r="BE180" i="47" s="1"/>
  <c r="BI178" i="47"/>
  <c r="BH178" i="47"/>
  <c r="BG178" i="47"/>
  <c r="BF178" i="47"/>
  <c r="T178" i="47"/>
  <c r="R178" i="47"/>
  <c r="P178" i="47"/>
  <c r="BK178" i="47"/>
  <c r="J178" i="47"/>
  <c r="BE178" i="47"/>
  <c r="BI176" i="47"/>
  <c r="BH176" i="47"/>
  <c r="BG176" i="47"/>
  <c r="BF176" i="47"/>
  <c r="T176" i="47"/>
  <c r="R176" i="47"/>
  <c r="P176" i="47"/>
  <c r="BK176" i="47"/>
  <c r="J176" i="47"/>
  <c r="BE176" i="47" s="1"/>
  <c r="BI173" i="47"/>
  <c r="BH173" i="47"/>
  <c r="BG173" i="47"/>
  <c r="BF173" i="47"/>
  <c r="T173" i="47"/>
  <c r="R173" i="47"/>
  <c r="P173" i="47"/>
  <c r="BK173" i="47"/>
  <c r="J173" i="47"/>
  <c r="BE173" i="47"/>
  <c r="BI171" i="47"/>
  <c r="BH171" i="47"/>
  <c r="BG171" i="47"/>
  <c r="BF171" i="47"/>
  <c r="T171" i="47"/>
  <c r="R171" i="47"/>
  <c r="P171" i="47"/>
  <c r="BK171" i="47"/>
  <c r="J171" i="47"/>
  <c r="BE171" i="47" s="1"/>
  <c r="BI168" i="47"/>
  <c r="BH168" i="47"/>
  <c r="BG168" i="47"/>
  <c r="BF168" i="47"/>
  <c r="T168" i="47"/>
  <c r="R168" i="47"/>
  <c r="P168" i="47"/>
  <c r="BK168" i="47"/>
  <c r="J168" i="47"/>
  <c r="BE168" i="47"/>
  <c r="BI166" i="47"/>
  <c r="BH166" i="47"/>
  <c r="BG166" i="47"/>
  <c r="BF166" i="47"/>
  <c r="T166" i="47"/>
  <c r="R166" i="47"/>
  <c r="P166" i="47"/>
  <c r="BK166" i="47"/>
  <c r="J166" i="47"/>
  <c r="BE166" i="47" s="1"/>
  <c r="BI164" i="47"/>
  <c r="BH164" i="47"/>
  <c r="BG164" i="47"/>
  <c r="BF164" i="47"/>
  <c r="T164" i="47"/>
  <c r="R164" i="47"/>
  <c r="P164" i="47"/>
  <c r="BK164" i="47"/>
  <c r="J164" i="47"/>
  <c r="BE164" i="47"/>
  <c r="BI161" i="47"/>
  <c r="BH161" i="47"/>
  <c r="BG161" i="47"/>
  <c r="BF161" i="47"/>
  <c r="T161" i="47"/>
  <c r="R161" i="47"/>
  <c r="P161" i="47"/>
  <c r="BK161" i="47"/>
  <c r="J161" i="47"/>
  <c r="BE161" i="47" s="1"/>
  <c r="BI158" i="47"/>
  <c r="BH158" i="47"/>
  <c r="BG158" i="47"/>
  <c r="BF158" i="47"/>
  <c r="T158" i="47"/>
  <c r="R158" i="47"/>
  <c r="P158" i="47"/>
  <c r="BK158" i="47"/>
  <c r="J158" i="47"/>
  <c r="BE158" i="47"/>
  <c r="BI155" i="47"/>
  <c r="BH155" i="47"/>
  <c r="BG155" i="47"/>
  <c r="BF155" i="47"/>
  <c r="T155" i="47"/>
  <c r="R155" i="47"/>
  <c r="P155" i="47"/>
  <c r="BK155" i="47"/>
  <c r="J155" i="47"/>
  <c r="BE155" i="47" s="1"/>
  <c r="BI151" i="47"/>
  <c r="BH151" i="47"/>
  <c r="BG151" i="47"/>
  <c r="BF151" i="47"/>
  <c r="T151" i="47"/>
  <c r="R151" i="47"/>
  <c r="P151" i="47"/>
  <c r="BK151" i="47"/>
  <c r="J151" i="47"/>
  <c r="BE151" i="47"/>
  <c r="BI148" i="47"/>
  <c r="BH148" i="47"/>
  <c r="BG148" i="47"/>
  <c r="BF148" i="47"/>
  <c r="T148" i="47"/>
  <c r="R148" i="47"/>
  <c r="P148" i="47"/>
  <c r="BK148" i="47"/>
  <c r="J148" i="47"/>
  <c r="BE148" i="47" s="1"/>
  <c r="BI145" i="47"/>
  <c r="BH145" i="47"/>
  <c r="BG145" i="47"/>
  <c r="BF145" i="47"/>
  <c r="T145" i="47"/>
  <c r="R145" i="47"/>
  <c r="P145" i="47"/>
  <c r="BK145" i="47"/>
  <c r="J145" i="47"/>
  <c r="BE145" i="47"/>
  <c r="BI142" i="47"/>
  <c r="BH142" i="47"/>
  <c r="BG142" i="47"/>
  <c r="BF142" i="47"/>
  <c r="T142" i="47"/>
  <c r="R142" i="47"/>
  <c r="P142" i="47"/>
  <c r="BK142" i="47"/>
  <c r="J142" i="47"/>
  <c r="BE142" i="47" s="1"/>
  <c r="BI140" i="47"/>
  <c r="BH140" i="47"/>
  <c r="BG140" i="47"/>
  <c r="BF140" i="47"/>
  <c r="T140" i="47"/>
  <c r="R140" i="47"/>
  <c r="P140" i="47"/>
  <c r="BK140" i="47"/>
  <c r="J140" i="47"/>
  <c r="BE140" i="47"/>
  <c r="BI137" i="47"/>
  <c r="BH137" i="47"/>
  <c r="BG137" i="47"/>
  <c r="BF137" i="47"/>
  <c r="T137" i="47"/>
  <c r="R137" i="47"/>
  <c r="P137" i="47"/>
  <c r="BK137" i="47"/>
  <c r="J137" i="47"/>
  <c r="BE137" i="47" s="1"/>
  <c r="BI134" i="47"/>
  <c r="BH134" i="47"/>
  <c r="BG134" i="47"/>
  <c r="BF134" i="47"/>
  <c r="T134" i="47"/>
  <c r="R134" i="47"/>
  <c r="P134" i="47"/>
  <c r="BK134" i="47"/>
  <c r="J134" i="47"/>
  <c r="BE134" i="47"/>
  <c r="BI128" i="47"/>
  <c r="BH128" i="47"/>
  <c r="BG128" i="47"/>
  <c r="BF128" i="47"/>
  <c r="T128" i="47"/>
  <c r="R128" i="47"/>
  <c r="P128" i="47"/>
  <c r="BK128" i="47"/>
  <c r="J128" i="47"/>
  <c r="BE128" i="47" s="1"/>
  <c r="BI124" i="47"/>
  <c r="BH124" i="47"/>
  <c r="BG124" i="47"/>
  <c r="BF124" i="47"/>
  <c r="T124" i="47"/>
  <c r="R124" i="47"/>
  <c r="P124" i="47"/>
  <c r="BK124" i="47"/>
  <c r="J124" i="47"/>
  <c r="BE124" i="47"/>
  <c r="BI119" i="47"/>
  <c r="BH119" i="47"/>
  <c r="BG119" i="47"/>
  <c r="BF119" i="47"/>
  <c r="T119" i="47"/>
  <c r="R119" i="47"/>
  <c r="P119" i="47"/>
  <c r="BK119" i="47"/>
  <c r="J119" i="47"/>
  <c r="BE119" i="47" s="1"/>
  <c r="BI116" i="47"/>
  <c r="BH116" i="47"/>
  <c r="BG116" i="47"/>
  <c r="BF116" i="47"/>
  <c r="T116" i="47"/>
  <c r="R116" i="47"/>
  <c r="P116" i="47"/>
  <c r="BK116" i="47"/>
  <c r="J116" i="47"/>
  <c r="BE116" i="47"/>
  <c r="BI112" i="47"/>
  <c r="BH112" i="47"/>
  <c r="BG112" i="47"/>
  <c r="BF112" i="47"/>
  <c r="T112" i="47"/>
  <c r="R112" i="47"/>
  <c r="P112" i="47"/>
  <c r="BK112" i="47"/>
  <c r="J112" i="47"/>
  <c r="BE112" i="47" s="1"/>
  <c r="BI109" i="47"/>
  <c r="BH109" i="47"/>
  <c r="BG109" i="47"/>
  <c r="BF109" i="47"/>
  <c r="T109" i="47"/>
  <c r="R109" i="47"/>
  <c r="P109" i="47"/>
  <c r="BK109" i="47"/>
  <c r="J109" i="47"/>
  <c r="BE109" i="47"/>
  <c r="BI107" i="47"/>
  <c r="BH107" i="47"/>
  <c r="BG107" i="47"/>
  <c r="BF107" i="47"/>
  <c r="F33" i="47" s="1"/>
  <c r="BA103" i="1" s="1"/>
  <c r="T107" i="47"/>
  <c r="R107" i="47"/>
  <c r="P107" i="47"/>
  <c r="BK107" i="47"/>
  <c r="J107" i="47"/>
  <c r="BE107" i="47" s="1"/>
  <c r="BI104" i="47"/>
  <c r="BH104" i="47"/>
  <c r="BG104" i="47"/>
  <c r="F34" i="47" s="1"/>
  <c r="BB103" i="1" s="1"/>
  <c r="BF104" i="47"/>
  <c r="T104" i="47"/>
  <c r="R104" i="47"/>
  <c r="P104" i="47"/>
  <c r="P93" i="47" s="1"/>
  <c r="BK104" i="47"/>
  <c r="J104" i="47"/>
  <c r="BE104" i="47"/>
  <c r="BI101" i="47"/>
  <c r="BH101" i="47"/>
  <c r="BG101" i="47"/>
  <c r="BF101" i="47"/>
  <c r="T101" i="47"/>
  <c r="R101" i="47"/>
  <c r="P101" i="47"/>
  <c r="BK101" i="47"/>
  <c r="J101" i="47"/>
  <c r="BE101" i="47" s="1"/>
  <c r="BI98" i="47"/>
  <c r="BH98" i="47"/>
  <c r="BG98" i="47"/>
  <c r="BF98" i="47"/>
  <c r="T98" i="47"/>
  <c r="T93" i="47" s="1"/>
  <c r="R98" i="47"/>
  <c r="P98" i="47"/>
  <c r="BK98" i="47"/>
  <c r="J98" i="47"/>
  <c r="BE98" i="47" s="1"/>
  <c r="BI94" i="47"/>
  <c r="BH94" i="47"/>
  <c r="BG94" i="47"/>
  <c r="BF94" i="47"/>
  <c r="T94" i="47"/>
  <c r="R94" i="47"/>
  <c r="R93" i="47" s="1"/>
  <c r="R92" i="47" s="1"/>
  <c r="P94" i="47"/>
  <c r="BK94" i="47"/>
  <c r="BK93" i="47"/>
  <c r="J94" i="47"/>
  <c r="BE94" i="47"/>
  <c r="J87" i="47"/>
  <c r="F87" i="47"/>
  <c r="F85" i="47"/>
  <c r="E83" i="47"/>
  <c r="J55" i="47"/>
  <c r="F55" i="47"/>
  <c r="F53" i="47"/>
  <c r="E51" i="47"/>
  <c r="J20" i="47"/>
  <c r="E20" i="47"/>
  <c r="J19" i="47"/>
  <c r="J14" i="47"/>
  <c r="J53" i="47" s="1"/>
  <c r="J85" i="47"/>
  <c r="E7" i="47"/>
  <c r="AY102" i="1"/>
  <c r="AX102" i="1"/>
  <c r="BI154" i="46"/>
  <c r="BH154" i="46"/>
  <c r="BG154" i="46"/>
  <c r="BF154" i="46"/>
  <c r="T154" i="46"/>
  <c r="T153" i="46"/>
  <c r="R154" i="46"/>
  <c r="R153" i="46"/>
  <c r="P154" i="46"/>
  <c r="P153" i="46"/>
  <c r="BK154" i="46"/>
  <c r="BK153" i="46"/>
  <c r="J153" i="46" s="1"/>
  <c r="J67" i="46" s="1"/>
  <c r="J154" i="46"/>
  <c r="BE154" i="46" s="1"/>
  <c r="BI151" i="46"/>
  <c r="BH151" i="46"/>
  <c r="BG151" i="46"/>
  <c r="BF151" i="46"/>
  <c r="T151" i="46"/>
  <c r="T150" i="46" s="1"/>
  <c r="R151" i="46"/>
  <c r="R150" i="46"/>
  <c r="P151" i="46"/>
  <c r="P150" i="46" s="1"/>
  <c r="BK151" i="46"/>
  <c r="BK150" i="46"/>
  <c r="J150" i="46"/>
  <c r="J66" i="46" s="1"/>
  <c r="J151" i="46"/>
  <c r="BE151" i="46" s="1"/>
  <c r="BI148" i="46"/>
  <c r="BH148" i="46"/>
  <c r="BG148" i="46"/>
  <c r="BF148" i="46"/>
  <c r="T148" i="46"/>
  <c r="R148" i="46"/>
  <c r="R142" i="46" s="1"/>
  <c r="R141" i="46" s="1"/>
  <c r="P148" i="46"/>
  <c r="BK148" i="46"/>
  <c r="J148" i="46"/>
  <c r="BE148" i="46"/>
  <c r="BI145" i="46"/>
  <c r="BH145" i="46"/>
  <c r="BG145" i="46"/>
  <c r="BF145" i="46"/>
  <c r="T145" i="46"/>
  <c r="R145" i="46"/>
  <c r="P145" i="46"/>
  <c r="P142" i="46" s="1"/>
  <c r="P141" i="46" s="1"/>
  <c r="BK145" i="46"/>
  <c r="J145" i="46"/>
  <c r="BE145" i="46"/>
  <c r="BI143" i="46"/>
  <c r="BH143" i="46"/>
  <c r="BG143" i="46"/>
  <c r="BF143" i="46"/>
  <c r="T143" i="46"/>
  <c r="T142" i="46"/>
  <c r="T141" i="46" s="1"/>
  <c r="R143" i="46"/>
  <c r="P143" i="46"/>
  <c r="BK143" i="46"/>
  <c r="BK142" i="46" s="1"/>
  <c r="BK141" i="46" s="1"/>
  <c r="J141" i="46" s="1"/>
  <c r="J64" i="46" s="1"/>
  <c r="J142" i="46"/>
  <c r="J65" i="46" s="1"/>
  <c r="J143" i="46"/>
  <c r="BE143" i="46"/>
  <c r="BI138" i="46"/>
  <c r="BH138" i="46"/>
  <c r="BG138" i="46"/>
  <c r="BF138" i="46"/>
  <c r="T138" i="46"/>
  <c r="R138" i="46"/>
  <c r="P138" i="46"/>
  <c r="BK138" i="46"/>
  <c r="J138" i="46"/>
  <c r="BE138" i="46"/>
  <c r="BI135" i="46"/>
  <c r="BH135" i="46"/>
  <c r="BG135" i="46"/>
  <c r="BF135" i="46"/>
  <c r="T135" i="46"/>
  <c r="R135" i="46"/>
  <c r="P135" i="46"/>
  <c r="BK135" i="46"/>
  <c r="J135" i="46"/>
  <c r="BE135" i="46"/>
  <c r="BI132" i="46"/>
  <c r="BH132" i="46"/>
  <c r="BG132" i="46"/>
  <c r="BF132" i="46"/>
  <c r="T132" i="46"/>
  <c r="R132" i="46"/>
  <c r="P132" i="46"/>
  <c r="BK132" i="46"/>
  <c r="J132" i="46"/>
  <c r="BE132" i="46"/>
  <c r="BI129" i="46"/>
  <c r="BH129" i="46"/>
  <c r="BG129" i="46"/>
  <c r="BF129" i="46"/>
  <c r="T129" i="46"/>
  <c r="R129" i="46"/>
  <c r="P129" i="46"/>
  <c r="BK129" i="46"/>
  <c r="J129" i="46"/>
  <c r="BE129" i="46"/>
  <c r="BI126" i="46"/>
  <c r="BH126" i="46"/>
  <c r="BG126" i="46"/>
  <c r="BF126" i="46"/>
  <c r="T126" i="46"/>
  <c r="R126" i="46"/>
  <c r="P126" i="46"/>
  <c r="BK126" i="46"/>
  <c r="J126" i="46"/>
  <c r="BE126" i="46"/>
  <c r="BI124" i="46"/>
  <c r="BH124" i="46"/>
  <c r="BG124" i="46"/>
  <c r="BF124" i="46"/>
  <c r="T124" i="46"/>
  <c r="R124" i="46"/>
  <c r="P124" i="46"/>
  <c r="BK124" i="46"/>
  <c r="J124" i="46"/>
  <c r="BE124" i="46"/>
  <c r="BI121" i="46"/>
  <c r="BH121" i="46"/>
  <c r="BG121" i="46"/>
  <c r="BF121" i="46"/>
  <c r="T121" i="46"/>
  <c r="R121" i="46"/>
  <c r="P121" i="46"/>
  <c r="BK121" i="46"/>
  <c r="J121" i="46"/>
  <c r="BE121" i="46"/>
  <c r="BI119" i="46"/>
  <c r="BH119" i="46"/>
  <c r="BG119" i="46"/>
  <c r="BF119" i="46"/>
  <c r="T119" i="46"/>
  <c r="T118" i="46"/>
  <c r="R119" i="46"/>
  <c r="R118" i="46"/>
  <c r="P119" i="46"/>
  <c r="P118" i="46"/>
  <c r="BK119" i="46"/>
  <c r="BK118" i="46"/>
  <c r="J118" i="46" s="1"/>
  <c r="J63" i="46" s="1"/>
  <c r="J119" i="46"/>
  <c r="BE119" i="46" s="1"/>
  <c r="BI115" i="46"/>
  <c r="BH115" i="46"/>
  <c r="BG115" i="46"/>
  <c r="BF115" i="46"/>
  <c r="T115" i="46"/>
  <c r="R115" i="46"/>
  <c r="P115" i="46"/>
  <c r="BK115" i="46"/>
  <c r="J115" i="46"/>
  <c r="BE115" i="46" s="1"/>
  <c r="BI111" i="46"/>
  <c r="BH111" i="46"/>
  <c r="BG111" i="46"/>
  <c r="BF111" i="46"/>
  <c r="T111" i="46"/>
  <c r="R111" i="46"/>
  <c r="P111" i="46"/>
  <c r="BK111" i="46"/>
  <c r="J111" i="46"/>
  <c r="BE111" i="46"/>
  <c r="BI108" i="46"/>
  <c r="BH108" i="46"/>
  <c r="BG108" i="46"/>
  <c r="BF108" i="46"/>
  <c r="T108" i="46"/>
  <c r="R108" i="46"/>
  <c r="P108" i="46"/>
  <c r="BK108" i="46"/>
  <c r="J108" i="46"/>
  <c r="BE108" i="46" s="1"/>
  <c r="BI106" i="46"/>
  <c r="BH106" i="46"/>
  <c r="BG106" i="46"/>
  <c r="BF106" i="46"/>
  <c r="T106" i="46"/>
  <c r="R106" i="46"/>
  <c r="P106" i="46"/>
  <c r="BK106" i="46"/>
  <c r="J106" i="46"/>
  <c r="BE106" i="46"/>
  <c r="BI104" i="46"/>
  <c r="BH104" i="46"/>
  <c r="BG104" i="46"/>
  <c r="BF104" i="46"/>
  <c r="T104" i="46"/>
  <c r="R104" i="46"/>
  <c r="P104" i="46"/>
  <c r="BK104" i="46"/>
  <c r="J104" i="46"/>
  <c r="BE104" i="46" s="1"/>
  <c r="BI101" i="46"/>
  <c r="BH101" i="46"/>
  <c r="BG101" i="46"/>
  <c r="BF101" i="46"/>
  <c r="T101" i="46"/>
  <c r="R101" i="46"/>
  <c r="P101" i="46"/>
  <c r="BK101" i="46"/>
  <c r="J101" i="46"/>
  <c r="BE101" i="46"/>
  <c r="BI98" i="46"/>
  <c r="BH98" i="46"/>
  <c r="BG98" i="46"/>
  <c r="BF98" i="46"/>
  <c r="T98" i="46"/>
  <c r="T91" i="46" s="1"/>
  <c r="T90" i="46" s="1"/>
  <c r="R98" i="46"/>
  <c r="P98" i="46"/>
  <c r="BK98" i="46"/>
  <c r="J98" i="46"/>
  <c r="BE98" i="46" s="1"/>
  <c r="BI95" i="46"/>
  <c r="BH95" i="46"/>
  <c r="BG95" i="46"/>
  <c r="BF95" i="46"/>
  <c r="T95" i="46"/>
  <c r="R95" i="46"/>
  <c r="P95" i="46"/>
  <c r="BK95" i="46"/>
  <c r="J95" i="46"/>
  <c r="BE95" i="46"/>
  <c r="BI92" i="46"/>
  <c r="BH92" i="46"/>
  <c r="BG92" i="46"/>
  <c r="BF92" i="46"/>
  <c r="T92" i="46"/>
  <c r="T89" i="46"/>
  <c r="R92" i="46"/>
  <c r="P92" i="46"/>
  <c r="BK92" i="46"/>
  <c r="J92" i="46"/>
  <c r="BE92" i="46" s="1"/>
  <c r="J85" i="46"/>
  <c r="F85" i="46"/>
  <c r="F83" i="46"/>
  <c r="E81" i="46"/>
  <c r="J55" i="46"/>
  <c r="F55" i="46"/>
  <c r="F53" i="46"/>
  <c r="E51" i="46"/>
  <c r="J20" i="46"/>
  <c r="E20" i="46"/>
  <c r="J19" i="46"/>
  <c r="J14" i="46"/>
  <c r="E7" i="46"/>
  <c r="E77" i="46"/>
  <c r="E47" i="46"/>
  <c r="AY101" i="1"/>
  <c r="AX101" i="1"/>
  <c r="BI111" i="45"/>
  <c r="BH111" i="45"/>
  <c r="BG111" i="45"/>
  <c r="BF111" i="45"/>
  <c r="T111" i="45"/>
  <c r="T110" i="45" s="1"/>
  <c r="R111" i="45"/>
  <c r="R110" i="45" s="1"/>
  <c r="P111" i="45"/>
  <c r="P110" i="45"/>
  <c r="BK111" i="45"/>
  <c r="BK110" i="45" s="1"/>
  <c r="J110" i="45"/>
  <c r="J68" i="45" s="1"/>
  <c r="J111" i="45"/>
  <c r="BE111" i="45"/>
  <c r="BI108" i="45"/>
  <c r="BH108" i="45"/>
  <c r="BG108" i="45"/>
  <c r="BF108" i="45"/>
  <c r="T108" i="45"/>
  <c r="T107" i="45"/>
  <c r="R108" i="45"/>
  <c r="R107" i="45" s="1"/>
  <c r="P108" i="45"/>
  <c r="P107" i="45" s="1"/>
  <c r="BK108" i="45"/>
  <c r="BK107" i="45" s="1"/>
  <c r="J107" i="45"/>
  <c r="J67" i="45" s="1"/>
  <c r="J108" i="45"/>
  <c r="BE108" i="45" s="1"/>
  <c r="BI105" i="45"/>
  <c r="BH105" i="45"/>
  <c r="BG105" i="45"/>
  <c r="BF105" i="45"/>
  <c r="T105" i="45"/>
  <c r="T104" i="45"/>
  <c r="R105" i="45"/>
  <c r="R104" i="45" s="1"/>
  <c r="P105" i="45"/>
  <c r="P104" i="45"/>
  <c r="BK105" i="45"/>
  <c r="BK104" i="45" s="1"/>
  <c r="J104" i="45" s="1"/>
  <c r="J66" i="45" s="1"/>
  <c r="J105" i="45"/>
  <c r="BE105" i="45"/>
  <c r="BI102" i="45"/>
  <c r="BH102" i="45"/>
  <c r="BG102" i="45"/>
  <c r="BF102" i="45"/>
  <c r="T102" i="45"/>
  <c r="T101" i="45" s="1"/>
  <c r="R102" i="45"/>
  <c r="R101" i="45" s="1"/>
  <c r="P102" i="45"/>
  <c r="P101" i="45"/>
  <c r="BK102" i="45"/>
  <c r="BK101" i="45" s="1"/>
  <c r="J101" i="45" s="1"/>
  <c r="J65" i="45" s="1"/>
  <c r="J102" i="45"/>
  <c r="BE102" i="45"/>
  <c r="BI99" i="45"/>
  <c r="BH99" i="45"/>
  <c r="BG99" i="45"/>
  <c r="BF99" i="45"/>
  <c r="T99" i="45"/>
  <c r="T98" i="45" s="1"/>
  <c r="R99" i="45"/>
  <c r="R98" i="45" s="1"/>
  <c r="P99" i="45"/>
  <c r="P98" i="45"/>
  <c r="BK99" i="45"/>
  <c r="BK98" i="45" s="1"/>
  <c r="J98" i="45"/>
  <c r="J64" i="45" s="1"/>
  <c r="J99" i="45"/>
  <c r="BE99" i="45"/>
  <c r="BI96" i="45"/>
  <c r="BH96" i="45"/>
  <c r="BG96" i="45"/>
  <c r="BF96" i="45"/>
  <c r="T96" i="45"/>
  <c r="T95" i="45"/>
  <c r="R96" i="45"/>
  <c r="R95" i="45" s="1"/>
  <c r="R91" i="45" s="1"/>
  <c r="R90" i="45" s="1"/>
  <c r="P96" i="45"/>
  <c r="P95" i="45" s="1"/>
  <c r="BK96" i="45"/>
  <c r="BK95" i="45" s="1"/>
  <c r="J95" i="45"/>
  <c r="J63" i="45" s="1"/>
  <c r="J96" i="45"/>
  <c r="BE96" i="45" s="1"/>
  <c r="BI93" i="45"/>
  <c r="F36" i="45"/>
  <c r="BD101" i="1" s="1"/>
  <c r="BH93" i="45"/>
  <c r="BG93" i="45"/>
  <c r="BF93" i="45"/>
  <c r="J33" i="45"/>
  <c r="AW101" i="1" s="1"/>
  <c r="F33" i="45"/>
  <c r="BA101" i="1" s="1"/>
  <c r="T93" i="45"/>
  <c r="T92" i="45" s="1"/>
  <c r="R93" i="45"/>
  <c r="R92" i="45" s="1"/>
  <c r="P93" i="45"/>
  <c r="P92" i="45" s="1"/>
  <c r="BK93" i="45"/>
  <c r="BK92" i="45"/>
  <c r="J92" i="45"/>
  <c r="J62" i="45" s="1"/>
  <c r="BK91" i="45"/>
  <c r="J91" i="45" s="1"/>
  <c r="J61" i="45" s="1"/>
  <c r="BK90" i="45"/>
  <c r="J90" i="45" s="1"/>
  <c r="J93" i="45"/>
  <c r="BE93" i="45" s="1"/>
  <c r="J86" i="45"/>
  <c r="F86" i="45"/>
  <c r="F84" i="45"/>
  <c r="E82" i="45"/>
  <c r="J55" i="45"/>
  <c r="F55" i="45"/>
  <c r="F53" i="45"/>
  <c r="E51" i="45"/>
  <c r="J20" i="45"/>
  <c r="E20" i="45"/>
  <c r="F87" i="45"/>
  <c r="F56" i="45"/>
  <c r="J19" i="45"/>
  <c r="J14" i="45"/>
  <c r="J84" i="45"/>
  <c r="J53" i="45"/>
  <c r="E7" i="45"/>
  <c r="E78" i="45" s="1"/>
  <c r="AY99" i="1"/>
  <c r="AX99" i="1"/>
  <c r="BI111" i="44"/>
  <c r="BH111" i="44"/>
  <c r="BG111" i="44"/>
  <c r="BF111" i="44"/>
  <c r="T111" i="44"/>
  <c r="R111" i="44"/>
  <c r="P111" i="44"/>
  <c r="BK111" i="44"/>
  <c r="J111" i="44"/>
  <c r="BE111" i="44"/>
  <c r="BI109" i="44"/>
  <c r="BH109" i="44"/>
  <c r="BG109" i="44"/>
  <c r="BF109" i="44"/>
  <c r="T109" i="44"/>
  <c r="T108" i="44"/>
  <c r="R109" i="44"/>
  <c r="R108" i="44"/>
  <c r="P109" i="44"/>
  <c r="P108" i="44"/>
  <c r="BK109" i="44"/>
  <c r="BK108" i="44"/>
  <c r="J108" i="44" s="1"/>
  <c r="J109" i="44"/>
  <c r="BE109" i="44" s="1"/>
  <c r="J64" i="44"/>
  <c r="BI106" i="44"/>
  <c r="BH106" i="44"/>
  <c r="BG106" i="44"/>
  <c r="BF106" i="44"/>
  <c r="T106" i="44"/>
  <c r="R106" i="44"/>
  <c r="P106" i="44"/>
  <c r="BK106" i="44"/>
  <c r="BK91" i="44" s="1"/>
  <c r="J106" i="44"/>
  <c r="BE106" i="44" s="1"/>
  <c r="BI104" i="44"/>
  <c r="BH104" i="44"/>
  <c r="BG104" i="44"/>
  <c r="BF104" i="44"/>
  <c r="T104" i="44"/>
  <c r="R104" i="44"/>
  <c r="P104" i="44"/>
  <c r="BK104" i="44"/>
  <c r="J104" i="44"/>
  <c r="BE104" i="44"/>
  <c r="BI102" i="44"/>
  <c r="F36" i="44" s="1"/>
  <c r="BD99" i="1" s="1"/>
  <c r="BH102" i="44"/>
  <c r="BG102" i="44"/>
  <c r="BF102" i="44"/>
  <c r="T102" i="44"/>
  <c r="R102" i="44"/>
  <c r="P102" i="44"/>
  <c r="BK102" i="44"/>
  <c r="J102" i="44"/>
  <c r="BE102" i="44" s="1"/>
  <c r="BI100" i="44"/>
  <c r="BH100" i="44"/>
  <c r="BG100" i="44"/>
  <c r="BF100" i="44"/>
  <c r="T100" i="44"/>
  <c r="R100" i="44"/>
  <c r="P100" i="44"/>
  <c r="BK100" i="44"/>
  <c r="J100" i="44"/>
  <c r="BE100" i="44"/>
  <c r="BI98" i="44"/>
  <c r="BH98" i="44"/>
  <c r="BG98" i="44"/>
  <c r="BF98" i="44"/>
  <c r="T98" i="44"/>
  <c r="R98" i="44"/>
  <c r="P98" i="44"/>
  <c r="BK98" i="44"/>
  <c r="J98" i="44"/>
  <c r="BE98" i="44" s="1"/>
  <c r="BI95" i="44"/>
  <c r="BH95" i="44"/>
  <c r="BG95" i="44"/>
  <c r="BF95" i="44"/>
  <c r="T95" i="44"/>
  <c r="R95" i="44"/>
  <c r="P95" i="44"/>
  <c r="BK95" i="44"/>
  <c r="J95" i="44"/>
  <c r="BE95" i="44"/>
  <c r="BI92" i="44"/>
  <c r="BH92" i="44"/>
  <c r="BG92" i="44"/>
  <c r="BF92" i="44"/>
  <c r="T92" i="44"/>
  <c r="R92" i="44"/>
  <c r="R91" i="44"/>
  <c r="P92" i="44"/>
  <c r="BK92" i="44"/>
  <c r="J91" i="44"/>
  <c r="J63" i="44" s="1"/>
  <c r="J92" i="44"/>
  <c r="BE92" i="44" s="1"/>
  <c r="BI89" i="44"/>
  <c r="BH89" i="44"/>
  <c r="BG89" i="44"/>
  <c r="BF89" i="44"/>
  <c r="T89" i="44"/>
  <c r="T88" i="44"/>
  <c r="R89" i="44"/>
  <c r="R88" i="44"/>
  <c r="P89" i="44"/>
  <c r="P88" i="44"/>
  <c r="BK89" i="44"/>
  <c r="BK88" i="44"/>
  <c r="J89" i="44"/>
  <c r="BE89" i="44" s="1"/>
  <c r="J32" i="44"/>
  <c r="AV99" i="1" s="1"/>
  <c r="J82" i="44"/>
  <c r="F82" i="44"/>
  <c r="F80" i="44"/>
  <c r="E78" i="44"/>
  <c r="J55" i="44"/>
  <c r="F55" i="44"/>
  <c r="F53" i="44"/>
  <c r="E51" i="44"/>
  <c r="J20" i="44"/>
  <c r="E20" i="44"/>
  <c r="J19" i="44"/>
  <c r="J14" i="44"/>
  <c r="J53" i="44" s="1"/>
  <c r="J80" i="44"/>
  <c r="E7" i="44"/>
  <c r="E74" i="44"/>
  <c r="E47" i="44"/>
  <c r="AY98" i="1"/>
  <c r="AX98" i="1"/>
  <c r="BI188" i="43"/>
  <c r="BH188" i="43"/>
  <c r="BG188" i="43"/>
  <c r="BF188" i="43"/>
  <c r="T188" i="43"/>
  <c r="R188" i="43"/>
  <c r="P188" i="43"/>
  <c r="BK188" i="43"/>
  <c r="J188" i="43"/>
  <c r="BE188" i="43"/>
  <c r="BI186" i="43"/>
  <c r="BH186" i="43"/>
  <c r="BG186" i="43"/>
  <c r="BF186" i="43"/>
  <c r="T186" i="43"/>
  <c r="R186" i="43"/>
  <c r="P186" i="43"/>
  <c r="P183" i="43" s="1"/>
  <c r="BK186" i="43"/>
  <c r="J186" i="43"/>
  <c r="BE186" i="43" s="1"/>
  <c r="BI184" i="43"/>
  <c r="BH184" i="43"/>
  <c r="BG184" i="43"/>
  <c r="BF184" i="43"/>
  <c r="T184" i="43"/>
  <c r="T183" i="43"/>
  <c r="R184" i="43"/>
  <c r="R183" i="43" s="1"/>
  <c r="P184" i="43"/>
  <c r="BK184" i="43"/>
  <c r="J184" i="43"/>
  <c r="BE184" i="43"/>
  <c r="BI181" i="43"/>
  <c r="BH181" i="43"/>
  <c r="BG181" i="43"/>
  <c r="BF181" i="43"/>
  <c r="T181" i="43"/>
  <c r="R181" i="43"/>
  <c r="P181" i="43"/>
  <c r="BK181" i="43"/>
  <c r="J181" i="43"/>
  <c r="BE181" i="43" s="1"/>
  <c r="BI179" i="43"/>
  <c r="BH179" i="43"/>
  <c r="BG179" i="43"/>
  <c r="BF179" i="43"/>
  <c r="T179" i="43"/>
  <c r="R179" i="43"/>
  <c r="P179" i="43"/>
  <c r="P174" i="43" s="1"/>
  <c r="BK179" i="43"/>
  <c r="J179" i="43"/>
  <c r="BE179" i="43" s="1"/>
  <c r="BI175" i="43"/>
  <c r="BH175" i="43"/>
  <c r="BG175" i="43"/>
  <c r="BF175" i="43"/>
  <c r="T175" i="43"/>
  <c r="T174" i="43"/>
  <c r="R175" i="43"/>
  <c r="R174" i="43" s="1"/>
  <c r="P175" i="43"/>
  <c r="BK175" i="43"/>
  <c r="BK174" i="43" s="1"/>
  <c r="J174" i="43" s="1"/>
  <c r="J72" i="43" s="1"/>
  <c r="J175" i="43"/>
  <c r="BE175" i="43"/>
  <c r="BI172" i="43"/>
  <c r="BH172" i="43"/>
  <c r="BG172" i="43"/>
  <c r="BF172" i="43"/>
  <c r="T172" i="43"/>
  <c r="R172" i="43"/>
  <c r="P172" i="43"/>
  <c r="BK172" i="43"/>
  <c r="J172" i="43"/>
  <c r="BE172" i="43" s="1"/>
  <c r="BI170" i="43"/>
  <c r="BH170" i="43"/>
  <c r="BG170" i="43"/>
  <c r="BF170" i="43"/>
  <c r="T170" i="43"/>
  <c r="R170" i="43"/>
  <c r="P170" i="43"/>
  <c r="BK170" i="43"/>
  <c r="J170" i="43"/>
  <c r="BE170" i="43" s="1"/>
  <c r="BI167" i="43"/>
  <c r="BH167" i="43"/>
  <c r="BG167" i="43"/>
  <c r="BF167" i="43"/>
  <c r="T167" i="43"/>
  <c r="R167" i="43"/>
  <c r="R163" i="43" s="1"/>
  <c r="P167" i="43"/>
  <c r="BK167" i="43"/>
  <c r="J167" i="43"/>
  <c r="BE167" i="43"/>
  <c r="BI164" i="43"/>
  <c r="BH164" i="43"/>
  <c r="BG164" i="43"/>
  <c r="BF164" i="43"/>
  <c r="T164" i="43"/>
  <c r="R164" i="43"/>
  <c r="P164" i="43"/>
  <c r="BK164" i="43"/>
  <c r="BK163" i="43" s="1"/>
  <c r="J164" i="43"/>
  <c r="BE164" i="43"/>
  <c r="BI161" i="43"/>
  <c r="BH161" i="43"/>
  <c r="BG161" i="43"/>
  <c r="BF161" i="43"/>
  <c r="T161" i="43"/>
  <c r="R161" i="43"/>
  <c r="P161" i="43"/>
  <c r="P155" i="43" s="1"/>
  <c r="BK161" i="43"/>
  <c r="J161" i="43"/>
  <c r="BE161" i="43" s="1"/>
  <c r="BI159" i="43"/>
  <c r="BH159" i="43"/>
  <c r="BG159" i="43"/>
  <c r="BF159" i="43"/>
  <c r="T159" i="43"/>
  <c r="R159" i="43"/>
  <c r="P159" i="43"/>
  <c r="BK159" i="43"/>
  <c r="J159" i="43"/>
  <c r="BE159" i="43" s="1"/>
  <c r="BI156" i="43"/>
  <c r="BH156" i="43"/>
  <c r="BG156" i="43"/>
  <c r="BF156" i="43"/>
  <c r="T156" i="43"/>
  <c r="R156" i="43"/>
  <c r="R155" i="43"/>
  <c r="R154" i="43" s="1"/>
  <c r="P156" i="43"/>
  <c r="BK156" i="43"/>
  <c r="BK155" i="43"/>
  <c r="J155" i="43"/>
  <c r="J156" i="43"/>
  <c r="BE156" i="43" s="1"/>
  <c r="J70" i="43"/>
  <c r="BI152" i="43"/>
  <c r="BH152" i="43"/>
  <c r="BG152" i="43"/>
  <c r="BF152" i="43"/>
  <c r="T152" i="43"/>
  <c r="T151" i="43" s="1"/>
  <c r="R152" i="43"/>
  <c r="R151" i="43" s="1"/>
  <c r="P152" i="43"/>
  <c r="P151" i="43"/>
  <c r="BK152" i="43"/>
  <c r="BK151" i="43" s="1"/>
  <c r="J151" i="43" s="1"/>
  <c r="J68" i="43" s="1"/>
  <c r="J152" i="43"/>
  <c r="BE152" i="43"/>
  <c r="BI149" i="43"/>
  <c r="BH149" i="43"/>
  <c r="BG149" i="43"/>
  <c r="BF149" i="43"/>
  <c r="T149" i="43"/>
  <c r="R149" i="43"/>
  <c r="P149" i="43"/>
  <c r="BK149" i="43"/>
  <c r="J149" i="43"/>
  <c r="BE149" i="43" s="1"/>
  <c r="BI147" i="43"/>
  <c r="BH147" i="43"/>
  <c r="BG147" i="43"/>
  <c r="BF147" i="43"/>
  <c r="T147" i="43"/>
  <c r="R147" i="43"/>
  <c r="P147" i="43"/>
  <c r="BK147" i="43"/>
  <c r="J147" i="43"/>
  <c r="BE147" i="43" s="1"/>
  <c r="BI145" i="43"/>
  <c r="BH145" i="43"/>
  <c r="BG145" i="43"/>
  <c r="BF145" i="43"/>
  <c r="T145" i="43"/>
  <c r="R145" i="43"/>
  <c r="R142" i="43" s="1"/>
  <c r="P145" i="43"/>
  <c r="BK145" i="43"/>
  <c r="J145" i="43"/>
  <c r="BE145" i="43"/>
  <c r="BI143" i="43"/>
  <c r="BH143" i="43"/>
  <c r="BG143" i="43"/>
  <c r="BF143" i="43"/>
  <c r="T143" i="43"/>
  <c r="R143" i="43"/>
  <c r="P143" i="43"/>
  <c r="P142" i="43" s="1"/>
  <c r="BK143" i="43"/>
  <c r="BK142" i="43"/>
  <c r="J142" i="43"/>
  <c r="J67" i="43" s="1"/>
  <c r="J143" i="43"/>
  <c r="BE143" i="43"/>
  <c r="BI139" i="43"/>
  <c r="BH139" i="43"/>
  <c r="BG139" i="43"/>
  <c r="BF139" i="43"/>
  <c r="T139" i="43"/>
  <c r="R139" i="43"/>
  <c r="P139" i="43"/>
  <c r="BK139" i="43"/>
  <c r="J139" i="43"/>
  <c r="BE139" i="43" s="1"/>
  <c r="BI136" i="43"/>
  <c r="BH136" i="43"/>
  <c r="BG136" i="43"/>
  <c r="BF136" i="43"/>
  <c r="T136" i="43"/>
  <c r="R136" i="43"/>
  <c r="P136" i="43"/>
  <c r="BK136" i="43"/>
  <c r="J136" i="43"/>
  <c r="BE136" i="43" s="1"/>
  <c r="BI133" i="43"/>
  <c r="BH133" i="43"/>
  <c r="BG133" i="43"/>
  <c r="BF133" i="43"/>
  <c r="T133" i="43"/>
  <c r="R133" i="43"/>
  <c r="R132" i="43" s="1"/>
  <c r="P133" i="43"/>
  <c r="BK133" i="43"/>
  <c r="BK132" i="43"/>
  <c r="J132" i="43" s="1"/>
  <c r="J66" i="43" s="1"/>
  <c r="J133" i="43"/>
  <c r="BE133" i="43"/>
  <c r="BI130" i="43"/>
  <c r="BH130" i="43"/>
  <c r="BG130" i="43"/>
  <c r="BF130" i="43"/>
  <c r="T130" i="43"/>
  <c r="R130" i="43"/>
  <c r="P130" i="43"/>
  <c r="BK130" i="43"/>
  <c r="BK124" i="43" s="1"/>
  <c r="J124" i="43" s="1"/>
  <c r="J65" i="43" s="1"/>
  <c r="J130" i="43"/>
  <c r="BE130" i="43" s="1"/>
  <c r="BI127" i="43"/>
  <c r="BH127" i="43"/>
  <c r="BG127" i="43"/>
  <c r="BF127" i="43"/>
  <c r="T127" i="43"/>
  <c r="R127" i="43"/>
  <c r="R124" i="43" s="1"/>
  <c r="P127" i="43"/>
  <c r="BK127" i="43"/>
  <c r="J127" i="43"/>
  <c r="BE127" i="43"/>
  <c r="BI125" i="43"/>
  <c r="BH125" i="43"/>
  <c r="BG125" i="43"/>
  <c r="BF125" i="43"/>
  <c r="T125" i="43"/>
  <c r="T124" i="43" s="1"/>
  <c r="R125" i="43"/>
  <c r="P125" i="43"/>
  <c r="P124" i="43" s="1"/>
  <c r="BK125" i="43"/>
  <c r="J125" i="43"/>
  <c r="BE125" i="43"/>
  <c r="BI122" i="43"/>
  <c r="BH122" i="43"/>
  <c r="BG122" i="43"/>
  <c r="BF122" i="43"/>
  <c r="T122" i="43"/>
  <c r="R122" i="43"/>
  <c r="P122" i="43"/>
  <c r="BK122" i="43"/>
  <c r="J122" i="43"/>
  <c r="BE122" i="43" s="1"/>
  <c r="BI118" i="43"/>
  <c r="BH118" i="43"/>
  <c r="BG118" i="43"/>
  <c r="BF118" i="43"/>
  <c r="T118" i="43"/>
  <c r="R118" i="43"/>
  <c r="P118" i="43"/>
  <c r="BK118" i="43"/>
  <c r="J118" i="43"/>
  <c r="BE118" i="43"/>
  <c r="BI114" i="43"/>
  <c r="BH114" i="43"/>
  <c r="BG114" i="43"/>
  <c r="BF114" i="43"/>
  <c r="T114" i="43"/>
  <c r="R114" i="43"/>
  <c r="R113" i="43"/>
  <c r="P114" i="43"/>
  <c r="P113" i="43" s="1"/>
  <c r="BK114" i="43"/>
  <c r="BK113" i="43"/>
  <c r="J113" i="43"/>
  <c r="J64" i="43" s="1"/>
  <c r="J114" i="43"/>
  <c r="BE114" i="43"/>
  <c r="BI111" i="43"/>
  <c r="F36" i="43" s="1"/>
  <c r="BD98" i="1" s="1"/>
  <c r="BH111" i="43"/>
  <c r="BG111" i="43"/>
  <c r="BF111" i="43"/>
  <c r="T111" i="43"/>
  <c r="R111" i="43"/>
  <c r="P111" i="43"/>
  <c r="BK111" i="43"/>
  <c r="J111" i="43"/>
  <c r="BE111" i="43" s="1"/>
  <c r="BI108" i="43"/>
  <c r="BH108" i="43"/>
  <c r="BG108" i="43"/>
  <c r="BF108" i="43"/>
  <c r="T108" i="43"/>
  <c r="R108" i="43"/>
  <c r="P108" i="43"/>
  <c r="BK108" i="43"/>
  <c r="J108" i="43"/>
  <c r="BE108" i="43"/>
  <c r="BI105" i="43"/>
  <c r="BH105" i="43"/>
  <c r="BG105" i="43"/>
  <c r="BF105" i="43"/>
  <c r="T105" i="43"/>
  <c r="R105" i="43"/>
  <c r="R104" i="43"/>
  <c r="P105" i="43"/>
  <c r="BK105" i="43"/>
  <c r="BK104" i="43"/>
  <c r="J104" i="43" s="1"/>
  <c r="J63" i="43" s="1"/>
  <c r="J105" i="43"/>
  <c r="BE105" i="43"/>
  <c r="BI101" i="43"/>
  <c r="BH101" i="43"/>
  <c r="BG101" i="43"/>
  <c r="BF101" i="43"/>
  <c r="T101" i="43"/>
  <c r="R101" i="43"/>
  <c r="P101" i="43"/>
  <c r="BK101" i="43"/>
  <c r="BK97" i="43" s="1"/>
  <c r="J97" i="43" s="1"/>
  <c r="J62" i="43" s="1"/>
  <c r="J101" i="43"/>
  <c r="BE101" i="43" s="1"/>
  <c r="BI98" i="43"/>
  <c r="BH98" i="43"/>
  <c r="BG98" i="43"/>
  <c r="BF98" i="43"/>
  <c r="T98" i="43"/>
  <c r="T97" i="43" s="1"/>
  <c r="R98" i="43"/>
  <c r="R97" i="43" s="1"/>
  <c r="P98" i="43"/>
  <c r="P97" i="43" s="1"/>
  <c r="BK98" i="43"/>
  <c r="BK96" i="43"/>
  <c r="J98" i="43"/>
  <c r="BE98" i="43"/>
  <c r="J91" i="43"/>
  <c r="F91" i="43"/>
  <c r="F89" i="43"/>
  <c r="E87" i="43"/>
  <c r="J55" i="43"/>
  <c r="F55" i="43"/>
  <c r="F53" i="43"/>
  <c r="E51" i="43"/>
  <c r="J20" i="43"/>
  <c r="E20" i="43"/>
  <c r="F92" i="43"/>
  <c r="F56" i="43"/>
  <c r="J19" i="43"/>
  <c r="J14" i="43"/>
  <c r="J89" i="43"/>
  <c r="J53" i="43"/>
  <c r="E7" i="43"/>
  <c r="AY97" i="1"/>
  <c r="AX97" i="1"/>
  <c r="BI119" i="42"/>
  <c r="BH119" i="42"/>
  <c r="BG119" i="42"/>
  <c r="BF119" i="42"/>
  <c r="T119" i="42"/>
  <c r="R119" i="42"/>
  <c r="P119" i="42"/>
  <c r="BK119" i="42"/>
  <c r="J119" i="42"/>
  <c r="BE119" i="42"/>
  <c r="BI117" i="42"/>
  <c r="BH117" i="42"/>
  <c r="BG117" i="42"/>
  <c r="BF117" i="42"/>
  <c r="T117" i="42"/>
  <c r="R117" i="42"/>
  <c r="P117" i="42"/>
  <c r="BK117" i="42"/>
  <c r="J117" i="42"/>
  <c r="BE117" i="42" s="1"/>
  <c r="BI115" i="42"/>
  <c r="BH115" i="42"/>
  <c r="BG115" i="42"/>
  <c r="BF115" i="42"/>
  <c r="T115" i="42"/>
  <c r="R115" i="42"/>
  <c r="P115" i="42"/>
  <c r="BK115" i="42"/>
  <c r="J115" i="42"/>
  <c r="BE115" i="42"/>
  <c r="BI113" i="42"/>
  <c r="BH113" i="42"/>
  <c r="BG113" i="42"/>
  <c r="BF113" i="42"/>
  <c r="T113" i="42"/>
  <c r="R113" i="42"/>
  <c r="P113" i="42"/>
  <c r="BK113" i="42"/>
  <c r="J113" i="42"/>
  <c r="BE113" i="42" s="1"/>
  <c r="BI111" i="42"/>
  <c r="BH111" i="42"/>
  <c r="BG111" i="42"/>
  <c r="BF111" i="42"/>
  <c r="T111" i="42"/>
  <c r="R111" i="42"/>
  <c r="P111" i="42"/>
  <c r="BK111" i="42"/>
  <c r="J111" i="42"/>
  <c r="BE111" i="42"/>
  <c r="BI108" i="42"/>
  <c r="BH108" i="42"/>
  <c r="BG108" i="42"/>
  <c r="BF108" i="42"/>
  <c r="T108" i="42"/>
  <c r="R108" i="42"/>
  <c r="P108" i="42"/>
  <c r="BK108" i="42"/>
  <c r="J108" i="42"/>
  <c r="BE108" i="42" s="1"/>
  <c r="BI105" i="42"/>
  <c r="BH105" i="42"/>
  <c r="BG105" i="42"/>
  <c r="BF105" i="42"/>
  <c r="T105" i="42"/>
  <c r="R105" i="42"/>
  <c r="P105" i="42"/>
  <c r="BK105" i="42"/>
  <c r="J105" i="42"/>
  <c r="BE105" i="42"/>
  <c r="BI102" i="42"/>
  <c r="BH102" i="42"/>
  <c r="BG102" i="42"/>
  <c r="BF102" i="42"/>
  <c r="T102" i="42"/>
  <c r="R102" i="42"/>
  <c r="P102" i="42"/>
  <c r="BK102" i="42"/>
  <c r="J102" i="42"/>
  <c r="BE102" i="42" s="1"/>
  <c r="BI100" i="42"/>
  <c r="BH100" i="42"/>
  <c r="BG100" i="42"/>
  <c r="BF100" i="42"/>
  <c r="T100" i="42"/>
  <c r="R100" i="42"/>
  <c r="P100" i="42"/>
  <c r="BK100" i="42"/>
  <c r="J100" i="42"/>
  <c r="BE100" i="42"/>
  <c r="BI97" i="42"/>
  <c r="BH97" i="42"/>
  <c r="BG97" i="42"/>
  <c r="BF97" i="42"/>
  <c r="T97" i="42"/>
  <c r="R97" i="42"/>
  <c r="P97" i="42"/>
  <c r="BK97" i="42"/>
  <c r="J97" i="42"/>
  <c r="BE97" i="42" s="1"/>
  <c r="F32" i="42" s="1"/>
  <c r="AZ97" i="1" s="1"/>
  <c r="BI95" i="42"/>
  <c r="BH95" i="42"/>
  <c r="BG95" i="42"/>
  <c r="BF95" i="42"/>
  <c r="T95" i="42"/>
  <c r="R95" i="42"/>
  <c r="P95" i="42"/>
  <c r="BK95" i="42"/>
  <c r="J95" i="42"/>
  <c r="BE95" i="42"/>
  <c r="BI92" i="42"/>
  <c r="BH92" i="42"/>
  <c r="BG92" i="42"/>
  <c r="BF92" i="42"/>
  <c r="T92" i="42"/>
  <c r="T86" i="42" s="1"/>
  <c r="R92" i="42"/>
  <c r="R86" i="42" s="1"/>
  <c r="P92" i="42"/>
  <c r="BK92" i="42"/>
  <c r="J92" i="42"/>
  <c r="BE92" i="42" s="1"/>
  <c r="BI90" i="42"/>
  <c r="BH90" i="42"/>
  <c r="BG90" i="42"/>
  <c r="F34" i="42" s="1"/>
  <c r="BF90" i="42"/>
  <c r="T90" i="42"/>
  <c r="R90" i="42"/>
  <c r="P90" i="42"/>
  <c r="P86" i="42" s="1"/>
  <c r="P85" i="42" s="1"/>
  <c r="P84" i="42" s="1"/>
  <c r="AU97" i="1" s="1"/>
  <c r="BK90" i="42"/>
  <c r="J90" i="42"/>
  <c r="BE90" i="42"/>
  <c r="BI87" i="42"/>
  <c r="F36" i="42" s="1"/>
  <c r="BD97" i="1" s="1"/>
  <c r="BH87" i="42"/>
  <c r="F35" i="42"/>
  <c r="BC97" i="1" s="1"/>
  <c r="BG87" i="42"/>
  <c r="BB97" i="1"/>
  <c r="BF87" i="42"/>
  <c r="T87" i="42"/>
  <c r="T85" i="42"/>
  <c r="T84" i="42" s="1"/>
  <c r="R87" i="42"/>
  <c r="R85" i="42"/>
  <c r="R84" i="42"/>
  <c r="P87" i="42"/>
  <c r="BK87" i="42"/>
  <c r="BK86" i="42"/>
  <c r="BK85" i="42" s="1"/>
  <c r="J85" i="42" s="1"/>
  <c r="BK84" i="42"/>
  <c r="J84" i="42"/>
  <c r="J87" i="42"/>
  <c r="BE87" i="42" s="1"/>
  <c r="J61" i="42"/>
  <c r="J80" i="42"/>
  <c r="F80" i="42"/>
  <c r="F78" i="42"/>
  <c r="E76" i="42"/>
  <c r="J55" i="42"/>
  <c r="F55" i="42"/>
  <c r="F53" i="42"/>
  <c r="E51" i="42"/>
  <c r="J20" i="42"/>
  <c r="E20" i="42"/>
  <c r="F81" i="42"/>
  <c r="F56" i="42"/>
  <c r="J19" i="42"/>
  <c r="J14" i="42"/>
  <c r="J78" i="42"/>
  <c r="J53" i="42"/>
  <c r="E7" i="42"/>
  <c r="E72" i="42"/>
  <c r="E47" i="42"/>
  <c r="AY96" i="1"/>
  <c r="AX96" i="1"/>
  <c r="BI170" i="41"/>
  <c r="BH170" i="41"/>
  <c r="BG170" i="41"/>
  <c r="BF170" i="41"/>
  <c r="T170" i="41"/>
  <c r="R170" i="41"/>
  <c r="P170" i="41"/>
  <c r="BK170" i="41"/>
  <c r="J170" i="41"/>
  <c r="BE170" i="41"/>
  <c r="BI168" i="41"/>
  <c r="BH168" i="41"/>
  <c r="BG168" i="41"/>
  <c r="BF168" i="41"/>
  <c r="T168" i="41"/>
  <c r="R168" i="41"/>
  <c r="P168" i="41"/>
  <c r="BK168" i="41"/>
  <c r="BK163" i="41" s="1"/>
  <c r="J163" i="41" s="1"/>
  <c r="J65" i="41" s="1"/>
  <c r="J168" i="41"/>
  <c r="BE168" i="41" s="1"/>
  <c r="BI166" i="41"/>
  <c r="BH166" i="41"/>
  <c r="BG166" i="41"/>
  <c r="BF166" i="41"/>
  <c r="T166" i="41"/>
  <c r="R166" i="41"/>
  <c r="R163" i="41" s="1"/>
  <c r="P166" i="41"/>
  <c r="BK166" i="41"/>
  <c r="J166" i="41"/>
  <c r="BE166" i="41"/>
  <c r="BI164" i="41"/>
  <c r="BH164" i="41"/>
  <c r="BG164" i="41"/>
  <c r="BF164" i="41"/>
  <c r="T164" i="41"/>
  <c r="T163" i="41" s="1"/>
  <c r="R164" i="41"/>
  <c r="P164" i="41"/>
  <c r="P163" i="41" s="1"/>
  <c r="BK164" i="41"/>
  <c r="J164" i="41"/>
  <c r="BE164" i="41"/>
  <c r="BI161" i="41"/>
  <c r="BH161" i="41"/>
  <c r="BG161" i="41"/>
  <c r="BF161" i="41"/>
  <c r="T161" i="41"/>
  <c r="R161" i="41"/>
  <c r="P161" i="41"/>
  <c r="BK161" i="41"/>
  <c r="J161" i="41"/>
  <c r="BE161" i="41" s="1"/>
  <c r="BI159" i="41"/>
  <c r="BH159" i="41"/>
  <c r="BG159" i="41"/>
  <c r="BF159" i="41"/>
  <c r="T159" i="41"/>
  <c r="R159" i="41"/>
  <c r="P159" i="41"/>
  <c r="BK159" i="41"/>
  <c r="J159" i="41"/>
  <c r="BE159" i="41"/>
  <c r="BI155" i="41"/>
  <c r="BH155" i="41"/>
  <c r="BG155" i="41"/>
  <c r="BF155" i="41"/>
  <c r="T155" i="41"/>
  <c r="R155" i="41"/>
  <c r="P155" i="41"/>
  <c r="BK155" i="41"/>
  <c r="J155" i="41"/>
  <c r="BE155" i="41" s="1"/>
  <c r="BI151" i="41"/>
  <c r="BH151" i="41"/>
  <c r="BG151" i="41"/>
  <c r="BF151" i="41"/>
  <c r="T151" i="41"/>
  <c r="R151" i="41"/>
  <c r="P151" i="41"/>
  <c r="BK151" i="41"/>
  <c r="J151" i="41"/>
  <c r="BE151" i="41"/>
  <c r="BI147" i="41"/>
  <c r="BH147" i="41"/>
  <c r="BG147" i="41"/>
  <c r="BF147" i="41"/>
  <c r="T147" i="41"/>
  <c r="R147" i="41"/>
  <c r="P147" i="41"/>
  <c r="BK147" i="41"/>
  <c r="J147" i="41"/>
  <c r="BE147" i="41" s="1"/>
  <c r="BI145" i="41"/>
  <c r="BH145" i="41"/>
  <c r="BG145" i="41"/>
  <c r="BF145" i="41"/>
  <c r="T145" i="41"/>
  <c r="R145" i="41"/>
  <c r="P145" i="41"/>
  <c r="BK145" i="41"/>
  <c r="J145" i="41"/>
  <c r="BE145" i="41"/>
  <c r="BI141" i="41"/>
  <c r="BH141" i="41"/>
  <c r="BG141" i="41"/>
  <c r="BF141" i="41"/>
  <c r="T141" i="41"/>
  <c r="R141" i="41"/>
  <c r="P141" i="41"/>
  <c r="BK141" i="41"/>
  <c r="J141" i="41"/>
  <c r="BE141" i="41" s="1"/>
  <c r="BI137" i="41"/>
  <c r="BH137" i="41"/>
  <c r="BG137" i="41"/>
  <c r="BF137" i="41"/>
  <c r="T137" i="41"/>
  <c r="R137" i="41"/>
  <c r="P137" i="41"/>
  <c r="BK137" i="41"/>
  <c r="J137" i="41"/>
  <c r="BE137" i="41"/>
  <c r="BI134" i="41"/>
  <c r="BH134" i="41"/>
  <c r="BG134" i="41"/>
  <c r="BF134" i="41"/>
  <c r="T134" i="41"/>
  <c r="R134" i="41"/>
  <c r="P134" i="41"/>
  <c r="BK134" i="41"/>
  <c r="J134" i="41"/>
  <c r="BE134" i="41" s="1"/>
  <c r="BI130" i="41"/>
  <c r="BH130" i="41"/>
  <c r="BG130" i="41"/>
  <c r="BF130" i="41"/>
  <c r="T130" i="41"/>
  <c r="R130" i="41"/>
  <c r="P130" i="41"/>
  <c r="BK130" i="41"/>
  <c r="J130" i="41"/>
  <c r="BE130" i="41"/>
  <c r="BI126" i="41"/>
  <c r="BH126" i="41"/>
  <c r="BG126" i="41"/>
  <c r="BF126" i="41"/>
  <c r="T126" i="41"/>
  <c r="R126" i="41"/>
  <c r="P126" i="41"/>
  <c r="BK126" i="41"/>
  <c r="J126" i="41"/>
  <c r="BE126" i="41" s="1"/>
  <c r="BI122" i="41"/>
  <c r="BH122" i="41"/>
  <c r="BG122" i="41"/>
  <c r="BF122" i="41"/>
  <c r="T122" i="41"/>
  <c r="R122" i="41"/>
  <c r="P122" i="41"/>
  <c r="BK122" i="41"/>
  <c r="J122" i="41"/>
  <c r="BE122" i="41"/>
  <c r="BI119" i="41"/>
  <c r="BH119" i="41"/>
  <c r="BG119" i="41"/>
  <c r="BF119" i="41"/>
  <c r="J33" i="41" s="1"/>
  <c r="AW96" i="1" s="1"/>
  <c r="T119" i="41"/>
  <c r="R119" i="41"/>
  <c r="P119" i="41"/>
  <c r="BK119" i="41"/>
  <c r="J119" i="41"/>
  <c r="BE119" i="41" s="1"/>
  <c r="BI115" i="41"/>
  <c r="BH115" i="41"/>
  <c r="BG115" i="41"/>
  <c r="BF115" i="41"/>
  <c r="T115" i="41"/>
  <c r="R115" i="41"/>
  <c r="P115" i="41"/>
  <c r="BK115" i="41"/>
  <c r="J115" i="41"/>
  <c r="BE115" i="41"/>
  <c r="BI113" i="41"/>
  <c r="BH113" i="41"/>
  <c r="BG113" i="41"/>
  <c r="BF113" i="41"/>
  <c r="T113" i="41"/>
  <c r="R113" i="41"/>
  <c r="P113" i="41"/>
  <c r="BK113" i="41"/>
  <c r="J113" i="41"/>
  <c r="BE113" i="41" s="1"/>
  <c r="BI111" i="41"/>
  <c r="BH111" i="41"/>
  <c r="BG111" i="41"/>
  <c r="BF111" i="41"/>
  <c r="T111" i="41"/>
  <c r="R111" i="41"/>
  <c r="P111" i="41"/>
  <c r="P103" i="41" s="1"/>
  <c r="P102" i="41" s="1"/>
  <c r="BK111" i="41"/>
  <c r="J111" i="41"/>
  <c r="BE111" i="41"/>
  <c r="BI109" i="41"/>
  <c r="BH109" i="41"/>
  <c r="BG109" i="41"/>
  <c r="BF109" i="41"/>
  <c r="T109" i="41"/>
  <c r="R109" i="41"/>
  <c r="P109" i="41"/>
  <c r="BK109" i="41"/>
  <c r="J109" i="41"/>
  <c r="BE109" i="41" s="1"/>
  <c r="BI106" i="41"/>
  <c r="BH106" i="41"/>
  <c r="BG106" i="41"/>
  <c r="BF106" i="41"/>
  <c r="T106" i="41"/>
  <c r="R106" i="41"/>
  <c r="P106" i="41"/>
  <c r="BK106" i="41"/>
  <c r="J106" i="41"/>
  <c r="BE106" i="41"/>
  <c r="BI104" i="41"/>
  <c r="BH104" i="41"/>
  <c r="BG104" i="41"/>
  <c r="BF104" i="41"/>
  <c r="T104" i="41"/>
  <c r="R104" i="41"/>
  <c r="R103" i="41"/>
  <c r="R102" i="41" s="1"/>
  <c r="P104" i="41"/>
  <c r="BK104" i="41"/>
  <c r="J104" i="41"/>
  <c r="BE104" i="41"/>
  <c r="BI100" i="41"/>
  <c r="BH100" i="41"/>
  <c r="BG100" i="41"/>
  <c r="BF100" i="41"/>
  <c r="T100" i="41"/>
  <c r="R100" i="41"/>
  <c r="P100" i="41"/>
  <c r="BK100" i="41"/>
  <c r="J100" i="41"/>
  <c r="BE100" i="41"/>
  <c r="BI97" i="41"/>
  <c r="BH97" i="41"/>
  <c r="BG97" i="41"/>
  <c r="BF97" i="41"/>
  <c r="T97" i="41"/>
  <c r="R97" i="41"/>
  <c r="P97" i="41"/>
  <c r="BK97" i="41"/>
  <c r="J97" i="41"/>
  <c r="BE97" i="41" s="1"/>
  <c r="BI95" i="41"/>
  <c r="BH95" i="41"/>
  <c r="BG95" i="41"/>
  <c r="BF95" i="41"/>
  <c r="T95" i="41"/>
  <c r="R95" i="41"/>
  <c r="P95" i="41"/>
  <c r="BK95" i="41"/>
  <c r="J95" i="41"/>
  <c r="BE95" i="41"/>
  <c r="BI92" i="41"/>
  <c r="F36" i="41" s="1"/>
  <c r="BD96" i="1" s="1"/>
  <c r="BH92" i="41"/>
  <c r="BG92" i="41"/>
  <c r="BF92" i="41"/>
  <c r="T92" i="41"/>
  <c r="R92" i="41"/>
  <c r="P92" i="41"/>
  <c r="BK92" i="41"/>
  <c r="J92" i="41"/>
  <c r="BE92" i="41" s="1"/>
  <c r="BI90" i="41"/>
  <c r="BH90" i="41"/>
  <c r="BG90" i="41"/>
  <c r="BF90" i="41"/>
  <c r="T90" i="41"/>
  <c r="R90" i="41"/>
  <c r="R89" i="41" s="1"/>
  <c r="R88" i="41" s="1"/>
  <c r="R87" i="41"/>
  <c r="P90" i="41"/>
  <c r="BK90" i="41"/>
  <c r="J90" i="41"/>
  <c r="BE90" i="41" s="1"/>
  <c r="J83" i="41"/>
  <c r="F83" i="41"/>
  <c r="F81" i="41"/>
  <c r="E79" i="41"/>
  <c r="J55" i="41"/>
  <c r="F55" i="41"/>
  <c r="F53" i="41"/>
  <c r="E51" i="41"/>
  <c r="J20" i="41"/>
  <c r="E20" i="41"/>
  <c r="F84" i="41"/>
  <c r="F56" i="41"/>
  <c r="J19" i="41"/>
  <c r="J14" i="41"/>
  <c r="J81" i="41"/>
  <c r="J53" i="41"/>
  <c r="E7" i="41"/>
  <c r="AY95" i="1"/>
  <c r="AX95" i="1"/>
  <c r="BI118" i="40"/>
  <c r="BH118" i="40"/>
  <c r="BG118" i="40"/>
  <c r="BF118" i="40"/>
  <c r="T118" i="40"/>
  <c r="R118" i="40"/>
  <c r="P118" i="40"/>
  <c r="BK118" i="40"/>
  <c r="J118" i="40"/>
  <c r="BE118" i="40"/>
  <c r="BI116" i="40"/>
  <c r="BH116" i="40"/>
  <c r="BG116" i="40"/>
  <c r="BF116" i="40"/>
  <c r="T116" i="40"/>
  <c r="R116" i="40"/>
  <c r="P116" i="40"/>
  <c r="BK116" i="40"/>
  <c r="J116" i="40"/>
  <c r="BE116" i="40"/>
  <c r="BI112" i="40"/>
  <c r="BH112" i="40"/>
  <c r="BG112" i="40"/>
  <c r="BF112" i="40"/>
  <c r="T112" i="40"/>
  <c r="R112" i="40"/>
  <c r="P112" i="40"/>
  <c r="BK112" i="40"/>
  <c r="J112" i="40"/>
  <c r="BE112" i="40"/>
  <c r="BI109" i="40"/>
  <c r="BH109" i="40"/>
  <c r="BG109" i="40"/>
  <c r="BF109" i="40"/>
  <c r="T109" i="40"/>
  <c r="R109" i="40"/>
  <c r="R100" i="40" s="1"/>
  <c r="P109" i="40"/>
  <c r="BK109" i="40"/>
  <c r="J109" i="40"/>
  <c r="BE109" i="40"/>
  <c r="BI106" i="40"/>
  <c r="BH106" i="40"/>
  <c r="BG106" i="40"/>
  <c r="BF106" i="40"/>
  <c r="T106" i="40"/>
  <c r="R106" i="40"/>
  <c r="P106" i="40"/>
  <c r="BK106" i="40"/>
  <c r="BK100" i="40" s="1"/>
  <c r="J100" i="40" s="1"/>
  <c r="J64" i="40" s="1"/>
  <c r="J106" i="40"/>
  <c r="BE106" i="40"/>
  <c r="BI101" i="40"/>
  <c r="BH101" i="40"/>
  <c r="BG101" i="40"/>
  <c r="BF101" i="40"/>
  <c r="T101" i="40"/>
  <c r="T100" i="40"/>
  <c r="R101" i="40"/>
  <c r="P101" i="40"/>
  <c r="P100" i="40"/>
  <c r="BK101" i="40"/>
  <c r="J101" i="40"/>
  <c r="BE101" i="40" s="1"/>
  <c r="BI98" i="40"/>
  <c r="BH98" i="40"/>
  <c r="BG98" i="40"/>
  <c r="BF98" i="40"/>
  <c r="T98" i="40"/>
  <c r="R98" i="40"/>
  <c r="R91" i="40" s="1"/>
  <c r="R87" i="40" s="1"/>
  <c r="R86" i="40" s="1"/>
  <c r="P98" i="40"/>
  <c r="BK98" i="40"/>
  <c r="J98" i="40"/>
  <c r="BE98" i="40"/>
  <c r="BI96" i="40"/>
  <c r="BH96" i="40"/>
  <c r="BG96" i="40"/>
  <c r="F34" i="40" s="1"/>
  <c r="BB95" i="1" s="1"/>
  <c r="BF96" i="40"/>
  <c r="F33" i="40" s="1"/>
  <c r="BA95" i="1" s="1"/>
  <c r="T96" i="40"/>
  <c r="R96" i="40"/>
  <c r="P96" i="40"/>
  <c r="BK96" i="40"/>
  <c r="BK91" i="40" s="1"/>
  <c r="J91" i="40" s="1"/>
  <c r="J63" i="40" s="1"/>
  <c r="J96" i="40"/>
  <c r="BE96" i="40"/>
  <c r="BI92" i="40"/>
  <c r="BH92" i="40"/>
  <c r="F35" i="40" s="1"/>
  <c r="BC95" i="1" s="1"/>
  <c r="BG92" i="40"/>
  <c r="BF92" i="40"/>
  <c r="T92" i="40"/>
  <c r="T91" i="40"/>
  <c r="T87" i="40" s="1"/>
  <c r="T86" i="40" s="1"/>
  <c r="R92" i="40"/>
  <c r="P92" i="40"/>
  <c r="P91" i="40"/>
  <c r="BK92" i="40"/>
  <c r="J92" i="40"/>
  <c r="BE92" i="40" s="1"/>
  <c r="BI89" i="40"/>
  <c r="F36" i="40"/>
  <c r="BD95" i="1" s="1"/>
  <c r="BH89" i="40"/>
  <c r="BG89" i="40"/>
  <c r="BF89" i="40"/>
  <c r="T89" i="40"/>
  <c r="T88" i="40"/>
  <c r="R89" i="40"/>
  <c r="R88" i="40"/>
  <c r="P89" i="40"/>
  <c r="P88" i="40"/>
  <c r="P87" i="40"/>
  <c r="P86" i="40"/>
  <c r="AU95" i="1" s="1"/>
  <c r="BK89" i="40"/>
  <c r="BK88" i="40"/>
  <c r="J88" i="40"/>
  <c r="J62" i="40" s="1"/>
  <c r="J89" i="40"/>
  <c r="BE89" i="40" s="1"/>
  <c r="J82" i="40"/>
  <c r="F82" i="40"/>
  <c r="F80" i="40"/>
  <c r="E78" i="40"/>
  <c r="J55" i="40"/>
  <c r="F55" i="40"/>
  <c r="F53" i="40"/>
  <c r="E51" i="40"/>
  <c r="J20" i="40"/>
  <c r="E20" i="40"/>
  <c r="F83" i="40"/>
  <c r="F56" i="40"/>
  <c r="J19" i="40"/>
  <c r="J14" i="40"/>
  <c r="J80" i="40"/>
  <c r="J53" i="40"/>
  <c r="E7" i="40"/>
  <c r="E74" i="40"/>
  <c r="E47" i="40"/>
  <c r="AY94" i="1"/>
  <c r="AX94" i="1"/>
  <c r="BI185" i="39"/>
  <c r="BH185" i="39"/>
  <c r="BG185" i="39"/>
  <c r="BF185" i="39"/>
  <c r="T185" i="39"/>
  <c r="R185" i="39"/>
  <c r="P185" i="39"/>
  <c r="BK185" i="39"/>
  <c r="J185" i="39"/>
  <c r="BE185" i="39"/>
  <c r="BI183" i="39"/>
  <c r="BH183" i="39"/>
  <c r="BG183" i="39"/>
  <c r="BF183" i="39"/>
  <c r="T183" i="39"/>
  <c r="R183" i="39"/>
  <c r="P183" i="39"/>
  <c r="BK183" i="39"/>
  <c r="J183" i="39"/>
  <c r="BE183" i="39" s="1"/>
  <c r="BI180" i="39"/>
  <c r="BH180" i="39"/>
  <c r="BG180" i="39"/>
  <c r="BF180" i="39"/>
  <c r="T180" i="39"/>
  <c r="R180" i="39"/>
  <c r="P180" i="39"/>
  <c r="BK180" i="39"/>
  <c r="J180" i="39"/>
  <c r="BE180" i="39"/>
  <c r="BI177" i="39"/>
  <c r="BH177" i="39"/>
  <c r="BG177" i="39"/>
  <c r="BF177" i="39"/>
  <c r="T177" i="39"/>
  <c r="R177" i="39"/>
  <c r="P177" i="39"/>
  <c r="BK177" i="39"/>
  <c r="J177" i="39"/>
  <c r="BE177" i="39" s="1"/>
  <c r="BI174" i="39"/>
  <c r="BH174" i="39"/>
  <c r="BG174" i="39"/>
  <c r="BF174" i="39"/>
  <c r="T174" i="39"/>
  <c r="R174" i="39"/>
  <c r="P174" i="39"/>
  <c r="BK174" i="39"/>
  <c r="J174" i="39"/>
  <c r="BE174" i="39"/>
  <c r="BI172" i="39"/>
  <c r="BH172" i="39"/>
  <c r="BG172" i="39"/>
  <c r="BF172" i="39"/>
  <c r="T172" i="39"/>
  <c r="R172" i="39"/>
  <c r="P172" i="39"/>
  <c r="BK172" i="39"/>
  <c r="J172" i="39"/>
  <c r="BE172" i="39" s="1"/>
  <c r="BI170" i="39"/>
  <c r="BH170" i="39"/>
  <c r="BG170" i="39"/>
  <c r="BF170" i="39"/>
  <c r="T170" i="39"/>
  <c r="R170" i="39"/>
  <c r="P170" i="39"/>
  <c r="P156" i="39" s="1"/>
  <c r="BK170" i="39"/>
  <c r="J170" i="39"/>
  <c r="BE170" i="39"/>
  <c r="BI167" i="39"/>
  <c r="BH167" i="39"/>
  <c r="BG167" i="39"/>
  <c r="BF167" i="39"/>
  <c r="T167" i="39"/>
  <c r="R167" i="39"/>
  <c r="P167" i="39"/>
  <c r="BK167" i="39"/>
  <c r="J167" i="39"/>
  <c r="BE167" i="39" s="1"/>
  <c r="BI164" i="39"/>
  <c r="BH164" i="39"/>
  <c r="BG164" i="39"/>
  <c r="BF164" i="39"/>
  <c r="T164" i="39"/>
  <c r="R164" i="39"/>
  <c r="P164" i="39"/>
  <c r="BK164" i="39"/>
  <c r="J164" i="39"/>
  <c r="BE164" i="39"/>
  <c r="BI160" i="39"/>
  <c r="BH160" i="39"/>
  <c r="BG160" i="39"/>
  <c r="BF160" i="39"/>
  <c r="T160" i="39"/>
  <c r="R160" i="39"/>
  <c r="P160" i="39"/>
  <c r="BK160" i="39"/>
  <c r="J160" i="39"/>
  <c r="BE160" i="39" s="1"/>
  <c r="BI157" i="39"/>
  <c r="BH157" i="39"/>
  <c r="BG157" i="39"/>
  <c r="BF157" i="39"/>
  <c r="T157" i="39"/>
  <c r="R157" i="39"/>
  <c r="P157" i="39"/>
  <c r="BK157" i="39"/>
  <c r="J157" i="39"/>
  <c r="BE157" i="39"/>
  <c r="BI154" i="39"/>
  <c r="BH154" i="39"/>
  <c r="BG154" i="39"/>
  <c r="BF154" i="39"/>
  <c r="T154" i="39"/>
  <c r="R154" i="39"/>
  <c r="P154" i="39"/>
  <c r="BK154" i="39"/>
  <c r="J154" i="39"/>
  <c r="BE154" i="39"/>
  <c r="BI152" i="39"/>
  <c r="BH152" i="39"/>
  <c r="BG152" i="39"/>
  <c r="BF152" i="39"/>
  <c r="T152" i="39"/>
  <c r="R152" i="39"/>
  <c r="P152" i="39"/>
  <c r="BK152" i="39"/>
  <c r="BK144" i="39" s="1"/>
  <c r="J144" i="39" s="1"/>
  <c r="J66" i="39" s="1"/>
  <c r="J152" i="39"/>
  <c r="BE152" i="39" s="1"/>
  <c r="BI148" i="39"/>
  <c r="BH148" i="39"/>
  <c r="BG148" i="39"/>
  <c r="BF148" i="39"/>
  <c r="T148" i="39"/>
  <c r="R148" i="39"/>
  <c r="R144" i="39" s="1"/>
  <c r="P148" i="39"/>
  <c r="BK148" i="39"/>
  <c r="J148" i="39"/>
  <c r="BE148" i="39"/>
  <c r="BI145" i="39"/>
  <c r="BH145" i="39"/>
  <c r="BG145" i="39"/>
  <c r="BF145" i="39"/>
  <c r="T145" i="39"/>
  <c r="T144" i="39" s="1"/>
  <c r="R145" i="39"/>
  <c r="P145" i="39"/>
  <c r="P144" i="39" s="1"/>
  <c r="BK145" i="39"/>
  <c r="J145" i="39"/>
  <c r="BE145" i="39"/>
  <c r="BI142" i="39"/>
  <c r="BH142" i="39"/>
  <c r="BG142" i="39"/>
  <c r="BF142" i="39"/>
  <c r="T142" i="39"/>
  <c r="R142" i="39"/>
  <c r="P142" i="39"/>
  <c r="BK142" i="39"/>
  <c r="J142" i="39"/>
  <c r="BE142" i="39" s="1"/>
  <c r="BI140" i="39"/>
  <c r="BH140" i="39"/>
  <c r="BG140" i="39"/>
  <c r="BF140" i="39"/>
  <c r="T140" i="39"/>
  <c r="R140" i="39"/>
  <c r="P140" i="39"/>
  <c r="BK140" i="39"/>
  <c r="J140" i="39"/>
  <c r="BE140" i="39"/>
  <c r="BI138" i="39"/>
  <c r="BH138" i="39"/>
  <c r="BG138" i="39"/>
  <c r="BF138" i="39"/>
  <c r="T138" i="39"/>
  <c r="R138" i="39"/>
  <c r="P138" i="39"/>
  <c r="BK138" i="39"/>
  <c r="J138" i="39"/>
  <c r="BE138" i="39" s="1"/>
  <c r="BI135" i="39"/>
  <c r="BH135" i="39"/>
  <c r="BG135" i="39"/>
  <c r="BF135" i="39"/>
  <c r="T135" i="39"/>
  <c r="R135" i="39"/>
  <c r="P135" i="39"/>
  <c r="BK135" i="39"/>
  <c r="J135" i="39"/>
  <c r="BE135" i="39"/>
  <c r="BI132" i="39"/>
  <c r="BH132" i="39"/>
  <c r="BG132" i="39"/>
  <c r="BF132" i="39"/>
  <c r="T132" i="39"/>
  <c r="R132" i="39"/>
  <c r="P132" i="39"/>
  <c r="BK132" i="39"/>
  <c r="J132" i="39"/>
  <c r="BE132" i="39" s="1"/>
  <c r="BI129" i="39"/>
  <c r="BH129" i="39"/>
  <c r="BG129" i="39"/>
  <c r="BF129" i="39"/>
  <c r="T129" i="39"/>
  <c r="R129" i="39"/>
  <c r="P129" i="39"/>
  <c r="BK129" i="39"/>
  <c r="J129" i="39"/>
  <c r="BE129" i="39"/>
  <c r="BI127" i="39"/>
  <c r="BH127" i="39"/>
  <c r="BG127" i="39"/>
  <c r="BF127" i="39"/>
  <c r="T127" i="39"/>
  <c r="R127" i="39"/>
  <c r="P127" i="39"/>
  <c r="BK127" i="39"/>
  <c r="J127" i="39"/>
  <c r="BE127" i="39" s="1"/>
  <c r="BI124" i="39"/>
  <c r="BH124" i="39"/>
  <c r="BG124" i="39"/>
  <c r="BF124" i="39"/>
  <c r="T124" i="39"/>
  <c r="R124" i="39"/>
  <c r="P124" i="39"/>
  <c r="BK124" i="39"/>
  <c r="J124" i="39"/>
  <c r="BE124" i="39"/>
  <c r="BI122" i="39"/>
  <c r="BH122" i="39"/>
  <c r="BG122" i="39"/>
  <c r="BF122" i="39"/>
  <c r="T122" i="39"/>
  <c r="R122" i="39"/>
  <c r="P122" i="39"/>
  <c r="BK122" i="39"/>
  <c r="J122" i="39"/>
  <c r="BE122" i="39" s="1"/>
  <c r="BI119" i="39"/>
  <c r="BH119" i="39"/>
  <c r="BG119" i="39"/>
  <c r="BF119" i="39"/>
  <c r="T119" i="39"/>
  <c r="R119" i="39"/>
  <c r="P119" i="39"/>
  <c r="BK119" i="39"/>
  <c r="J119" i="39"/>
  <c r="BE119" i="39"/>
  <c r="BI116" i="39"/>
  <c r="BH116" i="39"/>
  <c r="BG116" i="39"/>
  <c r="BF116" i="39"/>
  <c r="T116" i="39"/>
  <c r="R116" i="39"/>
  <c r="P116" i="39"/>
  <c r="BK116" i="39"/>
  <c r="J116" i="39"/>
  <c r="BE116" i="39" s="1"/>
  <c r="BI113" i="39"/>
  <c r="BH113" i="39"/>
  <c r="F35" i="39" s="1"/>
  <c r="BC94" i="1" s="1"/>
  <c r="BG113" i="39"/>
  <c r="BF113" i="39"/>
  <c r="T113" i="39"/>
  <c r="R113" i="39"/>
  <c r="R109" i="39" s="1"/>
  <c r="P113" i="39"/>
  <c r="BK113" i="39"/>
  <c r="J113" i="39"/>
  <c r="BE113" i="39"/>
  <c r="BI110" i="39"/>
  <c r="BH110" i="39"/>
  <c r="BG110" i="39"/>
  <c r="BF110" i="39"/>
  <c r="T110" i="39"/>
  <c r="R110" i="39"/>
  <c r="P110" i="39"/>
  <c r="BK110" i="39"/>
  <c r="J110" i="39"/>
  <c r="BE110" i="39"/>
  <c r="BI106" i="39"/>
  <c r="BH106" i="39"/>
  <c r="BG106" i="39"/>
  <c r="BF106" i="39"/>
  <c r="T106" i="39"/>
  <c r="T105" i="39"/>
  <c r="R106" i="39"/>
  <c r="R105" i="39" s="1"/>
  <c r="P106" i="39"/>
  <c r="P105" i="39"/>
  <c r="BK106" i="39"/>
  <c r="BK105" i="39" s="1"/>
  <c r="J105" i="39" s="1"/>
  <c r="J63" i="39" s="1"/>
  <c r="J106" i="39"/>
  <c r="BE106" i="39"/>
  <c r="BI103" i="39"/>
  <c r="BH103" i="39"/>
  <c r="BG103" i="39"/>
  <c r="BF103" i="39"/>
  <c r="T103" i="39"/>
  <c r="R103" i="39"/>
  <c r="P103" i="39"/>
  <c r="BK103" i="39"/>
  <c r="J103" i="39"/>
  <c r="BE103" i="39" s="1"/>
  <c r="BI100" i="39"/>
  <c r="BH100" i="39"/>
  <c r="BG100" i="39"/>
  <c r="BF100" i="39"/>
  <c r="T100" i="39"/>
  <c r="R100" i="39"/>
  <c r="P100" i="39"/>
  <c r="BK100" i="39"/>
  <c r="J100" i="39"/>
  <c r="BE100" i="39" s="1"/>
  <c r="BI97" i="39"/>
  <c r="BH97" i="39"/>
  <c r="BG97" i="39"/>
  <c r="BF97" i="39"/>
  <c r="T97" i="39"/>
  <c r="R97" i="39"/>
  <c r="P97" i="39"/>
  <c r="BK97" i="39"/>
  <c r="J97" i="39"/>
  <c r="BE97" i="39" s="1"/>
  <c r="F32" i="39" s="1"/>
  <c r="AZ94" i="1" s="1"/>
  <c r="BI95" i="39"/>
  <c r="BH95" i="39"/>
  <c r="BG95" i="39"/>
  <c r="BF95" i="39"/>
  <c r="T95" i="39"/>
  <c r="R95" i="39"/>
  <c r="P95" i="39"/>
  <c r="BK95" i="39"/>
  <c r="BK91" i="39" s="1"/>
  <c r="J91" i="39" s="1"/>
  <c r="J62" i="39" s="1"/>
  <c r="J95" i="39"/>
  <c r="BE95" i="39" s="1"/>
  <c r="BI92" i="39"/>
  <c r="F36" i="39" s="1"/>
  <c r="BD94" i="1" s="1"/>
  <c r="BH92" i="39"/>
  <c r="BG92" i="39"/>
  <c r="BF92" i="39"/>
  <c r="F33" i="39" s="1"/>
  <c r="BA94" i="1" s="1"/>
  <c r="T92" i="39"/>
  <c r="R92" i="39"/>
  <c r="P92" i="39"/>
  <c r="BK92" i="39"/>
  <c r="J92" i="39"/>
  <c r="BE92" i="39" s="1"/>
  <c r="J85" i="39"/>
  <c r="F85" i="39"/>
  <c r="F83" i="39"/>
  <c r="E81" i="39"/>
  <c r="J55" i="39"/>
  <c r="F55" i="39"/>
  <c r="F53" i="39"/>
  <c r="E51" i="39"/>
  <c r="J20" i="39"/>
  <c r="E20" i="39"/>
  <c r="F86" i="39"/>
  <c r="F56" i="39"/>
  <c r="J19" i="39"/>
  <c r="J14" i="39"/>
  <c r="J83" i="39"/>
  <c r="J53" i="39"/>
  <c r="E7" i="39"/>
  <c r="AY93" i="1"/>
  <c r="AX93" i="1"/>
  <c r="BI160" i="38"/>
  <c r="BH160" i="38"/>
  <c r="BG160" i="38"/>
  <c r="BF160" i="38"/>
  <c r="T160" i="38"/>
  <c r="T159" i="38"/>
  <c r="R160" i="38"/>
  <c r="R159" i="38"/>
  <c r="P160" i="38"/>
  <c r="P159" i="38"/>
  <c r="BK160" i="38"/>
  <c r="BK159" i="38"/>
  <c r="J159" i="38" s="1"/>
  <c r="J67" i="38" s="1"/>
  <c r="J160" i="38"/>
  <c r="BE160" i="38" s="1"/>
  <c r="BI157" i="38"/>
  <c r="BH157" i="38"/>
  <c r="BG157" i="38"/>
  <c r="BF157" i="38"/>
  <c r="T157" i="38"/>
  <c r="R157" i="38"/>
  <c r="R141" i="38" s="1"/>
  <c r="P157" i="38"/>
  <c r="BK157" i="38"/>
  <c r="J157" i="38"/>
  <c r="BE157" i="38"/>
  <c r="BI155" i="38"/>
  <c r="BH155" i="38"/>
  <c r="BG155" i="38"/>
  <c r="BF155" i="38"/>
  <c r="T155" i="38"/>
  <c r="R155" i="38"/>
  <c r="P155" i="38"/>
  <c r="BK155" i="38"/>
  <c r="J155" i="38"/>
  <c r="BE155" i="38" s="1"/>
  <c r="BI153" i="38"/>
  <c r="BH153" i="38"/>
  <c r="BG153" i="38"/>
  <c r="BF153" i="38"/>
  <c r="T153" i="38"/>
  <c r="R153" i="38"/>
  <c r="P153" i="38"/>
  <c r="BK153" i="38"/>
  <c r="J153" i="38"/>
  <c r="BE153" i="38"/>
  <c r="BI151" i="38"/>
  <c r="BH151" i="38"/>
  <c r="BG151" i="38"/>
  <c r="BF151" i="38"/>
  <c r="T151" i="38"/>
  <c r="R151" i="38"/>
  <c r="P151" i="38"/>
  <c r="BK151" i="38"/>
  <c r="J151" i="38"/>
  <c r="BE151" i="38" s="1"/>
  <c r="BI146" i="38"/>
  <c r="BH146" i="38"/>
  <c r="BG146" i="38"/>
  <c r="BF146" i="38"/>
  <c r="T146" i="38"/>
  <c r="R146" i="38"/>
  <c r="P146" i="38"/>
  <c r="BK146" i="38"/>
  <c r="J146" i="38"/>
  <c r="BE146" i="38"/>
  <c r="BI142" i="38"/>
  <c r="BH142" i="38"/>
  <c r="BG142" i="38"/>
  <c r="BF142" i="38"/>
  <c r="T142" i="38"/>
  <c r="T141" i="38" s="1"/>
  <c r="R142" i="38"/>
  <c r="P142" i="38"/>
  <c r="P141" i="38" s="1"/>
  <c r="BK142" i="38"/>
  <c r="BK141" i="38"/>
  <c r="J141" i="38" s="1"/>
  <c r="J66" i="38" s="1"/>
  <c r="J142" i="38"/>
  <c r="BE142" i="38" s="1"/>
  <c r="BI139" i="38"/>
  <c r="BH139" i="38"/>
  <c r="BG139" i="38"/>
  <c r="BF139" i="38"/>
  <c r="T139" i="38"/>
  <c r="R139" i="38"/>
  <c r="P139" i="38"/>
  <c r="BK139" i="38"/>
  <c r="J139" i="38"/>
  <c r="BE139" i="38" s="1"/>
  <c r="BI137" i="38"/>
  <c r="BH137" i="38"/>
  <c r="BG137" i="38"/>
  <c r="BF137" i="38"/>
  <c r="T137" i="38"/>
  <c r="R137" i="38"/>
  <c r="P137" i="38"/>
  <c r="BK137" i="38"/>
  <c r="J137" i="38"/>
  <c r="BE137" i="38"/>
  <c r="BI134" i="38"/>
  <c r="BH134" i="38"/>
  <c r="BG134" i="38"/>
  <c r="BF134" i="38"/>
  <c r="T134" i="38"/>
  <c r="R134" i="38"/>
  <c r="P134" i="38"/>
  <c r="BK134" i="38"/>
  <c r="J134" i="38"/>
  <c r="BE134" i="38" s="1"/>
  <c r="BI132" i="38"/>
  <c r="BH132" i="38"/>
  <c r="BG132" i="38"/>
  <c r="BF132" i="38"/>
  <c r="T132" i="38"/>
  <c r="R132" i="38"/>
  <c r="P132" i="38"/>
  <c r="P103" i="38" s="1"/>
  <c r="P102" i="38" s="1"/>
  <c r="BK132" i="38"/>
  <c r="J132" i="38"/>
  <c r="BE132" i="38"/>
  <c r="BI129" i="38"/>
  <c r="BH129" i="38"/>
  <c r="BG129" i="38"/>
  <c r="BF129" i="38"/>
  <c r="T129" i="38"/>
  <c r="T103" i="38" s="1"/>
  <c r="R129" i="38"/>
  <c r="P129" i="38"/>
  <c r="BK129" i="38"/>
  <c r="J129" i="38"/>
  <c r="BE129" i="38" s="1"/>
  <c r="BI126" i="38"/>
  <c r="BH126" i="38"/>
  <c r="BG126" i="38"/>
  <c r="BF126" i="38"/>
  <c r="T126" i="38"/>
  <c r="R126" i="38"/>
  <c r="P126" i="38"/>
  <c r="BK126" i="38"/>
  <c r="J126" i="38"/>
  <c r="BE126" i="38"/>
  <c r="BI123" i="38"/>
  <c r="BH123" i="38"/>
  <c r="BG123" i="38"/>
  <c r="BF123" i="38"/>
  <c r="T123" i="38"/>
  <c r="R123" i="38"/>
  <c r="P123" i="38"/>
  <c r="BK123" i="38"/>
  <c r="J123" i="38"/>
  <c r="BE123" i="38" s="1"/>
  <c r="BI119" i="38"/>
  <c r="BH119" i="38"/>
  <c r="BG119" i="38"/>
  <c r="BF119" i="38"/>
  <c r="T119" i="38"/>
  <c r="R119" i="38"/>
  <c r="P119" i="38"/>
  <c r="BK119" i="38"/>
  <c r="J119" i="38"/>
  <c r="BE119" i="38"/>
  <c r="BI116" i="38"/>
  <c r="BH116" i="38"/>
  <c r="BG116" i="38"/>
  <c r="BF116" i="38"/>
  <c r="T116" i="38"/>
  <c r="R116" i="38"/>
  <c r="P116" i="38"/>
  <c r="BK116" i="38"/>
  <c r="J116" i="38"/>
  <c r="BE116" i="38" s="1"/>
  <c r="BI112" i="38"/>
  <c r="BH112" i="38"/>
  <c r="BG112" i="38"/>
  <c r="BF112" i="38"/>
  <c r="T112" i="38"/>
  <c r="R112" i="38"/>
  <c r="P112" i="38"/>
  <c r="BK112" i="38"/>
  <c r="J112" i="38"/>
  <c r="BE112" i="38"/>
  <c r="BI108" i="38"/>
  <c r="BH108" i="38"/>
  <c r="BG108" i="38"/>
  <c r="BF108" i="38"/>
  <c r="T108" i="38"/>
  <c r="R108" i="38"/>
  <c r="P108" i="38"/>
  <c r="BK108" i="38"/>
  <c r="J108" i="38"/>
  <c r="BE108" i="38" s="1"/>
  <c r="BI104" i="38"/>
  <c r="BH104" i="38"/>
  <c r="BG104" i="38"/>
  <c r="BF104" i="38"/>
  <c r="T104" i="38"/>
  <c r="T102" i="38"/>
  <c r="R104" i="38"/>
  <c r="P104" i="38"/>
  <c r="BK104" i="38"/>
  <c r="BK103" i="38" s="1"/>
  <c r="J104" i="38"/>
  <c r="BE104" i="38" s="1"/>
  <c r="BI100" i="38"/>
  <c r="BH100" i="38"/>
  <c r="BG100" i="38"/>
  <c r="BF100" i="38"/>
  <c r="T100" i="38"/>
  <c r="T99" i="38" s="1"/>
  <c r="R100" i="38"/>
  <c r="R99" i="38"/>
  <c r="P100" i="38"/>
  <c r="P99" i="38" s="1"/>
  <c r="BK100" i="38"/>
  <c r="BK99" i="38"/>
  <c r="J99" i="38"/>
  <c r="J63" i="38" s="1"/>
  <c r="J100" i="38"/>
  <c r="BE100" i="38" s="1"/>
  <c r="BI96" i="38"/>
  <c r="BH96" i="38"/>
  <c r="BG96" i="38"/>
  <c r="BF96" i="38"/>
  <c r="T96" i="38"/>
  <c r="R96" i="38"/>
  <c r="P96" i="38"/>
  <c r="BK96" i="38"/>
  <c r="J96" i="38"/>
  <c r="BE96" i="38" s="1"/>
  <c r="BI92" i="38"/>
  <c r="BH92" i="38"/>
  <c r="BG92" i="38"/>
  <c r="F34" i="38"/>
  <c r="BB93" i="1" s="1"/>
  <c r="BF92" i="38"/>
  <c r="T92" i="38"/>
  <c r="R92" i="38"/>
  <c r="R91" i="38"/>
  <c r="R90" i="38" s="1"/>
  <c r="P92" i="38"/>
  <c r="P91" i="38"/>
  <c r="BK92" i="38"/>
  <c r="BK91" i="38" s="1"/>
  <c r="J91" i="38"/>
  <c r="J62" i="38" s="1"/>
  <c r="BK90" i="38"/>
  <c r="J90" i="38"/>
  <c r="J61" i="38" s="1"/>
  <c r="J92" i="38"/>
  <c r="BE92" i="38" s="1"/>
  <c r="J32" i="38" s="1"/>
  <c r="AV93" i="1" s="1"/>
  <c r="J85" i="38"/>
  <c r="F85" i="38"/>
  <c r="F83" i="38"/>
  <c r="E81" i="38"/>
  <c r="J55" i="38"/>
  <c r="F55" i="38"/>
  <c r="F53" i="38"/>
  <c r="E51" i="38"/>
  <c r="J20" i="38"/>
  <c r="E20" i="38"/>
  <c r="J19" i="38"/>
  <c r="J14" i="38"/>
  <c r="J83" i="38" s="1"/>
  <c r="J53" i="38"/>
  <c r="E7" i="38"/>
  <c r="E47" i="38" s="1"/>
  <c r="E77" i="38"/>
  <c r="AY92" i="1"/>
  <c r="AX92" i="1"/>
  <c r="BI239" i="37"/>
  <c r="BH239" i="37"/>
  <c r="BG239" i="37"/>
  <c r="BF239" i="37"/>
  <c r="T239" i="37"/>
  <c r="T238" i="37" s="1"/>
  <c r="R239" i="37"/>
  <c r="R238" i="37"/>
  <c r="P239" i="37"/>
  <c r="P238" i="37" s="1"/>
  <c r="BK239" i="37"/>
  <c r="BK238" i="37"/>
  <c r="J238" i="37"/>
  <c r="J69" i="37" s="1"/>
  <c r="J239" i="37"/>
  <c r="BE239" i="37"/>
  <c r="BI236" i="37"/>
  <c r="BH236" i="37"/>
  <c r="BG236" i="37"/>
  <c r="BF236" i="37"/>
  <c r="T236" i="37"/>
  <c r="R236" i="37"/>
  <c r="P236" i="37"/>
  <c r="BK236" i="37"/>
  <c r="J236" i="37"/>
  <c r="BE236" i="37" s="1"/>
  <c r="BI234" i="37"/>
  <c r="BH234" i="37"/>
  <c r="BG234" i="37"/>
  <c r="BF234" i="37"/>
  <c r="T234" i="37"/>
  <c r="R234" i="37"/>
  <c r="P234" i="37"/>
  <c r="BK234" i="37"/>
  <c r="J234" i="37"/>
  <c r="BE234" i="37" s="1"/>
  <c r="BI232" i="37"/>
  <c r="BH232" i="37"/>
  <c r="BG232" i="37"/>
  <c r="BF232" i="37"/>
  <c r="T232" i="37"/>
  <c r="R232" i="37"/>
  <c r="P232" i="37"/>
  <c r="BK232" i="37"/>
  <c r="J232" i="37"/>
  <c r="BE232" i="37" s="1"/>
  <c r="BI229" i="37"/>
  <c r="BH229" i="37"/>
  <c r="BG229" i="37"/>
  <c r="BF229" i="37"/>
  <c r="T229" i="37"/>
  <c r="R229" i="37"/>
  <c r="P229" i="37"/>
  <c r="BK229" i="37"/>
  <c r="J229" i="37"/>
  <c r="BE229" i="37"/>
  <c r="BI227" i="37"/>
  <c r="BH227" i="37"/>
  <c r="BG227" i="37"/>
  <c r="BF227" i="37"/>
  <c r="T227" i="37"/>
  <c r="R227" i="37"/>
  <c r="R226" i="37" s="1"/>
  <c r="P227" i="37"/>
  <c r="P226" i="37" s="1"/>
  <c r="BK227" i="37"/>
  <c r="BK226" i="37"/>
  <c r="J226" i="37" s="1"/>
  <c r="J68" i="37" s="1"/>
  <c r="J227" i="37"/>
  <c r="BE227" i="37"/>
  <c r="BI224" i="37"/>
  <c r="BH224" i="37"/>
  <c r="BG224" i="37"/>
  <c r="BF224" i="37"/>
  <c r="T224" i="37"/>
  <c r="T223" i="37" s="1"/>
  <c r="R224" i="37"/>
  <c r="R223" i="37"/>
  <c r="P224" i="37"/>
  <c r="P223" i="37"/>
  <c r="BK224" i="37"/>
  <c r="BK223" i="37"/>
  <c r="BK222" i="37" s="1"/>
  <c r="J222" i="37" s="1"/>
  <c r="J66" i="37" s="1"/>
  <c r="J224" i="37"/>
  <c r="BE224" i="37"/>
  <c r="BI220" i="37"/>
  <c r="BH220" i="37"/>
  <c r="BG220" i="37"/>
  <c r="BF220" i="37"/>
  <c r="T220" i="37"/>
  <c r="T219" i="37"/>
  <c r="R220" i="37"/>
  <c r="R219" i="37" s="1"/>
  <c r="P220" i="37"/>
  <c r="P219" i="37" s="1"/>
  <c r="BK220" i="37"/>
  <c r="BK219" i="37" s="1"/>
  <c r="J219" i="37"/>
  <c r="J65" i="37" s="1"/>
  <c r="J220" i="37"/>
  <c r="BE220" i="37" s="1"/>
  <c r="BI216" i="37"/>
  <c r="BH216" i="37"/>
  <c r="BG216" i="37"/>
  <c r="BF216" i="37"/>
  <c r="T216" i="37"/>
  <c r="R216" i="37"/>
  <c r="P216" i="37"/>
  <c r="BK216" i="37"/>
  <c r="J216" i="37"/>
  <c r="BE216" i="37" s="1"/>
  <c r="BI214" i="37"/>
  <c r="BH214" i="37"/>
  <c r="BG214" i="37"/>
  <c r="BF214" i="37"/>
  <c r="T214" i="37"/>
  <c r="R214" i="37"/>
  <c r="P214" i="37"/>
  <c r="BK214" i="37"/>
  <c r="J214" i="37"/>
  <c r="BE214" i="37" s="1"/>
  <c r="BI211" i="37"/>
  <c r="BH211" i="37"/>
  <c r="BG211" i="37"/>
  <c r="BF211" i="37"/>
  <c r="T211" i="37"/>
  <c r="R211" i="37"/>
  <c r="P211" i="37"/>
  <c r="BK211" i="37"/>
  <c r="J211" i="37"/>
  <c r="BE211" i="37"/>
  <c r="BI208" i="37"/>
  <c r="BH208" i="37"/>
  <c r="BG208" i="37"/>
  <c r="BF208" i="37"/>
  <c r="T208" i="37"/>
  <c r="R208" i="37"/>
  <c r="P208" i="37"/>
  <c r="BK208" i="37"/>
  <c r="J208" i="37"/>
  <c r="BE208" i="37" s="1"/>
  <c r="BI206" i="37"/>
  <c r="BH206" i="37"/>
  <c r="BG206" i="37"/>
  <c r="BF206" i="37"/>
  <c r="T206" i="37"/>
  <c r="R206" i="37"/>
  <c r="P206" i="37"/>
  <c r="BK206" i="37"/>
  <c r="J206" i="37"/>
  <c r="BE206" i="37" s="1"/>
  <c r="BI203" i="37"/>
  <c r="BH203" i="37"/>
  <c r="BG203" i="37"/>
  <c r="BF203" i="37"/>
  <c r="T203" i="37"/>
  <c r="R203" i="37"/>
  <c r="P203" i="37"/>
  <c r="BK203" i="37"/>
  <c r="J203" i="37"/>
  <c r="BE203" i="37" s="1"/>
  <c r="BI200" i="37"/>
  <c r="BH200" i="37"/>
  <c r="BG200" i="37"/>
  <c r="BF200" i="37"/>
  <c r="T200" i="37"/>
  <c r="R200" i="37"/>
  <c r="P200" i="37"/>
  <c r="P199" i="37" s="1"/>
  <c r="BK200" i="37"/>
  <c r="J200" i="37"/>
  <c r="BE200" i="37"/>
  <c r="BI197" i="37"/>
  <c r="BH197" i="37"/>
  <c r="BG197" i="37"/>
  <c r="BF197" i="37"/>
  <c r="T197" i="37"/>
  <c r="R197" i="37"/>
  <c r="P197" i="37"/>
  <c r="BK197" i="37"/>
  <c r="J197" i="37"/>
  <c r="BE197" i="37" s="1"/>
  <c r="BI194" i="37"/>
  <c r="BH194" i="37"/>
  <c r="BG194" i="37"/>
  <c r="BF194" i="37"/>
  <c r="T194" i="37"/>
  <c r="R194" i="37"/>
  <c r="P194" i="37"/>
  <c r="P191" i="37" s="1"/>
  <c r="BK194" i="37"/>
  <c r="J194" i="37"/>
  <c r="BE194" i="37" s="1"/>
  <c r="BI192" i="37"/>
  <c r="BH192" i="37"/>
  <c r="BG192" i="37"/>
  <c r="BF192" i="37"/>
  <c r="T192" i="37"/>
  <c r="T191" i="37"/>
  <c r="R192" i="37"/>
  <c r="R191" i="37" s="1"/>
  <c r="P192" i="37"/>
  <c r="BK192" i="37"/>
  <c r="BK191" i="37" s="1"/>
  <c r="J191" i="37" s="1"/>
  <c r="J63" i="37" s="1"/>
  <c r="J192" i="37"/>
  <c r="BE192" i="37" s="1"/>
  <c r="BI188" i="37"/>
  <c r="BH188" i="37"/>
  <c r="BG188" i="37"/>
  <c r="BF188" i="37"/>
  <c r="T188" i="37"/>
  <c r="R188" i="37"/>
  <c r="P188" i="37"/>
  <c r="BK188" i="37"/>
  <c r="J188" i="37"/>
  <c r="BE188" i="37" s="1"/>
  <c r="BI186" i="37"/>
  <c r="BH186" i="37"/>
  <c r="BG186" i="37"/>
  <c r="BF186" i="37"/>
  <c r="T186" i="37"/>
  <c r="R186" i="37"/>
  <c r="P186" i="37"/>
  <c r="BK186" i="37"/>
  <c r="J186" i="37"/>
  <c r="BE186" i="37" s="1"/>
  <c r="BI184" i="37"/>
  <c r="BH184" i="37"/>
  <c r="BG184" i="37"/>
  <c r="BF184" i="37"/>
  <c r="T184" i="37"/>
  <c r="R184" i="37"/>
  <c r="P184" i="37"/>
  <c r="BK184" i="37"/>
  <c r="J184" i="37"/>
  <c r="BE184" i="37" s="1"/>
  <c r="BI182" i="37"/>
  <c r="BH182" i="37"/>
  <c r="BG182" i="37"/>
  <c r="BF182" i="37"/>
  <c r="T182" i="37"/>
  <c r="R182" i="37"/>
  <c r="P182" i="37"/>
  <c r="BK182" i="37"/>
  <c r="J182" i="37"/>
  <c r="BE182" i="37" s="1"/>
  <c r="BI180" i="37"/>
  <c r="BH180" i="37"/>
  <c r="BG180" i="37"/>
  <c r="BF180" i="37"/>
  <c r="T180" i="37"/>
  <c r="R180" i="37"/>
  <c r="P180" i="37"/>
  <c r="BK180" i="37"/>
  <c r="J180" i="37"/>
  <c r="BE180" i="37" s="1"/>
  <c r="BI178" i="37"/>
  <c r="BH178" i="37"/>
  <c r="BG178" i="37"/>
  <c r="BF178" i="37"/>
  <c r="T178" i="37"/>
  <c r="R178" i="37"/>
  <c r="P178" i="37"/>
  <c r="BK178" i="37"/>
  <c r="J178" i="37"/>
  <c r="BE178" i="37" s="1"/>
  <c r="BI176" i="37"/>
  <c r="BH176" i="37"/>
  <c r="BG176" i="37"/>
  <c r="BF176" i="37"/>
  <c r="T176" i="37"/>
  <c r="R176" i="37"/>
  <c r="P176" i="37"/>
  <c r="BK176" i="37"/>
  <c r="J176" i="37"/>
  <c r="BE176" i="37"/>
  <c r="BI173" i="37"/>
  <c r="BH173" i="37"/>
  <c r="BG173" i="37"/>
  <c r="BF173" i="37"/>
  <c r="J33" i="37" s="1"/>
  <c r="AW92" i="1" s="1"/>
  <c r="T173" i="37"/>
  <c r="R173" i="37"/>
  <c r="P173" i="37"/>
  <c r="BK173" i="37"/>
  <c r="J173" i="37"/>
  <c r="BE173" i="37" s="1"/>
  <c r="BI170" i="37"/>
  <c r="BH170" i="37"/>
  <c r="BG170" i="37"/>
  <c r="BF170" i="37"/>
  <c r="T170" i="37"/>
  <c r="R170" i="37"/>
  <c r="P170" i="37"/>
  <c r="BK170" i="37"/>
  <c r="J170" i="37"/>
  <c r="BE170" i="37" s="1"/>
  <c r="BI167" i="37"/>
  <c r="BH167" i="37"/>
  <c r="BG167" i="37"/>
  <c r="BF167" i="37"/>
  <c r="T167" i="37"/>
  <c r="R167" i="37"/>
  <c r="P167" i="37"/>
  <c r="BK167" i="37"/>
  <c r="J167" i="37"/>
  <c r="BE167" i="37" s="1"/>
  <c r="BI163" i="37"/>
  <c r="BH163" i="37"/>
  <c r="BG163" i="37"/>
  <c r="BF163" i="37"/>
  <c r="T163" i="37"/>
  <c r="R163" i="37"/>
  <c r="P163" i="37"/>
  <c r="BK163" i="37"/>
  <c r="J163" i="37"/>
  <c r="BE163" i="37" s="1"/>
  <c r="BI159" i="37"/>
  <c r="BH159" i="37"/>
  <c r="BG159" i="37"/>
  <c r="BF159" i="37"/>
  <c r="T159" i="37"/>
  <c r="R159" i="37"/>
  <c r="P159" i="37"/>
  <c r="BK159" i="37"/>
  <c r="J159" i="37"/>
  <c r="BE159" i="37" s="1"/>
  <c r="BI155" i="37"/>
  <c r="BH155" i="37"/>
  <c r="BG155" i="37"/>
  <c r="BF155" i="37"/>
  <c r="T155" i="37"/>
  <c r="R155" i="37"/>
  <c r="P155" i="37"/>
  <c r="BK155" i="37"/>
  <c r="J155" i="37"/>
  <c r="BE155" i="37"/>
  <c r="BI152" i="37"/>
  <c r="BH152" i="37"/>
  <c r="BG152" i="37"/>
  <c r="BF152" i="37"/>
  <c r="T152" i="37"/>
  <c r="R152" i="37"/>
  <c r="P152" i="37"/>
  <c r="BK152" i="37"/>
  <c r="J152" i="37"/>
  <c r="BE152" i="37" s="1"/>
  <c r="BI149" i="37"/>
  <c r="BH149" i="37"/>
  <c r="BG149" i="37"/>
  <c r="BF149" i="37"/>
  <c r="T149" i="37"/>
  <c r="R149" i="37"/>
  <c r="P149" i="37"/>
  <c r="BK149" i="37"/>
  <c r="J149" i="37"/>
  <c r="BE149" i="37"/>
  <c r="BI147" i="37"/>
  <c r="BH147" i="37"/>
  <c r="BG147" i="37"/>
  <c r="BF147" i="37"/>
  <c r="T147" i="37"/>
  <c r="R147" i="37"/>
  <c r="P147" i="37"/>
  <c r="BK147" i="37"/>
  <c r="J147" i="37"/>
  <c r="BE147" i="37" s="1"/>
  <c r="BI144" i="37"/>
  <c r="BH144" i="37"/>
  <c r="BG144" i="37"/>
  <c r="BF144" i="37"/>
  <c r="T144" i="37"/>
  <c r="R144" i="37"/>
  <c r="P144" i="37"/>
  <c r="BK144" i="37"/>
  <c r="J144" i="37"/>
  <c r="BE144" i="37" s="1"/>
  <c r="BI141" i="37"/>
  <c r="BH141" i="37"/>
  <c r="BG141" i="37"/>
  <c r="BF141" i="37"/>
  <c r="T141" i="37"/>
  <c r="R141" i="37"/>
  <c r="P141" i="37"/>
  <c r="BK141" i="37"/>
  <c r="J141" i="37"/>
  <c r="BE141" i="37" s="1"/>
  <c r="BI139" i="37"/>
  <c r="BH139" i="37"/>
  <c r="BG139" i="37"/>
  <c r="BF139" i="37"/>
  <c r="T139" i="37"/>
  <c r="R139" i="37"/>
  <c r="P139" i="37"/>
  <c r="BK139" i="37"/>
  <c r="J139" i="37"/>
  <c r="BE139" i="37"/>
  <c r="BI136" i="37"/>
  <c r="BH136" i="37"/>
  <c r="BG136" i="37"/>
  <c r="BF136" i="37"/>
  <c r="T136" i="37"/>
  <c r="R136" i="37"/>
  <c r="P136" i="37"/>
  <c r="BK136" i="37"/>
  <c r="J136" i="37"/>
  <c r="BE136" i="37" s="1"/>
  <c r="BI130" i="37"/>
  <c r="BH130" i="37"/>
  <c r="BG130" i="37"/>
  <c r="BF130" i="37"/>
  <c r="T130" i="37"/>
  <c r="R130" i="37"/>
  <c r="P130" i="37"/>
  <c r="BK130" i="37"/>
  <c r="J130" i="37"/>
  <c r="BE130" i="37"/>
  <c r="BI126" i="37"/>
  <c r="BH126" i="37"/>
  <c r="BG126" i="37"/>
  <c r="BF126" i="37"/>
  <c r="T126" i="37"/>
  <c r="R126" i="37"/>
  <c r="P126" i="37"/>
  <c r="BK126" i="37"/>
  <c r="J126" i="37"/>
  <c r="BE126" i="37" s="1"/>
  <c r="BI121" i="37"/>
  <c r="BH121" i="37"/>
  <c r="BG121" i="37"/>
  <c r="BF121" i="37"/>
  <c r="T121" i="37"/>
  <c r="R121" i="37"/>
  <c r="P121" i="37"/>
  <c r="BK121" i="37"/>
  <c r="J121" i="37"/>
  <c r="BE121" i="37"/>
  <c r="BI118" i="37"/>
  <c r="BH118" i="37"/>
  <c r="BG118" i="37"/>
  <c r="BF118" i="37"/>
  <c r="T118" i="37"/>
  <c r="R118" i="37"/>
  <c r="P118" i="37"/>
  <c r="BK118" i="37"/>
  <c r="J118" i="37"/>
  <c r="BE118" i="37" s="1"/>
  <c r="BI115" i="37"/>
  <c r="BH115" i="37"/>
  <c r="BG115" i="37"/>
  <c r="BF115" i="37"/>
  <c r="T115" i="37"/>
  <c r="R115" i="37"/>
  <c r="P115" i="37"/>
  <c r="BK115" i="37"/>
  <c r="J115" i="37"/>
  <c r="BE115" i="37" s="1"/>
  <c r="BI111" i="37"/>
  <c r="BH111" i="37"/>
  <c r="BG111" i="37"/>
  <c r="BF111" i="37"/>
  <c r="T111" i="37"/>
  <c r="R111" i="37"/>
  <c r="P111" i="37"/>
  <c r="BK111" i="37"/>
  <c r="J111" i="37"/>
  <c r="BE111" i="37" s="1"/>
  <c r="BI107" i="37"/>
  <c r="BH107" i="37"/>
  <c r="BG107" i="37"/>
  <c r="BF107" i="37"/>
  <c r="T107" i="37"/>
  <c r="R107" i="37"/>
  <c r="P107" i="37"/>
  <c r="BK107" i="37"/>
  <c r="J107" i="37"/>
  <c r="BE107" i="37"/>
  <c r="BI104" i="37"/>
  <c r="BH104" i="37"/>
  <c r="BG104" i="37"/>
  <c r="BF104" i="37"/>
  <c r="T104" i="37"/>
  <c r="R104" i="37"/>
  <c r="P104" i="37"/>
  <c r="BK104" i="37"/>
  <c r="J104" i="37"/>
  <c r="BE104" i="37" s="1"/>
  <c r="BI101" i="37"/>
  <c r="BH101" i="37"/>
  <c r="BG101" i="37"/>
  <c r="BF101" i="37"/>
  <c r="T101" i="37"/>
  <c r="R101" i="37"/>
  <c r="P101" i="37"/>
  <c r="BK101" i="37"/>
  <c r="J101" i="37"/>
  <c r="BE101" i="37" s="1"/>
  <c r="BI98" i="37"/>
  <c r="BH98" i="37"/>
  <c r="BG98" i="37"/>
  <c r="BF98" i="37"/>
  <c r="T98" i="37"/>
  <c r="R98" i="37"/>
  <c r="P98" i="37"/>
  <c r="BK98" i="37"/>
  <c r="J98" i="37"/>
  <c r="BE98" i="37" s="1"/>
  <c r="BI94" i="37"/>
  <c r="BH94" i="37"/>
  <c r="BG94" i="37"/>
  <c r="BF94" i="37"/>
  <c r="T94" i="37"/>
  <c r="R94" i="37"/>
  <c r="P94" i="37"/>
  <c r="BK94" i="37"/>
  <c r="J94" i="37"/>
  <c r="BE94" i="37" s="1"/>
  <c r="F32" i="37" s="1"/>
  <c r="AZ92" i="1" s="1"/>
  <c r="J87" i="37"/>
  <c r="F87" i="37"/>
  <c r="F85" i="37"/>
  <c r="E83" i="37"/>
  <c r="J55" i="37"/>
  <c r="F55" i="37"/>
  <c r="F53" i="37"/>
  <c r="E51" i="37"/>
  <c r="J20" i="37"/>
  <c r="E20" i="37"/>
  <c r="F88" i="37"/>
  <c r="F56" i="37"/>
  <c r="J19" i="37"/>
  <c r="J14" i="37"/>
  <c r="J85" i="37"/>
  <c r="J53" i="37"/>
  <c r="E7" i="37"/>
  <c r="E79" i="37" s="1"/>
  <c r="E47" i="37"/>
  <c r="AY91" i="1"/>
  <c r="AX91" i="1"/>
  <c r="BI168" i="36"/>
  <c r="BH168" i="36"/>
  <c r="BG168" i="36"/>
  <c r="BF168" i="36"/>
  <c r="T168" i="36"/>
  <c r="T167" i="36"/>
  <c r="R168" i="36"/>
  <c r="R167" i="36" s="1"/>
  <c r="P168" i="36"/>
  <c r="P167" i="36"/>
  <c r="BK168" i="36"/>
  <c r="BK167" i="36" s="1"/>
  <c r="J167" i="36" s="1"/>
  <c r="J68" i="36" s="1"/>
  <c r="J168" i="36"/>
  <c r="BE168" i="36" s="1"/>
  <c r="BI165" i="36"/>
  <c r="BH165" i="36"/>
  <c r="F35" i="36" s="1"/>
  <c r="BC91" i="1" s="1"/>
  <c r="BG165" i="36"/>
  <c r="BF165" i="36"/>
  <c r="T165" i="36"/>
  <c r="T164" i="36"/>
  <c r="R165" i="36"/>
  <c r="R164" i="36" s="1"/>
  <c r="P165" i="36"/>
  <c r="P164" i="36"/>
  <c r="BK165" i="36"/>
  <c r="BK164" i="36" s="1"/>
  <c r="J164" i="36" s="1"/>
  <c r="J67" i="36" s="1"/>
  <c r="J165" i="36"/>
  <c r="BE165" i="36"/>
  <c r="BI162" i="36"/>
  <c r="BH162" i="36"/>
  <c r="BG162" i="36"/>
  <c r="BF162" i="36"/>
  <c r="T162" i="36"/>
  <c r="R162" i="36"/>
  <c r="P162" i="36"/>
  <c r="P156" i="36" s="1"/>
  <c r="BK162" i="36"/>
  <c r="J162" i="36"/>
  <c r="BE162" i="36"/>
  <c r="BI159" i="36"/>
  <c r="BH159" i="36"/>
  <c r="BG159" i="36"/>
  <c r="BF159" i="36"/>
  <c r="T159" i="36"/>
  <c r="T156" i="36" s="1"/>
  <c r="R159" i="36"/>
  <c r="P159" i="36"/>
  <c r="BK159" i="36"/>
  <c r="J159" i="36"/>
  <c r="BE159" i="36" s="1"/>
  <c r="BI157" i="36"/>
  <c r="BH157" i="36"/>
  <c r="BG157" i="36"/>
  <c r="F34" i="36" s="1"/>
  <c r="BB91" i="1" s="1"/>
  <c r="BF157" i="36"/>
  <c r="T157" i="36"/>
  <c r="R157" i="36"/>
  <c r="R156" i="36"/>
  <c r="P157" i="36"/>
  <c r="BK157" i="36"/>
  <c r="BK156" i="36"/>
  <c r="J156" i="36" s="1"/>
  <c r="J66" i="36" s="1"/>
  <c r="J157" i="36"/>
  <c r="BE157" i="36" s="1"/>
  <c r="BI153" i="36"/>
  <c r="BH153" i="36"/>
  <c r="BG153" i="36"/>
  <c r="BF153" i="36"/>
  <c r="T153" i="36"/>
  <c r="T152" i="36"/>
  <c r="R153" i="36"/>
  <c r="R152" i="36" s="1"/>
  <c r="P153" i="36"/>
  <c r="P152" i="36" s="1"/>
  <c r="BK153" i="36"/>
  <c r="BK152" i="36" s="1"/>
  <c r="J153" i="36"/>
  <c r="BE153" i="36"/>
  <c r="BI148" i="36"/>
  <c r="BH148" i="36"/>
  <c r="BG148" i="36"/>
  <c r="BF148" i="36"/>
  <c r="T148" i="36"/>
  <c r="R148" i="36"/>
  <c r="P148" i="36"/>
  <c r="BK148" i="36"/>
  <c r="J148" i="36"/>
  <c r="BE148" i="36"/>
  <c r="BI145" i="36"/>
  <c r="BH145" i="36"/>
  <c r="BG145" i="36"/>
  <c r="BF145" i="36"/>
  <c r="T145" i="36"/>
  <c r="R145" i="36"/>
  <c r="P145" i="36"/>
  <c r="BK145" i="36"/>
  <c r="J145" i="36"/>
  <c r="BE145" i="36"/>
  <c r="BI142" i="36"/>
  <c r="BH142" i="36"/>
  <c r="BG142" i="36"/>
  <c r="BF142" i="36"/>
  <c r="T142" i="36"/>
  <c r="R142" i="36"/>
  <c r="P142" i="36"/>
  <c r="BK142" i="36"/>
  <c r="J142" i="36"/>
  <c r="BE142" i="36"/>
  <c r="BI139" i="36"/>
  <c r="BH139" i="36"/>
  <c r="BG139" i="36"/>
  <c r="BF139" i="36"/>
  <c r="T139" i="36"/>
  <c r="R139" i="36"/>
  <c r="P139" i="36"/>
  <c r="BK139" i="36"/>
  <c r="J139" i="36"/>
  <c r="BE139" i="36"/>
  <c r="BI136" i="36"/>
  <c r="BH136" i="36"/>
  <c r="BG136" i="36"/>
  <c r="BF136" i="36"/>
  <c r="T136" i="36"/>
  <c r="R136" i="36"/>
  <c r="P136" i="36"/>
  <c r="BK136" i="36"/>
  <c r="J136" i="36"/>
  <c r="BE136" i="36"/>
  <c r="BI134" i="36"/>
  <c r="BH134" i="36"/>
  <c r="BG134" i="36"/>
  <c r="BF134" i="36"/>
  <c r="T134" i="36"/>
  <c r="R134" i="36"/>
  <c r="R128" i="36" s="1"/>
  <c r="P134" i="36"/>
  <c r="BK134" i="36"/>
  <c r="J134" i="36"/>
  <c r="BE134" i="36"/>
  <c r="BI131" i="36"/>
  <c r="BH131" i="36"/>
  <c r="BG131" i="36"/>
  <c r="BF131" i="36"/>
  <c r="T131" i="36"/>
  <c r="R131" i="36"/>
  <c r="P131" i="36"/>
  <c r="BK131" i="36"/>
  <c r="BK128" i="36" s="1"/>
  <c r="J128" i="36" s="1"/>
  <c r="J63" i="36" s="1"/>
  <c r="J131" i="36"/>
  <c r="BE131" i="36"/>
  <c r="BI129" i="36"/>
  <c r="BH129" i="36"/>
  <c r="BG129" i="36"/>
  <c r="BF129" i="36"/>
  <c r="T129" i="36"/>
  <c r="T128" i="36"/>
  <c r="R129" i="36"/>
  <c r="P129" i="36"/>
  <c r="P128" i="36"/>
  <c r="BK129" i="36"/>
  <c r="J129" i="36"/>
  <c r="BE129" i="36"/>
  <c r="BI125" i="36"/>
  <c r="BH125" i="36"/>
  <c r="BG125" i="36"/>
  <c r="BF125" i="36"/>
  <c r="T125" i="36"/>
  <c r="R125" i="36"/>
  <c r="P125" i="36"/>
  <c r="BK125" i="36"/>
  <c r="J125" i="36"/>
  <c r="BE125" i="36"/>
  <c r="BI121" i="36"/>
  <c r="BH121" i="36"/>
  <c r="BG121" i="36"/>
  <c r="BF121" i="36"/>
  <c r="T121" i="36"/>
  <c r="R121" i="36"/>
  <c r="P121" i="36"/>
  <c r="BK121" i="36"/>
  <c r="J121" i="36"/>
  <c r="BE121" i="36" s="1"/>
  <c r="BI118" i="36"/>
  <c r="BH118" i="36"/>
  <c r="BG118" i="36"/>
  <c r="BF118" i="36"/>
  <c r="T118" i="36"/>
  <c r="R118" i="36"/>
  <c r="P118" i="36"/>
  <c r="BK118" i="36"/>
  <c r="J118" i="36"/>
  <c r="BE118" i="36"/>
  <c r="BI116" i="36"/>
  <c r="BH116" i="36"/>
  <c r="BG116" i="36"/>
  <c r="BF116" i="36"/>
  <c r="T116" i="36"/>
  <c r="R116" i="36"/>
  <c r="P116" i="36"/>
  <c r="BK116" i="36"/>
  <c r="J116" i="36"/>
  <c r="BE116" i="36" s="1"/>
  <c r="BI113" i="36"/>
  <c r="BH113" i="36"/>
  <c r="BG113" i="36"/>
  <c r="BF113" i="36"/>
  <c r="T113" i="36"/>
  <c r="R113" i="36"/>
  <c r="P113" i="36"/>
  <c r="BK113" i="36"/>
  <c r="J113" i="36"/>
  <c r="BE113" i="36"/>
  <c r="BI111" i="36"/>
  <c r="BH111" i="36"/>
  <c r="BG111" i="36"/>
  <c r="BF111" i="36"/>
  <c r="T111" i="36"/>
  <c r="R111" i="36"/>
  <c r="P111" i="36"/>
  <c r="BK111" i="36"/>
  <c r="J111" i="36"/>
  <c r="BE111" i="36" s="1"/>
  <c r="BI108" i="36"/>
  <c r="BH108" i="36"/>
  <c r="BG108" i="36"/>
  <c r="BF108" i="36"/>
  <c r="T108" i="36"/>
  <c r="R108" i="36"/>
  <c r="P108" i="36"/>
  <c r="BK108" i="36"/>
  <c r="J108" i="36"/>
  <c r="BE108" i="36"/>
  <c r="BI105" i="36"/>
  <c r="BH105" i="36"/>
  <c r="BG105" i="36"/>
  <c r="BF105" i="36"/>
  <c r="T105" i="36"/>
  <c r="R105" i="36"/>
  <c r="P105" i="36"/>
  <c r="BK105" i="36"/>
  <c r="J105" i="36"/>
  <c r="BE105" i="36" s="1"/>
  <c r="BI102" i="36"/>
  <c r="BH102" i="36"/>
  <c r="BG102" i="36"/>
  <c r="BF102" i="36"/>
  <c r="T102" i="36"/>
  <c r="R102" i="36"/>
  <c r="P102" i="36"/>
  <c r="BK102" i="36"/>
  <c r="J102" i="36"/>
  <c r="BE102" i="36"/>
  <c r="BI99" i="36"/>
  <c r="BH99" i="36"/>
  <c r="BG99" i="36"/>
  <c r="BF99" i="36"/>
  <c r="T99" i="36"/>
  <c r="R99" i="36"/>
  <c r="P99" i="36"/>
  <c r="BK99" i="36"/>
  <c r="J99" i="36"/>
  <c r="BE99" i="36" s="1"/>
  <c r="BI96" i="36"/>
  <c r="BH96" i="36"/>
  <c r="BG96" i="36"/>
  <c r="BF96" i="36"/>
  <c r="T96" i="36"/>
  <c r="R96" i="36"/>
  <c r="P96" i="36"/>
  <c r="BK96" i="36"/>
  <c r="J96" i="36"/>
  <c r="BE96" i="36"/>
  <c r="BI93" i="36"/>
  <c r="BH93" i="36"/>
  <c r="BG93" i="36"/>
  <c r="BF93" i="36"/>
  <c r="F33" i="36" s="1"/>
  <c r="BA91" i="1"/>
  <c r="T93" i="36"/>
  <c r="R93" i="36"/>
  <c r="P93" i="36"/>
  <c r="BK93" i="36"/>
  <c r="J93" i="36"/>
  <c r="BE93" i="36" s="1"/>
  <c r="J86" i="36"/>
  <c r="F86" i="36"/>
  <c r="F84" i="36"/>
  <c r="E82" i="36"/>
  <c r="J55" i="36"/>
  <c r="F55" i="36"/>
  <c r="F53" i="36"/>
  <c r="E51" i="36"/>
  <c r="J20" i="36"/>
  <c r="E20" i="36"/>
  <c r="F87" i="36" s="1"/>
  <c r="J19" i="36"/>
  <c r="J14" i="36"/>
  <c r="E7" i="36"/>
  <c r="E78" i="36"/>
  <c r="E47" i="36"/>
  <c r="AY90" i="1"/>
  <c r="AX90" i="1"/>
  <c r="BI111" i="35"/>
  <c r="BH111" i="35"/>
  <c r="BG111" i="35"/>
  <c r="BF111" i="35"/>
  <c r="T111" i="35"/>
  <c r="T110" i="35" s="1"/>
  <c r="R111" i="35"/>
  <c r="R110" i="35" s="1"/>
  <c r="P111" i="35"/>
  <c r="P110" i="35" s="1"/>
  <c r="BK111" i="35"/>
  <c r="BK110" i="35" s="1"/>
  <c r="J110" i="35"/>
  <c r="J68" i="35" s="1"/>
  <c r="J111" i="35"/>
  <c r="BE111" i="35" s="1"/>
  <c r="BI108" i="35"/>
  <c r="BH108" i="35"/>
  <c r="BG108" i="35"/>
  <c r="BF108" i="35"/>
  <c r="T108" i="35"/>
  <c r="T107" i="35"/>
  <c r="R108" i="35"/>
  <c r="R107" i="35" s="1"/>
  <c r="P108" i="35"/>
  <c r="P107" i="35" s="1"/>
  <c r="BK108" i="35"/>
  <c r="BK107" i="35" s="1"/>
  <c r="J107" i="35" s="1"/>
  <c r="J67" i="35" s="1"/>
  <c r="J108" i="35"/>
  <c r="BE108" i="35" s="1"/>
  <c r="BI105" i="35"/>
  <c r="BH105" i="35"/>
  <c r="BG105" i="35"/>
  <c r="BF105" i="35"/>
  <c r="T105" i="35"/>
  <c r="T104" i="35"/>
  <c r="R105" i="35"/>
  <c r="R104" i="35" s="1"/>
  <c r="P105" i="35"/>
  <c r="P104" i="35"/>
  <c r="BK105" i="35"/>
  <c r="BK104" i="35" s="1"/>
  <c r="J105" i="35"/>
  <c r="BE105" i="35"/>
  <c r="BI102" i="35"/>
  <c r="BH102" i="35"/>
  <c r="BG102" i="35"/>
  <c r="BF102" i="35"/>
  <c r="T102" i="35"/>
  <c r="T101" i="35" s="1"/>
  <c r="R102" i="35"/>
  <c r="R101" i="35" s="1"/>
  <c r="P102" i="35"/>
  <c r="P101" i="35"/>
  <c r="BK102" i="35"/>
  <c r="BK101" i="35" s="1"/>
  <c r="J101" i="35" s="1"/>
  <c r="J65" i="35" s="1"/>
  <c r="J102" i="35"/>
  <c r="BE102" i="35"/>
  <c r="BI99" i="35"/>
  <c r="F36" i="35" s="1"/>
  <c r="BD90" i="1" s="1"/>
  <c r="BH99" i="35"/>
  <c r="BG99" i="35"/>
  <c r="BF99" i="35"/>
  <c r="T99" i="35"/>
  <c r="T98" i="35" s="1"/>
  <c r="T91" i="35" s="1"/>
  <c r="T90" i="35" s="1"/>
  <c r="R99" i="35"/>
  <c r="R98" i="35" s="1"/>
  <c r="P99" i="35"/>
  <c r="P98" i="35"/>
  <c r="BK99" i="35"/>
  <c r="BK98" i="35" s="1"/>
  <c r="J98" i="35" s="1"/>
  <c r="J64" i="35" s="1"/>
  <c r="J99" i="35"/>
  <c r="BE99" i="35" s="1"/>
  <c r="BI96" i="35"/>
  <c r="BH96" i="35"/>
  <c r="BG96" i="35"/>
  <c r="BF96" i="35"/>
  <c r="T96" i="35"/>
  <c r="T95" i="35" s="1"/>
  <c r="R96" i="35"/>
  <c r="R95" i="35" s="1"/>
  <c r="P96" i="35"/>
  <c r="P95" i="35" s="1"/>
  <c r="BK96" i="35"/>
  <c r="BK95" i="35" s="1"/>
  <c r="J95" i="35"/>
  <c r="J63" i="35" s="1"/>
  <c r="J96" i="35"/>
  <c r="BE96" i="35" s="1"/>
  <c r="BI93" i="35"/>
  <c r="BH93" i="35"/>
  <c r="BG93" i="35"/>
  <c r="BF93" i="35"/>
  <c r="J33" i="35"/>
  <c r="AW90" i="1" s="1"/>
  <c r="F33" i="35"/>
  <c r="BA90" i="1" s="1"/>
  <c r="T93" i="35"/>
  <c r="T92" i="35" s="1"/>
  <c r="R93" i="35"/>
  <c r="R92" i="35" s="1"/>
  <c r="P93" i="35"/>
  <c r="P92" i="35" s="1"/>
  <c r="BK93" i="35"/>
  <c r="BK92" i="35"/>
  <c r="J92" i="35" s="1"/>
  <c r="J62" i="35" s="1"/>
  <c r="J93" i="35"/>
  <c r="BE93" i="35" s="1"/>
  <c r="J86" i="35"/>
  <c r="F86" i="35"/>
  <c r="F84" i="35"/>
  <c r="E82" i="35"/>
  <c r="J55" i="35"/>
  <c r="F55" i="35"/>
  <c r="F53" i="35"/>
  <c r="E51" i="35"/>
  <c r="J20" i="35"/>
  <c r="E20" i="35"/>
  <c r="F87" i="35"/>
  <c r="F56" i="35"/>
  <c r="J19" i="35"/>
  <c r="J14" i="35"/>
  <c r="J84" i="35"/>
  <c r="J53" i="35"/>
  <c r="E7" i="35"/>
  <c r="E78" i="35" s="1"/>
  <c r="AY88" i="1"/>
  <c r="AX88" i="1"/>
  <c r="BI106" i="34"/>
  <c r="BH106" i="34"/>
  <c r="BG106" i="34"/>
  <c r="BF106" i="34"/>
  <c r="T106" i="34"/>
  <c r="R106" i="34"/>
  <c r="P106" i="34"/>
  <c r="BK106" i="34"/>
  <c r="J106" i="34"/>
  <c r="BE106" i="34"/>
  <c r="BI104" i="34"/>
  <c r="BH104" i="34"/>
  <c r="BG104" i="34"/>
  <c r="BF104" i="34"/>
  <c r="T104" i="34"/>
  <c r="R104" i="34"/>
  <c r="P104" i="34"/>
  <c r="BK104" i="34"/>
  <c r="J104" i="34"/>
  <c r="BE104" i="34" s="1"/>
  <c r="BI102" i="34"/>
  <c r="BH102" i="34"/>
  <c r="BG102" i="34"/>
  <c r="BF102" i="34"/>
  <c r="T102" i="34"/>
  <c r="T101" i="34"/>
  <c r="R102" i="34"/>
  <c r="R101" i="34" s="1"/>
  <c r="P102" i="34"/>
  <c r="P101" i="34"/>
  <c r="BK102" i="34"/>
  <c r="BK101" i="34" s="1"/>
  <c r="J101" i="34" s="1"/>
  <c r="J64" i="34" s="1"/>
  <c r="J102" i="34"/>
  <c r="BE102" i="34"/>
  <c r="BI99" i="34"/>
  <c r="BH99" i="34"/>
  <c r="BG99" i="34"/>
  <c r="BF99" i="34"/>
  <c r="T99" i="34"/>
  <c r="R99" i="34"/>
  <c r="P99" i="34"/>
  <c r="BK99" i="34"/>
  <c r="J99" i="34"/>
  <c r="BE99" i="34"/>
  <c r="BI97" i="34"/>
  <c r="BH97" i="34"/>
  <c r="BG97" i="34"/>
  <c r="BF97" i="34"/>
  <c r="T97" i="34"/>
  <c r="R97" i="34"/>
  <c r="P97" i="34"/>
  <c r="BK97" i="34"/>
  <c r="BK91" i="34" s="1"/>
  <c r="J91" i="34" s="1"/>
  <c r="J63" i="34" s="1"/>
  <c r="J97" i="34"/>
  <c r="BE97" i="34" s="1"/>
  <c r="BI95" i="34"/>
  <c r="BH95" i="34"/>
  <c r="BG95" i="34"/>
  <c r="F34" i="34" s="1"/>
  <c r="BB88" i="1" s="1"/>
  <c r="BF95" i="34"/>
  <c r="T95" i="34"/>
  <c r="R95" i="34"/>
  <c r="R91" i="34" s="1"/>
  <c r="P95" i="34"/>
  <c r="BK95" i="34"/>
  <c r="J95" i="34"/>
  <c r="BE95" i="34"/>
  <c r="J32" i="34" s="1"/>
  <c r="AV88" i="1" s="1"/>
  <c r="BI92" i="34"/>
  <c r="BH92" i="34"/>
  <c r="BG92" i="34"/>
  <c r="BF92" i="34"/>
  <c r="T92" i="34"/>
  <c r="T91" i="34" s="1"/>
  <c r="R92" i="34"/>
  <c r="P92" i="34"/>
  <c r="P91" i="34" s="1"/>
  <c r="BK92" i="34"/>
  <c r="J92" i="34"/>
  <c r="BE92" i="34" s="1"/>
  <c r="BI89" i="34"/>
  <c r="F36" i="34" s="1"/>
  <c r="BD88" i="1" s="1"/>
  <c r="BH89" i="34"/>
  <c r="BG89" i="34"/>
  <c r="BF89" i="34"/>
  <c r="T89" i="34"/>
  <c r="T88" i="34"/>
  <c r="T87" i="34" s="1"/>
  <c r="T86" i="34" s="1"/>
  <c r="R89" i="34"/>
  <c r="R88" i="34"/>
  <c r="P89" i="34"/>
  <c r="P88" i="34"/>
  <c r="BK89" i="34"/>
  <c r="BK88" i="34"/>
  <c r="J89" i="34"/>
  <c r="BE89" i="34" s="1"/>
  <c r="J82" i="34"/>
  <c r="F82" i="34"/>
  <c r="F80" i="34"/>
  <c r="E78" i="34"/>
  <c r="J55" i="34"/>
  <c r="F55" i="34"/>
  <c r="F53" i="34"/>
  <c r="E51" i="34"/>
  <c r="J20" i="34"/>
  <c r="E20" i="34"/>
  <c r="F56" i="34" s="1"/>
  <c r="F83" i="34"/>
  <c r="J19" i="34"/>
  <c r="J14" i="34"/>
  <c r="J53" i="34" s="1"/>
  <c r="J80" i="34"/>
  <c r="E7" i="34"/>
  <c r="E74" i="34"/>
  <c r="E47" i="34"/>
  <c r="AY87" i="1"/>
  <c r="AX87" i="1"/>
  <c r="BI113" i="33"/>
  <c r="BH113" i="33"/>
  <c r="BG113" i="33"/>
  <c r="BF113" i="33"/>
  <c r="T113" i="33"/>
  <c r="T112" i="33" s="1"/>
  <c r="T111" i="33" s="1"/>
  <c r="R113" i="33"/>
  <c r="R112" i="33"/>
  <c r="R111" i="33" s="1"/>
  <c r="P113" i="33"/>
  <c r="P112" i="33" s="1"/>
  <c r="P111" i="33" s="1"/>
  <c r="BK113" i="33"/>
  <c r="BK112" i="33"/>
  <c r="J113" i="33"/>
  <c r="BE113" i="33" s="1"/>
  <c r="BI109" i="33"/>
  <c r="BH109" i="33"/>
  <c r="BG109" i="33"/>
  <c r="BF109" i="33"/>
  <c r="T109" i="33"/>
  <c r="T108" i="33" s="1"/>
  <c r="R109" i="33"/>
  <c r="R108" i="33" s="1"/>
  <c r="P109" i="33"/>
  <c r="P108" i="33" s="1"/>
  <c r="BK109" i="33"/>
  <c r="BK108" i="33"/>
  <c r="J108" i="33" s="1"/>
  <c r="J109" i="33"/>
  <c r="BE109" i="33"/>
  <c r="J64" i="33"/>
  <c r="BI106" i="33"/>
  <c r="BH106" i="33"/>
  <c r="BG106" i="33"/>
  <c r="BF106" i="33"/>
  <c r="T106" i="33"/>
  <c r="T105" i="33" s="1"/>
  <c r="R106" i="33"/>
  <c r="R105" i="33" s="1"/>
  <c r="P106" i="33"/>
  <c r="P105" i="33" s="1"/>
  <c r="BK106" i="33"/>
  <c r="BK105" i="33" s="1"/>
  <c r="J105" i="33" s="1"/>
  <c r="J63" i="33" s="1"/>
  <c r="J106" i="33"/>
  <c r="BE106" i="33"/>
  <c r="BI103" i="33"/>
  <c r="BH103" i="33"/>
  <c r="BG103" i="33"/>
  <c r="BF103" i="33"/>
  <c r="T103" i="33"/>
  <c r="R103" i="33"/>
  <c r="P103" i="33"/>
  <c r="BK103" i="33"/>
  <c r="J103" i="33"/>
  <c r="BE103" i="33" s="1"/>
  <c r="BI100" i="33"/>
  <c r="BH100" i="33"/>
  <c r="BG100" i="33"/>
  <c r="BF100" i="33"/>
  <c r="T100" i="33"/>
  <c r="T90" i="33" s="1"/>
  <c r="T89" i="33" s="1"/>
  <c r="T88" i="33" s="1"/>
  <c r="R100" i="33"/>
  <c r="P100" i="33"/>
  <c r="BK100" i="33"/>
  <c r="J100" i="33"/>
  <c r="BE100" i="33" s="1"/>
  <c r="BI97" i="33"/>
  <c r="BH97" i="33"/>
  <c r="BG97" i="33"/>
  <c r="BF97" i="33"/>
  <c r="J33" i="33" s="1"/>
  <c r="AW87" i="1" s="1"/>
  <c r="T97" i="33"/>
  <c r="R97" i="33"/>
  <c r="P97" i="33"/>
  <c r="BK97" i="33"/>
  <c r="J97" i="33"/>
  <c r="BE97" i="33" s="1"/>
  <c r="BI94" i="33"/>
  <c r="BH94" i="33"/>
  <c r="F35" i="33" s="1"/>
  <c r="BC87" i="1" s="1"/>
  <c r="BG94" i="33"/>
  <c r="BF94" i="33"/>
  <c r="T94" i="33"/>
  <c r="R94" i="33"/>
  <c r="R90" i="33" s="1"/>
  <c r="R89" i="33" s="1"/>
  <c r="R88" i="33" s="1"/>
  <c r="P94" i="33"/>
  <c r="BK94" i="33"/>
  <c r="J94" i="33"/>
  <c r="BE94" i="33"/>
  <c r="J32" i="33" s="1"/>
  <c r="AV87" i="1" s="1"/>
  <c r="AT87" i="1" s="1"/>
  <c r="BI91" i="33"/>
  <c r="BH91" i="33"/>
  <c r="BG91" i="33"/>
  <c r="BF91" i="33"/>
  <c r="T91" i="33"/>
  <c r="R91" i="33"/>
  <c r="P91" i="33"/>
  <c r="P90" i="33" s="1"/>
  <c r="P89" i="33" s="1"/>
  <c r="P88" i="33" s="1"/>
  <c r="AU87" i="1" s="1"/>
  <c r="BK91" i="33"/>
  <c r="J91" i="33"/>
  <c r="BE91" i="33"/>
  <c r="J84" i="33"/>
  <c r="F84" i="33"/>
  <c r="F82" i="33"/>
  <c r="E80" i="33"/>
  <c r="J55" i="33"/>
  <c r="F55" i="33"/>
  <c r="F53" i="33"/>
  <c r="E51" i="33"/>
  <c r="J20" i="33"/>
  <c r="E20" i="33"/>
  <c r="F56" i="33" s="1"/>
  <c r="J19" i="33"/>
  <c r="J14" i="33"/>
  <c r="E7" i="33"/>
  <c r="E76" i="33"/>
  <c r="E47" i="33"/>
  <c r="AY86" i="1"/>
  <c r="AX86" i="1"/>
  <c r="BI241" i="32"/>
  <c r="BH241" i="32"/>
  <c r="BG241" i="32"/>
  <c r="BF241" i="32"/>
  <c r="T241" i="32"/>
  <c r="R241" i="32"/>
  <c r="P241" i="32"/>
  <c r="BK241" i="32"/>
  <c r="J241" i="32"/>
  <c r="BE241" i="32"/>
  <c r="BI239" i="32"/>
  <c r="BH239" i="32"/>
  <c r="BG239" i="32"/>
  <c r="BF239" i="32"/>
  <c r="T239" i="32"/>
  <c r="R239" i="32"/>
  <c r="P239" i="32"/>
  <c r="BK239" i="32"/>
  <c r="J239" i="32"/>
  <c r="BE239" i="32" s="1"/>
  <c r="BI237" i="32"/>
  <c r="BH237" i="32"/>
  <c r="BG237" i="32"/>
  <c r="BF237" i="32"/>
  <c r="T237" i="32"/>
  <c r="T236" i="32" s="1"/>
  <c r="R237" i="32"/>
  <c r="R236" i="32" s="1"/>
  <c r="P237" i="32"/>
  <c r="P236" i="32" s="1"/>
  <c r="BK237" i="32"/>
  <c r="J237" i="32"/>
  <c r="BE237" i="32" s="1"/>
  <c r="BI233" i="32"/>
  <c r="BH233" i="32"/>
  <c r="BG233" i="32"/>
  <c r="BF233" i="32"/>
  <c r="T233" i="32"/>
  <c r="T232" i="32" s="1"/>
  <c r="R233" i="32"/>
  <c r="R232" i="32" s="1"/>
  <c r="P233" i="32"/>
  <c r="P232" i="32" s="1"/>
  <c r="BK233" i="32"/>
  <c r="BK232" i="32" s="1"/>
  <c r="J232" i="32"/>
  <c r="J74" i="32" s="1"/>
  <c r="J233" i="32"/>
  <c r="BE233" i="32" s="1"/>
  <c r="BI230" i="32"/>
  <c r="BH230" i="32"/>
  <c r="BG230" i="32"/>
  <c r="BF230" i="32"/>
  <c r="T230" i="32"/>
  <c r="R230" i="32"/>
  <c r="P230" i="32"/>
  <c r="BK230" i="32"/>
  <c r="J230" i="32"/>
  <c r="BE230" i="32" s="1"/>
  <c r="BI228" i="32"/>
  <c r="BH228" i="32"/>
  <c r="BG228" i="32"/>
  <c r="BF228" i="32"/>
  <c r="T228" i="32"/>
  <c r="R228" i="32"/>
  <c r="P228" i="32"/>
  <c r="BK228" i="32"/>
  <c r="J228" i="32"/>
  <c r="BE228" i="32" s="1"/>
  <c r="BI224" i="32"/>
  <c r="BH224" i="32"/>
  <c r="BG224" i="32"/>
  <c r="BF224" i="32"/>
  <c r="T224" i="32"/>
  <c r="T223" i="32" s="1"/>
  <c r="R224" i="32"/>
  <c r="R223" i="32" s="1"/>
  <c r="P224" i="32"/>
  <c r="P223" i="32"/>
  <c r="BK224" i="32"/>
  <c r="BK223" i="32" s="1"/>
  <c r="J223" i="32" s="1"/>
  <c r="J73" i="32" s="1"/>
  <c r="J224" i="32"/>
  <c r="BE224" i="32" s="1"/>
  <c r="BI221" i="32"/>
  <c r="BH221" i="32"/>
  <c r="BG221" i="32"/>
  <c r="BF221" i="32"/>
  <c r="T221" i="32"/>
  <c r="R221" i="32"/>
  <c r="P221" i="32"/>
  <c r="BK221" i="32"/>
  <c r="J221" i="32"/>
  <c r="BE221" i="32" s="1"/>
  <c r="BI219" i="32"/>
  <c r="BH219" i="32"/>
  <c r="BG219" i="32"/>
  <c r="BF219" i="32"/>
  <c r="T219" i="32"/>
  <c r="R219" i="32"/>
  <c r="P219" i="32"/>
  <c r="BK219" i="32"/>
  <c r="J219" i="32"/>
  <c r="BE219" i="32" s="1"/>
  <c r="BI216" i="32"/>
  <c r="BH216" i="32"/>
  <c r="BG216" i="32"/>
  <c r="BF216" i="32"/>
  <c r="T216" i="32"/>
  <c r="R216" i="32"/>
  <c r="R212" i="32" s="1"/>
  <c r="P216" i="32"/>
  <c r="BK216" i="32"/>
  <c r="J216" i="32"/>
  <c r="BE216" i="32"/>
  <c r="BI213" i="32"/>
  <c r="BH213" i="32"/>
  <c r="BG213" i="32"/>
  <c r="BF213" i="32"/>
  <c r="T213" i="32"/>
  <c r="R213" i="32"/>
  <c r="P213" i="32"/>
  <c r="BK213" i="32"/>
  <c r="BK212" i="32" s="1"/>
  <c r="J212" i="32" s="1"/>
  <c r="J72" i="32" s="1"/>
  <c r="J213" i="32"/>
  <c r="BE213" i="32"/>
  <c r="BI210" i="32"/>
  <c r="BH210" i="32"/>
  <c r="BG210" i="32"/>
  <c r="BF210" i="32"/>
  <c r="T210" i="32"/>
  <c r="R210" i="32"/>
  <c r="P210" i="32"/>
  <c r="BK210" i="32"/>
  <c r="BK204" i="32" s="1"/>
  <c r="J210" i="32"/>
  <c r="BE210" i="32" s="1"/>
  <c r="BI208" i="32"/>
  <c r="BH208" i="32"/>
  <c r="BG208" i="32"/>
  <c r="BF208" i="32"/>
  <c r="T208" i="32"/>
  <c r="R208" i="32"/>
  <c r="P208" i="32"/>
  <c r="BK208" i="32"/>
  <c r="J208" i="32"/>
  <c r="BE208" i="32"/>
  <c r="BI205" i="32"/>
  <c r="BH205" i="32"/>
  <c r="BG205" i="32"/>
  <c r="BF205" i="32"/>
  <c r="T205" i="32"/>
  <c r="T204" i="32" s="1"/>
  <c r="R205" i="32"/>
  <c r="P205" i="32"/>
  <c r="P204" i="32" s="1"/>
  <c r="BK205" i="32"/>
  <c r="J204" i="32"/>
  <c r="J71" i="32" s="1"/>
  <c r="J205" i="32"/>
  <c r="BE205" i="32" s="1"/>
  <c r="BI201" i="32"/>
  <c r="BH201" i="32"/>
  <c r="BG201" i="32"/>
  <c r="BF201" i="32"/>
  <c r="T201" i="32"/>
  <c r="T200" i="32"/>
  <c r="R201" i="32"/>
  <c r="R200" i="32" s="1"/>
  <c r="P201" i="32"/>
  <c r="P200" i="32"/>
  <c r="BK201" i="32"/>
  <c r="BK200" i="32" s="1"/>
  <c r="J200" i="32" s="1"/>
  <c r="J69" i="32" s="1"/>
  <c r="J201" i="32"/>
  <c r="BE201" i="32" s="1"/>
  <c r="BI198" i="32"/>
  <c r="BH198" i="32"/>
  <c r="BG198" i="32"/>
  <c r="BF198" i="32"/>
  <c r="T198" i="32"/>
  <c r="R198" i="32"/>
  <c r="P198" i="32"/>
  <c r="BK198" i="32"/>
  <c r="J198" i="32"/>
  <c r="BE198" i="32"/>
  <c r="BI196" i="32"/>
  <c r="BH196" i="32"/>
  <c r="BG196" i="32"/>
  <c r="BF196" i="32"/>
  <c r="T196" i="32"/>
  <c r="R196" i="32"/>
  <c r="P196" i="32"/>
  <c r="BK196" i="32"/>
  <c r="BK187" i="32" s="1"/>
  <c r="J187" i="32" s="1"/>
  <c r="J68" i="32" s="1"/>
  <c r="J196" i="32"/>
  <c r="BE196" i="32" s="1"/>
  <c r="BI194" i="32"/>
  <c r="BH194" i="32"/>
  <c r="BG194" i="32"/>
  <c r="BF194" i="32"/>
  <c r="T194" i="32"/>
  <c r="R194" i="32"/>
  <c r="P194" i="32"/>
  <c r="BK194" i="32"/>
  <c r="J194" i="32"/>
  <c r="BE194" i="32"/>
  <c r="BI192" i="32"/>
  <c r="BH192" i="32"/>
  <c r="BG192" i="32"/>
  <c r="BF192" i="32"/>
  <c r="T192" i="32"/>
  <c r="R192" i="32"/>
  <c r="P192" i="32"/>
  <c r="BK192" i="32"/>
  <c r="J192" i="32"/>
  <c r="BE192" i="32" s="1"/>
  <c r="BI190" i="32"/>
  <c r="BH190" i="32"/>
  <c r="BG190" i="32"/>
  <c r="BF190" i="32"/>
  <c r="T190" i="32"/>
  <c r="R190" i="32"/>
  <c r="P190" i="32"/>
  <c r="BK190" i="32"/>
  <c r="J190" i="32"/>
  <c r="BE190" i="32" s="1"/>
  <c r="BI188" i="32"/>
  <c r="BH188" i="32"/>
  <c r="BG188" i="32"/>
  <c r="BF188" i="32"/>
  <c r="T188" i="32"/>
  <c r="R188" i="32"/>
  <c r="P188" i="32"/>
  <c r="BK188" i="32"/>
  <c r="J188" i="32"/>
  <c r="BE188" i="32"/>
  <c r="BI185" i="32"/>
  <c r="BH185" i="32"/>
  <c r="BG185" i="32"/>
  <c r="BF185" i="32"/>
  <c r="T185" i="32"/>
  <c r="R185" i="32"/>
  <c r="P185" i="32"/>
  <c r="BK185" i="32"/>
  <c r="J185" i="32"/>
  <c r="BE185" i="32" s="1"/>
  <c r="BI183" i="32"/>
  <c r="BH183" i="32"/>
  <c r="BG183" i="32"/>
  <c r="BF183" i="32"/>
  <c r="T183" i="32"/>
  <c r="R183" i="32"/>
  <c r="P183" i="32"/>
  <c r="BK183" i="32"/>
  <c r="J183" i="32"/>
  <c r="BE183" i="32" s="1"/>
  <c r="BI180" i="32"/>
  <c r="BH180" i="32"/>
  <c r="BG180" i="32"/>
  <c r="BF180" i="32"/>
  <c r="T180" i="32"/>
  <c r="R180" i="32"/>
  <c r="R179" i="32" s="1"/>
  <c r="P180" i="32"/>
  <c r="P179" i="32" s="1"/>
  <c r="BK180" i="32"/>
  <c r="BK179" i="32"/>
  <c r="J179" i="32" s="1"/>
  <c r="J67" i="32" s="1"/>
  <c r="J180" i="32"/>
  <c r="BE180" i="32"/>
  <c r="BI176" i="32"/>
  <c r="BH176" i="32"/>
  <c r="BG176" i="32"/>
  <c r="BF176" i="32"/>
  <c r="T176" i="32"/>
  <c r="R176" i="32"/>
  <c r="P176" i="32"/>
  <c r="BK176" i="32"/>
  <c r="J176" i="32"/>
  <c r="BE176" i="32" s="1"/>
  <c r="BI173" i="32"/>
  <c r="BH173" i="32"/>
  <c r="BG173" i="32"/>
  <c r="BF173" i="32"/>
  <c r="T173" i="32"/>
  <c r="R173" i="32"/>
  <c r="P173" i="32"/>
  <c r="BK173" i="32"/>
  <c r="J173" i="32"/>
  <c r="BE173" i="32" s="1"/>
  <c r="BI170" i="32"/>
  <c r="BH170" i="32"/>
  <c r="BG170" i="32"/>
  <c r="BF170" i="32"/>
  <c r="T170" i="32"/>
  <c r="R170" i="32"/>
  <c r="R169" i="32" s="1"/>
  <c r="P170" i="32"/>
  <c r="P169" i="32" s="1"/>
  <c r="BK170" i="32"/>
  <c r="BK169" i="32"/>
  <c r="J169" i="32" s="1"/>
  <c r="J66" i="32" s="1"/>
  <c r="J170" i="32"/>
  <c r="BE170" i="32"/>
  <c r="BI167" i="32"/>
  <c r="BH167" i="32"/>
  <c r="BG167" i="32"/>
  <c r="BF167" i="32"/>
  <c r="T167" i="32"/>
  <c r="R167" i="32"/>
  <c r="P167" i="32"/>
  <c r="BK167" i="32"/>
  <c r="J167" i="32"/>
  <c r="BE167" i="32" s="1"/>
  <c r="BI164" i="32"/>
  <c r="BH164" i="32"/>
  <c r="BG164" i="32"/>
  <c r="BF164" i="32"/>
  <c r="T164" i="32"/>
  <c r="R164" i="32"/>
  <c r="P164" i="32"/>
  <c r="BK164" i="32"/>
  <c r="J164" i="32"/>
  <c r="BE164" i="32" s="1"/>
  <c r="BI162" i="32"/>
  <c r="BH162" i="32"/>
  <c r="BG162" i="32"/>
  <c r="BF162" i="32"/>
  <c r="T162" i="32"/>
  <c r="R162" i="32"/>
  <c r="P162" i="32"/>
  <c r="BK162" i="32"/>
  <c r="J162" i="32"/>
  <c r="BE162" i="32" s="1"/>
  <c r="BI159" i="32"/>
  <c r="BH159" i="32"/>
  <c r="BG159" i="32"/>
  <c r="BF159" i="32"/>
  <c r="T159" i="32"/>
  <c r="R159" i="32"/>
  <c r="P159" i="32"/>
  <c r="BK159" i="32"/>
  <c r="J159" i="32"/>
  <c r="BE159" i="32" s="1"/>
  <c r="BI156" i="32"/>
  <c r="BH156" i="32"/>
  <c r="BG156" i="32"/>
  <c r="BF156" i="32"/>
  <c r="T156" i="32"/>
  <c r="R156" i="32"/>
  <c r="P156" i="32"/>
  <c r="P152" i="32" s="1"/>
  <c r="BK156" i="32"/>
  <c r="J156" i="32"/>
  <c r="BE156" i="32" s="1"/>
  <c r="BI153" i="32"/>
  <c r="BH153" i="32"/>
  <c r="BG153" i="32"/>
  <c r="BF153" i="32"/>
  <c r="T153" i="32"/>
  <c r="T152" i="32"/>
  <c r="R153" i="32"/>
  <c r="R152" i="32" s="1"/>
  <c r="P153" i="32"/>
  <c r="BK153" i="32"/>
  <c r="BK152" i="32" s="1"/>
  <c r="J152" i="32" s="1"/>
  <c r="J65" i="32" s="1"/>
  <c r="J153" i="32"/>
  <c r="BE153" i="32" s="1"/>
  <c r="BI150" i="32"/>
  <c r="BH150" i="32"/>
  <c r="BG150" i="32"/>
  <c r="BF150" i="32"/>
  <c r="T150" i="32"/>
  <c r="R150" i="32"/>
  <c r="P150" i="32"/>
  <c r="BK150" i="32"/>
  <c r="J150" i="32"/>
  <c r="BE150" i="32"/>
  <c r="BI146" i="32"/>
  <c r="BH146" i="32"/>
  <c r="BG146" i="32"/>
  <c r="BF146" i="32"/>
  <c r="T146" i="32"/>
  <c r="R146" i="32"/>
  <c r="P146" i="32"/>
  <c r="BK146" i="32"/>
  <c r="J146" i="32"/>
  <c r="BE146" i="32" s="1"/>
  <c r="BI142" i="32"/>
  <c r="BH142" i="32"/>
  <c r="BG142" i="32"/>
  <c r="BF142" i="32"/>
  <c r="T142" i="32"/>
  <c r="R142" i="32"/>
  <c r="P142" i="32"/>
  <c r="BK142" i="32"/>
  <c r="J142" i="32"/>
  <c r="BE142" i="32"/>
  <c r="BI139" i="32"/>
  <c r="BH139" i="32"/>
  <c r="BG139" i="32"/>
  <c r="BF139" i="32"/>
  <c r="T139" i="32"/>
  <c r="T138" i="32" s="1"/>
  <c r="R139" i="32"/>
  <c r="R138" i="32" s="1"/>
  <c r="P139" i="32"/>
  <c r="P138" i="32" s="1"/>
  <c r="BK139" i="32"/>
  <c r="J139" i="32"/>
  <c r="BE139" i="32"/>
  <c r="BI136" i="32"/>
  <c r="BH136" i="32"/>
  <c r="BG136" i="32"/>
  <c r="BF136" i="32"/>
  <c r="T136" i="32"/>
  <c r="R136" i="32"/>
  <c r="P136" i="32"/>
  <c r="BK136" i="32"/>
  <c r="BK114" i="32" s="1"/>
  <c r="J114" i="32" s="1"/>
  <c r="J63" i="32" s="1"/>
  <c r="J136" i="32"/>
  <c r="BE136" i="32" s="1"/>
  <c r="BI133" i="32"/>
  <c r="BH133" i="32"/>
  <c r="BG133" i="32"/>
  <c r="BF133" i="32"/>
  <c r="T133" i="32"/>
  <c r="R133" i="32"/>
  <c r="P133" i="32"/>
  <c r="BK133" i="32"/>
  <c r="J133" i="32"/>
  <c r="BE133" i="32"/>
  <c r="BI130" i="32"/>
  <c r="BH130" i="32"/>
  <c r="BG130" i="32"/>
  <c r="BF130" i="32"/>
  <c r="T130" i="32"/>
  <c r="R130" i="32"/>
  <c r="P130" i="32"/>
  <c r="BK130" i="32"/>
  <c r="J130" i="32"/>
  <c r="BE130" i="32" s="1"/>
  <c r="BI127" i="32"/>
  <c r="BH127" i="32"/>
  <c r="BG127" i="32"/>
  <c r="BF127" i="32"/>
  <c r="T127" i="32"/>
  <c r="R127" i="32"/>
  <c r="P127" i="32"/>
  <c r="BK127" i="32"/>
  <c r="J127" i="32"/>
  <c r="BE127" i="32" s="1"/>
  <c r="BI123" i="32"/>
  <c r="BH123" i="32"/>
  <c r="BG123" i="32"/>
  <c r="BF123" i="32"/>
  <c r="T123" i="32"/>
  <c r="R123" i="32"/>
  <c r="P123" i="32"/>
  <c r="BK123" i="32"/>
  <c r="J123" i="32"/>
  <c r="BE123" i="32" s="1"/>
  <c r="BI119" i="32"/>
  <c r="BH119" i="32"/>
  <c r="BG119" i="32"/>
  <c r="BF119" i="32"/>
  <c r="T119" i="32"/>
  <c r="R119" i="32"/>
  <c r="P119" i="32"/>
  <c r="BK119" i="32"/>
  <c r="J119" i="32"/>
  <c r="BE119" i="32" s="1"/>
  <c r="BI115" i="32"/>
  <c r="BH115" i="32"/>
  <c r="BG115" i="32"/>
  <c r="BF115" i="32"/>
  <c r="T115" i="32"/>
  <c r="R115" i="32"/>
  <c r="R114" i="32"/>
  <c r="P115" i="32"/>
  <c r="P114" i="32" s="1"/>
  <c r="BK115" i="32"/>
  <c r="J115" i="32"/>
  <c r="BE115" i="32"/>
  <c r="BI110" i="32"/>
  <c r="BH110" i="32"/>
  <c r="BG110" i="32"/>
  <c r="BF110" i="32"/>
  <c r="T110" i="32"/>
  <c r="R110" i="32"/>
  <c r="P110" i="32"/>
  <c r="BK110" i="32"/>
  <c r="J110" i="32"/>
  <c r="BE110" i="32" s="1"/>
  <c r="BI107" i="32"/>
  <c r="BH107" i="32"/>
  <c r="BG107" i="32"/>
  <c r="BF107" i="32"/>
  <c r="T107" i="32"/>
  <c r="R107" i="32"/>
  <c r="P107" i="32"/>
  <c r="BK107" i="32"/>
  <c r="J107" i="32"/>
  <c r="BE107" i="32" s="1"/>
  <c r="BI105" i="32"/>
  <c r="BH105" i="32"/>
  <c r="BG105" i="32"/>
  <c r="BF105" i="32"/>
  <c r="T105" i="32"/>
  <c r="R105" i="32"/>
  <c r="P105" i="32"/>
  <c r="BK105" i="32"/>
  <c r="J105" i="32"/>
  <c r="BE105" i="32" s="1"/>
  <c r="BI103" i="32"/>
  <c r="BH103" i="32"/>
  <c r="BG103" i="32"/>
  <c r="BF103" i="32"/>
  <c r="T103" i="32"/>
  <c r="R103" i="32"/>
  <c r="P103" i="32"/>
  <c r="BK103" i="32"/>
  <c r="J103" i="32"/>
  <c r="BE103" i="32"/>
  <c r="J32" i="32" s="1"/>
  <c r="AV86" i="1" s="1"/>
  <c r="BI100" i="32"/>
  <c r="BH100" i="32"/>
  <c r="BG100" i="32"/>
  <c r="BF100" i="32"/>
  <c r="T100" i="32"/>
  <c r="R100" i="32"/>
  <c r="R99" i="32"/>
  <c r="P100" i="32"/>
  <c r="BK100" i="32"/>
  <c r="BK99" i="32" s="1"/>
  <c r="J100" i="32"/>
  <c r="BE100" i="32"/>
  <c r="J93" i="32"/>
  <c r="F93" i="32"/>
  <c r="F91" i="32"/>
  <c r="E89" i="32"/>
  <c r="J55" i="32"/>
  <c r="F55" i="32"/>
  <c r="F53" i="32"/>
  <c r="E51" i="32"/>
  <c r="J20" i="32"/>
  <c r="E20" i="32"/>
  <c r="J19" i="32"/>
  <c r="J14" i="32"/>
  <c r="E7" i="32"/>
  <c r="E47" i="32" s="1"/>
  <c r="E85" i="32"/>
  <c r="AY85" i="1"/>
  <c r="AX85" i="1"/>
  <c r="BI114" i="31"/>
  <c r="BH114" i="31"/>
  <c r="BG114" i="31"/>
  <c r="BF114" i="31"/>
  <c r="T114" i="31"/>
  <c r="R114" i="31"/>
  <c r="P114" i="31"/>
  <c r="BK114" i="31"/>
  <c r="J114" i="31"/>
  <c r="BE114" i="31" s="1"/>
  <c r="BI112" i="31"/>
  <c r="BH112" i="31"/>
  <c r="BG112" i="31"/>
  <c r="BF112" i="31"/>
  <c r="T112" i="31"/>
  <c r="R112" i="31"/>
  <c r="P112" i="31"/>
  <c r="BK112" i="31"/>
  <c r="J112" i="31"/>
  <c r="BE112" i="31"/>
  <c r="BI108" i="31"/>
  <c r="BH108" i="31"/>
  <c r="BG108" i="31"/>
  <c r="BF108" i="31"/>
  <c r="T108" i="31"/>
  <c r="R108" i="31"/>
  <c r="P108" i="31"/>
  <c r="BK108" i="31"/>
  <c r="J108" i="31"/>
  <c r="BE108" i="31" s="1"/>
  <c r="BI104" i="31"/>
  <c r="BH104" i="31"/>
  <c r="BG104" i="31"/>
  <c r="BF104" i="31"/>
  <c r="T104" i="31"/>
  <c r="R104" i="31"/>
  <c r="P104" i="31"/>
  <c r="BK104" i="31"/>
  <c r="J104" i="31"/>
  <c r="BE104" i="31"/>
  <c r="BI102" i="31"/>
  <c r="BH102" i="31"/>
  <c r="BG102" i="31"/>
  <c r="BF102" i="31"/>
  <c r="T102" i="31"/>
  <c r="R102" i="31"/>
  <c r="P102" i="31"/>
  <c r="BK102" i="31"/>
  <c r="J102" i="31"/>
  <c r="BE102" i="31" s="1"/>
  <c r="BI99" i="31"/>
  <c r="BH99" i="31"/>
  <c r="BG99" i="31"/>
  <c r="BF99" i="31"/>
  <c r="T99" i="31"/>
  <c r="R99" i="31"/>
  <c r="P99" i="31"/>
  <c r="BK99" i="31"/>
  <c r="J99" i="31"/>
  <c r="BE99" i="31"/>
  <c r="BI96" i="31"/>
  <c r="BH96" i="31"/>
  <c r="BG96" i="31"/>
  <c r="BF96" i="31"/>
  <c r="T96" i="31"/>
  <c r="R96" i="31"/>
  <c r="P96" i="31"/>
  <c r="BK96" i="31"/>
  <c r="J96" i="31"/>
  <c r="BE96" i="31" s="1"/>
  <c r="BI92" i="31"/>
  <c r="BH92" i="31"/>
  <c r="BG92" i="31"/>
  <c r="BF92" i="31"/>
  <c r="T92" i="31"/>
  <c r="R92" i="31"/>
  <c r="P92" i="31"/>
  <c r="BK92" i="31"/>
  <c r="J92" i="31"/>
  <c r="BE92" i="31"/>
  <c r="BI90" i="31"/>
  <c r="BH90" i="31"/>
  <c r="BG90" i="31"/>
  <c r="BF90" i="31"/>
  <c r="T90" i="31"/>
  <c r="R90" i="31"/>
  <c r="P90" i="31"/>
  <c r="BK90" i="31"/>
  <c r="J90" i="31"/>
  <c r="BE90" i="31" s="1"/>
  <c r="BI87" i="31"/>
  <c r="F36" i="31"/>
  <c r="BD85" i="1" s="1"/>
  <c r="BH87" i="31"/>
  <c r="BG87" i="31"/>
  <c r="BF87" i="31"/>
  <c r="J33" i="31" s="1"/>
  <c r="AW85" i="1" s="1"/>
  <c r="T87" i="31"/>
  <c r="T86" i="31" s="1"/>
  <c r="T85" i="31" s="1"/>
  <c r="T84" i="31" s="1"/>
  <c r="R87" i="31"/>
  <c r="P87" i="31"/>
  <c r="BK87" i="31"/>
  <c r="J87" i="31"/>
  <c r="BE87" i="31" s="1"/>
  <c r="J80" i="31"/>
  <c r="F80" i="31"/>
  <c r="F78" i="31"/>
  <c r="E76" i="31"/>
  <c r="J55" i="31"/>
  <c r="F55" i="31"/>
  <c r="F53" i="31"/>
  <c r="E51" i="31"/>
  <c r="J20" i="31"/>
  <c r="E20" i="31"/>
  <c r="F81" i="31" s="1"/>
  <c r="F56" i="31"/>
  <c r="J19" i="31"/>
  <c r="J14" i="31"/>
  <c r="J78" i="31" s="1"/>
  <c r="J53" i="31"/>
  <c r="E7" i="31"/>
  <c r="AY84" i="1"/>
  <c r="AX84" i="1"/>
  <c r="BI137" i="30"/>
  <c r="BH137" i="30"/>
  <c r="BG137" i="30"/>
  <c r="BF137" i="30"/>
  <c r="T137" i="30"/>
  <c r="R137" i="30"/>
  <c r="P137" i="30"/>
  <c r="BK137" i="30"/>
  <c r="J137" i="30"/>
  <c r="BE137" i="30" s="1"/>
  <c r="BI135" i="30"/>
  <c r="BH135" i="30"/>
  <c r="BG135" i="30"/>
  <c r="BF135" i="30"/>
  <c r="T135" i="30"/>
  <c r="R135" i="30"/>
  <c r="P135" i="30"/>
  <c r="BK135" i="30"/>
  <c r="J135" i="30"/>
  <c r="BE135" i="30"/>
  <c r="BI133" i="30"/>
  <c r="BH133" i="30"/>
  <c r="BG133" i="30"/>
  <c r="BF133" i="30"/>
  <c r="T133" i="30"/>
  <c r="R133" i="30"/>
  <c r="P133" i="30"/>
  <c r="BK133" i="30"/>
  <c r="J133" i="30"/>
  <c r="BE133" i="30" s="1"/>
  <c r="BI131" i="30"/>
  <c r="BH131" i="30"/>
  <c r="BG131" i="30"/>
  <c r="BF131" i="30"/>
  <c r="T131" i="30"/>
  <c r="T130" i="30"/>
  <c r="R131" i="30"/>
  <c r="R130" i="30" s="1"/>
  <c r="P131" i="30"/>
  <c r="P130" i="30" s="1"/>
  <c r="BK131" i="30"/>
  <c r="J131" i="30"/>
  <c r="BE131" i="30" s="1"/>
  <c r="BI128" i="30"/>
  <c r="BH128" i="30"/>
  <c r="BG128" i="30"/>
  <c r="BF128" i="30"/>
  <c r="T128" i="30"/>
  <c r="R128" i="30"/>
  <c r="P128" i="30"/>
  <c r="BK128" i="30"/>
  <c r="J128" i="30"/>
  <c r="BE128" i="30"/>
  <c r="BI126" i="30"/>
  <c r="BH126" i="30"/>
  <c r="BG126" i="30"/>
  <c r="BF126" i="30"/>
  <c r="T126" i="30"/>
  <c r="R126" i="30"/>
  <c r="P126" i="30"/>
  <c r="BK126" i="30"/>
  <c r="J126" i="30"/>
  <c r="BE126" i="30" s="1"/>
  <c r="BI122" i="30"/>
  <c r="BH122" i="30"/>
  <c r="BG122" i="30"/>
  <c r="BF122" i="30"/>
  <c r="T122" i="30"/>
  <c r="R122" i="30"/>
  <c r="P122" i="30"/>
  <c r="BK122" i="30"/>
  <c r="J122" i="30"/>
  <c r="BE122" i="30" s="1"/>
  <c r="BI118" i="30"/>
  <c r="BH118" i="30"/>
  <c r="BG118" i="30"/>
  <c r="BF118" i="30"/>
  <c r="T118" i="30"/>
  <c r="R118" i="30"/>
  <c r="P118" i="30"/>
  <c r="BK118" i="30"/>
  <c r="J118" i="30"/>
  <c r="BE118" i="30" s="1"/>
  <c r="BI115" i="30"/>
  <c r="BH115" i="30"/>
  <c r="BG115" i="30"/>
  <c r="BF115" i="30"/>
  <c r="T115" i="30"/>
  <c r="R115" i="30"/>
  <c r="P115" i="30"/>
  <c r="BK115" i="30"/>
  <c r="J115" i="30"/>
  <c r="BE115" i="30" s="1"/>
  <c r="BI111" i="30"/>
  <c r="BH111" i="30"/>
  <c r="BG111" i="30"/>
  <c r="F34" i="30" s="1"/>
  <c r="BB84" i="1" s="1"/>
  <c r="BF111" i="30"/>
  <c r="T111" i="30"/>
  <c r="R111" i="30"/>
  <c r="P111" i="30"/>
  <c r="P87" i="30" s="1"/>
  <c r="BK111" i="30"/>
  <c r="J111" i="30"/>
  <c r="BE111" i="30" s="1"/>
  <c r="BI107" i="30"/>
  <c r="BH107" i="30"/>
  <c r="BG107" i="30"/>
  <c r="BF107" i="30"/>
  <c r="T107" i="30"/>
  <c r="R107" i="30"/>
  <c r="P107" i="30"/>
  <c r="BK107" i="30"/>
  <c r="J107" i="30"/>
  <c r="BE107" i="30"/>
  <c r="BI104" i="30"/>
  <c r="BH104" i="30"/>
  <c r="BG104" i="30"/>
  <c r="BF104" i="30"/>
  <c r="J33" i="30" s="1"/>
  <c r="AW84" i="1" s="1"/>
  <c r="T104" i="30"/>
  <c r="R104" i="30"/>
  <c r="P104" i="30"/>
  <c r="BK104" i="30"/>
  <c r="J104" i="30"/>
  <c r="BE104" i="30" s="1"/>
  <c r="BI100" i="30"/>
  <c r="BH100" i="30"/>
  <c r="BG100" i="30"/>
  <c r="BF100" i="30"/>
  <c r="T100" i="30"/>
  <c r="R100" i="30"/>
  <c r="P100" i="30"/>
  <c r="BK100" i="30"/>
  <c r="J100" i="30"/>
  <c r="BE100" i="30"/>
  <c r="BI96" i="30"/>
  <c r="BH96" i="30"/>
  <c r="BG96" i="30"/>
  <c r="BF96" i="30"/>
  <c r="T96" i="30"/>
  <c r="R96" i="30"/>
  <c r="P96" i="30"/>
  <c r="BK96" i="30"/>
  <c r="J96" i="30"/>
  <c r="BE96" i="30" s="1"/>
  <c r="BI92" i="30"/>
  <c r="BH92" i="30"/>
  <c r="BG92" i="30"/>
  <c r="BF92" i="30"/>
  <c r="T92" i="30"/>
  <c r="R92" i="30"/>
  <c r="P92" i="30"/>
  <c r="BK92" i="30"/>
  <c r="J92" i="30"/>
  <c r="BE92" i="30" s="1"/>
  <c r="BI88" i="30"/>
  <c r="BH88" i="30"/>
  <c r="BG88" i="30"/>
  <c r="BF88" i="30"/>
  <c r="T88" i="30"/>
  <c r="T87" i="30"/>
  <c r="T86" i="30" s="1"/>
  <c r="T85" i="30" s="1"/>
  <c r="R88" i="30"/>
  <c r="P88" i="30"/>
  <c r="BK88" i="30"/>
  <c r="J88" i="30"/>
  <c r="BE88" i="30"/>
  <c r="J81" i="30"/>
  <c r="F81" i="30"/>
  <c r="F79" i="30"/>
  <c r="E77" i="30"/>
  <c r="J55" i="30"/>
  <c r="F55" i="30"/>
  <c r="F53" i="30"/>
  <c r="E51" i="30"/>
  <c r="J20" i="30"/>
  <c r="E20" i="30"/>
  <c r="J19" i="30"/>
  <c r="J14" i="30"/>
  <c r="E7" i="30"/>
  <c r="AY83" i="1"/>
  <c r="AX83" i="1"/>
  <c r="BI142" i="29"/>
  <c r="BH142" i="29"/>
  <c r="BG142" i="29"/>
  <c r="BF142" i="29"/>
  <c r="T142" i="29"/>
  <c r="R142" i="29"/>
  <c r="P142" i="29"/>
  <c r="BK142" i="29"/>
  <c r="J142" i="29"/>
  <c r="BE142" i="29" s="1"/>
  <c r="BI140" i="29"/>
  <c r="BH140" i="29"/>
  <c r="BG140" i="29"/>
  <c r="BF140" i="29"/>
  <c r="T140" i="29"/>
  <c r="R140" i="29"/>
  <c r="P140" i="29"/>
  <c r="BK140" i="29"/>
  <c r="J140" i="29"/>
  <c r="BE140" i="29"/>
  <c r="BI136" i="29"/>
  <c r="BH136" i="29"/>
  <c r="BG136" i="29"/>
  <c r="BF136" i="29"/>
  <c r="T136" i="29"/>
  <c r="R136" i="29"/>
  <c r="P136" i="29"/>
  <c r="BK136" i="29"/>
  <c r="J136" i="29"/>
  <c r="BE136" i="29" s="1"/>
  <c r="BI132" i="29"/>
  <c r="BH132" i="29"/>
  <c r="BG132" i="29"/>
  <c r="BF132" i="29"/>
  <c r="T132" i="29"/>
  <c r="R132" i="29"/>
  <c r="P132" i="29"/>
  <c r="BK132" i="29"/>
  <c r="J132" i="29"/>
  <c r="BE132" i="29"/>
  <c r="BI129" i="29"/>
  <c r="BH129" i="29"/>
  <c r="BG129" i="29"/>
  <c r="BF129" i="29"/>
  <c r="T129" i="29"/>
  <c r="R129" i="29"/>
  <c r="P129" i="29"/>
  <c r="BK129" i="29"/>
  <c r="J129" i="29"/>
  <c r="BE129" i="29" s="1"/>
  <c r="BI126" i="29"/>
  <c r="BH126" i="29"/>
  <c r="BG126" i="29"/>
  <c r="BF126" i="29"/>
  <c r="T126" i="29"/>
  <c r="R126" i="29"/>
  <c r="P126" i="29"/>
  <c r="BK126" i="29"/>
  <c r="J126" i="29"/>
  <c r="BE126" i="29"/>
  <c r="BI123" i="29"/>
  <c r="BH123" i="29"/>
  <c r="BG123" i="29"/>
  <c r="BF123" i="29"/>
  <c r="T123" i="29"/>
  <c r="R123" i="29"/>
  <c r="P123" i="29"/>
  <c r="BK123" i="29"/>
  <c r="BK100" i="29" s="1"/>
  <c r="J100" i="29" s="1"/>
  <c r="J64" i="29" s="1"/>
  <c r="J123" i="29"/>
  <c r="BE123" i="29" s="1"/>
  <c r="BI120" i="29"/>
  <c r="BH120" i="29"/>
  <c r="BG120" i="29"/>
  <c r="F34" i="29" s="1"/>
  <c r="BB83" i="1" s="1"/>
  <c r="BF120" i="29"/>
  <c r="T120" i="29"/>
  <c r="R120" i="29"/>
  <c r="P120" i="29"/>
  <c r="BK120" i="29"/>
  <c r="J120" i="29"/>
  <c r="BE120" i="29"/>
  <c r="BI115" i="29"/>
  <c r="BH115" i="29"/>
  <c r="BG115" i="29"/>
  <c r="BF115" i="29"/>
  <c r="T115" i="29"/>
  <c r="R115" i="29"/>
  <c r="P115" i="29"/>
  <c r="BK115" i="29"/>
  <c r="J115" i="29"/>
  <c r="BE115" i="29" s="1"/>
  <c r="J32" i="29" s="1"/>
  <c r="AV83" i="1" s="1"/>
  <c r="BI112" i="29"/>
  <c r="BH112" i="29"/>
  <c r="BG112" i="29"/>
  <c r="BF112" i="29"/>
  <c r="T112" i="29"/>
  <c r="R112" i="29"/>
  <c r="P112" i="29"/>
  <c r="BK112" i="29"/>
  <c r="J112" i="29"/>
  <c r="BE112" i="29"/>
  <c r="BI108" i="29"/>
  <c r="BH108" i="29"/>
  <c r="BG108" i="29"/>
  <c r="BF108" i="29"/>
  <c r="T108" i="29"/>
  <c r="R108" i="29"/>
  <c r="P108" i="29"/>
  <c r="BK108" i="29"/>
  <c r="J108" i="29"/>
  <c r="BE108" i="29" s="1"/>
  <c r="BI105" i="29"/>
  <c r="BH105" i="29"/>
  <c r="BG105" i="29"/>
  <c r="BF105" i="29"/>
  <c r="T105" i="29"/>
  <c r="R105" i="29"/>
  <c r="P105" i="29"/>
  <c r="BK105" i="29"/>
  <c r="J105" i="29"/>
  <c r="BE105" i="29"/>
  <c r="BI101" i="29"/>
  <c r="BH101" i="29"/>
  <c r="BG101" i="29"/>
  <c r="BF101" i="29"/>
  <c r="T101" i="29"/>
  <c r="R101" i="29"/>
  <c r="R100" i="29"/>
  <c r="P101" i="29"/>
  <c r="BK101" i="29"/>
  <c r="J101" i="29"/>
  <c r="BE101" i="29" s="1"/>
  <c r="BI98" i="29"/>
  <c r="BH98" i="29"/>
  <c r="BG98" i="29"/>
  <c r="BF98" i="29"/>
  <c r="T98" i="29"/>
  <c r="R98" i="29"/>
  <c r="P98" i="29"/>
  <c r="BK98" i="29"/>
  <c r="J98" i="29"/>
  <c r="BE98" i="29" s="1"/>
  <c r="BI96" i="29"/>
  <c r="BH96" i="29"/>
  <c r="BG96" i="29"/>
  <c r="BF96" i="29"/>
  <c r="T96" i="29"/>
  <c r="R96" i="29"/>
  <c r="P96" i="29"/>
  <c r="BK96" i="29"/>
  <c r="J96" i="29"/>
  <c r="BE96" i="29"/>
  <c r="BI92" i="29"/>
  <c r="BH92" i="29"/>
  <c r="BG92" i="29"/>
  <c r="BF92" i="29"/>
  <c r="T92" i="29"/>
  <c r="R92" i="29"/>
  <c r="R91" i="29"/>
  <c r="P92" i="29"/>
  <c r="P91" i="29" s="1"/>
  <c r="BK92" i="29"/>
  <c r="BK91" i="29"/>
  <c r="J91" i="29"/>
  <c r="J63" i="29" s="1"/>
  <c r="J92" i="29"/>
  <c r="BE92" i="29" s="1"/>
  <c r="BI89" i="29"/>
  <c r="BH89" i="29"/>
  <c r="F35" i="29" s="1"/>
  <c r="BC83" i="1" s="1"/>
  <c r="BG89" i="29"/>
  <c r="BF89" i="29"/>
  <c r="T89" i="29"/>
  <c r="T88" i="29"/>
  <c r="R89" i="29"/>
  <c r="R88" i="29"/>
  <c r="P89" i="29"/>
  <c r="P88" i="29"/>
  <c r="BK89" i="29"/>
  <c r="BK88" i="29" s="1"/>
  <c r="J89" i="29"/>
  <c r="BE89" i="29" s="1"/>
  <c r="J82" i="29"/>
  <c r="F82" i="29"/>
  <c r="F80" i="29"/>
  <c r="E78" i="29"/>
  <c r="J55" i="29"/>
  <c r="F55" i="29"/>
  <c r="F53" i="29"/>
  <c r="E51" i="29"/>
  <c r="J20" i="29"/>
  <c r="E20" i="29"/>
  <c r="F56" i="29" s="1"/>
  <c r="J19" i="29"/>
  <c r="J14" i="29"/>
  <c r="E7" i="29"/>
  <c r="E74" i="29"/>
  <c r="E47" i="29"/>
  <c r="AY82" i="1"/>
  <c r="AX82" i="1"/>
  <c r="BI153" i="28"/>
  <c r="BH153" i="28"/>
  <c r="BG153" i="28"/>
  <c r="BF153" i="28"/>
  <c r="T153" i="28"/>
  <c r="R153" i="28"/>
  <c r="R132" i="28" s="1"/>
  <c r="P153" i="28"/>
  <c r="BK153" i="28"/>
  <c r="J153" i="28"/>
  <c r="BE153" i="28"/>
  <c r="BI151" i="28"/>
  <c r="BH151" i="28"/>
  <c r="BG151" i="28"/>
  <c r="BF151" i="28"/>
  <c r="T151" i="28"/>
  <c r="R151" i="28"/>
  <c r="P151" i="28"/>
  <c r="BK151" i="28"/>
  <c r="BK132" i="28" s="1"/>
  <c r="J132" i="28" s="1"/>
  <c r="J66" i="28" s="1"/>
  <c r="J151" i="28"/>
  <c r="BE151" i="28" s="1"/>
  <c r="BI149" i="28"/>
  <c r="BH149" i="28"/>
  <c r="BG149" i="28"/>
  <c r="BF149" i="28"/>
  <c r="T149" i="28"/>
  <c r="R149" i="28"/>
  <c r="P149" i="28"/>
  <c r="BK149" i="28"/>
  <c r="J149" i="28"/>
  <c r="BE149" i="28"/>
  <c r="BI147" i="28"/>
  <c r="BH147" i="28"/>
  <c r="BG147" i="28"/>
  <c r="BF147" i="28"/>
  <c r="T147" i="28"/>
  <c r="R147" i="28"/>
  <c r="P147" i="28"/>
  <c r="BK147" i="28"/>
  <c r="J147" i="28"/>
  <c r="BE147" i="28" s="1"/>
  <c r="BI144" i="28"/>
  <c r="BH144" i="28"/>
  <c r="BG144" i="28"/>
  <c r="BF144" i="28"/>
  <c r="T144" i="28"/>
  <c r="R144" i="28"/>
  <c r="P144" i="28"/>
  <c r="BK144" i="28"/>
  <c r="J144" i="28"/>
  <c r="BE144" i="28" s="1"/>
  <c r="BI141" i="28"/>
  <c r="BH141" i="28"/>
  <c r="BG141" i="28"/>
  <c r="BF141" i="28"/>
  <c r="T141" i="28"/>
  <c r="R141" i="28"/>
  <c r="P141" i="28"/>
  <c r="BK141" i="28"/>
  <c r="J141" i="28"/>
  <c r="BE141" i="28" s="1"/>
  <c r="BI136" i="28"/>
  <c r="BH136" i="28"/>
  <c r="BG136" i="28"/>
  <c r="BF136" i="28"/>
  <c r="T136" i="28"/>
  <c r="R136" i="28"/>
  <c r="P136" i="28"/>
  <c r="BK136" i="28"/>
  <c r="J136" i="28"/>
  <c r="BE136" i="28" s="1"/>
  <c r="BI133" i="28"/>
  <c r="BH133" i="28"/>
  <c r="BG133" i="28"/>
  <c r="BF133" i="28"/>
  <c r="T133" i="28"/>
  <c r="R133" i="28"/>
  <c r="P133" i="28"/>
  <c r="P132" i="28" s="1"/>
  <c r="BK133" i="28"/>
  <c r="J133" i="28"/>
  <c r="BE133" i="28"/>
  <c r="BI130" i="28"/>
  <c r="BH130" i="28"/>
  <c r="BG130" i="28"/>
  <c r="BF130" i="28"/>
  <c r="T130" i="28"/>
  <c r="R130" i="28"/>
  <c r="P130" i="28"/>
  <c r="BK130" i="28"/>
  <c r="J130" i="28"/>
  <c r="BE130" i="28" s="1"/>
  <c r="BI128" i="28"/>
  <c r="BH128" i="28"/>
  <c r="BG128" i="28"/>
  <c r="BF128" i="28"/>
  <c r="T128" i="28"/>
  <c r="R128" i="28"/>
  <c r="P128" i="28"/>
  <c r="BK128" i="28"/>
  <c r="J128" i="28"/>
  <c r="BE128" i="28" s="1"/>
  <c r="BI125" i="28"/>
  <c r="BH125" i="28"/>
  <c r="BG125" i="28"/>
  <c r="BF125" i="28"/>
  <c r="T125" i="28"/>
  <c r="R125" i="28"/>
  <c r="P125" i="28"/>
  <c r="BK125" i="28"/>
  <c r="J125" i="28"/>
  <c r="BE125" i="28" s="1"/>
  <c r="BI123" i="28"/>
  <c r="BH123" i="28"/>
  <c r="BG123" i="28"/>
  <c r="BF123" i="28"/>
  <c r="T123" i="28"/>
  <c r="R123" i="28"/>
  <c r="P123" i="28"/>
  <c r="BK123" i="28"/>
  <c r="J123" i="28"/>
  <c r="BE123" i="28"/>
  <c r="BI120" i="28"/>
  <c r="BH120" i="28"/>
  <c r="BG120" i="28"/>
  <c r="BF120" i="28"/>
  <c r="T120" i="28"/>
  <c r="R120" i="28"/>
  <c r="P120" i="28"/>
  <c r="BK120" i="28"/>
  <c r="BK100" i="28" s="1"/>
  <c r="J120" i="28"/>
  <c r="BE120" i="28" s="1"/>
  <c r="BI117" i="28"/>
  <c r="BH117" i="28"/>
  <c r="BG117" i="28"/>
  <c r="BF117" i="28"/>
  <c r="T117" i="28"/>
  <c r="R117" i="28"/>
  <c r="P117" i="28"/>
  <c r="BK117" i="28"/>
  <c r="J117" i="28"/>
  <c r="BE117" i="28"/>
  <c r="BI114" i="28"/>
  <c r="BH114" i="28"/>
  <c r="BG114" i="28"/>
  <c r="BF114" i="28"/>
  <c r="T114" i="28"/>
  <c r="R114" i="28"/>
  <c r="P114" i="28"/>
  <c r="BK114" i="28"/>
  <c r="J114" i="28"/>
  <c r="BE114" i="28" s="1"/>
  <c r="BI112" i="28"/>
  <c r="BH112" i="28"/>
  <c r="BG112" i="28"/>
  <c r="BF112" i="28"/>
  <c r="T112" i="28"/>
  <c r="R112" i="28"/>
  <c r="P112" i="28"/>
  <c r="BK112" i="28"/>
  <c r="J112" i="28"/>
  <c r="BE112" i="28" s="1"/>
  <c r="BI109" i="28"/>
  <c r="BH109" i="28"/>
  <c r="BG109" i="28"/>
  <c r="BF109" i="28"/>
  <c r="T109" i="28"/>
  <c r="R109" i="28"/>
  <c r="P109" i="28"/>
  <c r="BK109" i="28"/>
  <c r="J109" i="28"/>
  <c r="BE109" i="28" s="1"/>
  <c r="BI107" i="28"/>
  <c r="BH107" i="28"/>
  <c r="BG107" i="28"/>
  <c r="BF107" i="28"/>
  <c r="T107" i="28"/>
  <c r="R107" i="28"/>
  <c r="R100" i="28" s="1"/>
  <c r="R99" i="28" s="1"/>
  <c r="P107" i="28"/>
  <c r="BK107" i="28"/>
  <c r="J107" i="28"/>
  <c r="BE107" i="28" s="1"/>
  <c r="BI103" i="28"/>
  <c r="BH103" i="28"/>
  <c r="BG103" i="28"/>
  <c r="BF103" i="28"/>
  <c r="T103" i="28"/>
  <c r="R103" i="28"/>
  <c r="P103" i="28"/>
  <c r="BK103" i="28"/>
  <c r="J103" i="28"/>
  <c r="BE103" i="28" s="1"/>
  <c r="BI101" i="28"/>
  <c r="BH101" i="28"/>
  <c r="BG101" i="28"/>
  <c r="BF101" i="28"/>
  <c r="T101" i="28"/>
  <c r="R101" i="28"/>
  <c r="P101" i="28"/>
  <c r="BK101" i="28"/>
  <c r="J101" i="28"/>
  <c r="BE101" i="28" s="1"/>
  <c r="BI97" i="28"/>
  <c r="BH97" i="28"/>
  <c r="BG97" i="28"/>
  <c r="BF97" i="28"/>
  <c r="T97" i="28"/>
  <c r="T96" i="28" s="1"/>
  <c r="R97" i="28"/>
  <c r="R96" i="28"/>
  <c r="P97" i="28"/>
  <c r="P96" i="28" s="1"/>
  <c r="BK97" i="28"/>
  <c r="BK96" i="28"/>
  <c r="J96" i="28"/>
  <c r="J63" i="28" s="1"/>
  <c r="J97" i="28"/>
  <c r="BE97" i="28"/>
  <c r="BI94" i="28"/>
  <c r="BH94" i="28"/>
  <c r="BG94" i="28"/>
  <c r="BF94" i="28"/>
  <c r="T94" i="28"/>
  <c r="R94" i="28"/>
  <c r="P94" i="28"/>
  <c r="BK94" i="28"/>
  <c r="J94" i="28"/>
  <c r="BE94" i="28" s="1"/>
  <c r="BI91" i="28"/>
  <c r="F36" i="28" s="1"/>
  <c r="BD82" i="1" s="1"/>
  <c r="BH91" i="28"/>
  <c r="BG91" i="28"/>
  <c r="BF91" i="28"/>
  <c r="F33" i="28" s="1"/>
  <c r="BA82" i="1" s="1"/>
  <c r="T91" i="28"/>
  <c r="R91" i="28"/>
  <c r="R90" i="28" s="1"/>
  <c r="P91" i="28"/>
  <c r="P90" i="28" s="1"/>
  <c r="P89" i="28"/>
  <c r="BK91" i="28"/>
  <c r="BK90" i="28"/>
  <c r="J91" i="28"/>
  <c r="BE91" i="28"/>
  <c r="J84" i="28"/>
  <c r="F84" i="28"/>
  <c r="F82" i="28"/>
  <c r="E80" i="28"/>
  <c r="J55" i="28"/>
  <c r="F55" i="28"/>
  <c r="F53" i="28"/>
  <c r="E51" i="28"/>
  <c r="J20" i="28"/>
  <c r="E20" i="28"/>
  <c r="F85" i="28"/>
  <c r="F56" i="28"/>
  <c r="J19" i="28"/>
  <c r="J14" i="28"/>
  <c r="J82" i="28"/>
  <c r="J53" i="28"/>
  <c r="E7" i="28"/>
  <c r="E76" i="28" s="1"/>
  <c r="E47" i="28"/>
  <c r="AY81" i="1"/>
  <c r="AX81" i="1"/>
  <c r="BI206" i="27"/>
  <c r="BH206" i="27"/>
  <c r="BG206" i="27"/>
  <c r="BF206" i="27"/>
  <c r="T206" i="27"/>
  <c r="R206" i="27"/>
  <c r="P206" i="27"/>
  <c r="BK206" i="27"/>
  <c r="BK203" i="27" s="1"/>
  <c r="J206" i="27"/>
  <c r="BE206" i="27"/>
  <c r="BI204" i="27"/>
  <c r="F36" i="27" s="1"/>
  <c r="BD81" i="1" s="1"/>
  <c r="BH204" i="27"/>
  <c r="BG204" i="27"/>
  <c r="BF204" i="27"/>
  <c r="T204" i="27"/>
  <c r="T203" i="27" s="1"/>
  <c r="R204" i="27"/>
  <c r="R203" i="27"/>
  <c r="P204" i="27"/>
  <c r="P203" i="27" s="1"/>
  <c r="BK204" i="27"/>
  <c r="J203" i="27"/>
  <c r="J68" i="27" s="1"/>
  <c r="J204" i="27"/>
  <c r="BE204" i="27" s="1"/>
  <c r="BI201" i="27"/>
  <c r="BH201" i="27"/>
  <c r="BG201" i="27"/>
  <c r="BF201" i="27"/>
  <c r="T201" i="27"/>
  <c r="R201" i="27"/>
  <c r="P201" i="27"/>
  <c r="BK201" i="27"/>
  <c r="J201" i="27"/>
  <c r="BE201" i="27"/>
  <c r="BI199" i="27"/>
  <c r="BH199" i="27"/>
  <c r="BG199" i="27"/>
  <c r="BF199" i="27"/>
  <c r="T199" i="27"/>
  <c r="R199" i="27"/>
  <c r="P199" i="27"/>
  <c r="BK199" i="27"/>
  <c r="J199" i="27"/>
  <c r="BE199" i="27"/>
  <c r="BI197" i="27"/>
  <c r="BH197" i="27"/>
  <c r="BG197" i="27"/>
  <c r="BF197" i="27"/>
  <c r="T197" i="27"/>
  <c r="R197" i="27"/>
  <c r="R191" i="27" s="1"/>
  <c r="P197" i="27"/>
  <c r="BK197" i="27"/>
  <c r="J197" i="27"/>
  <c r="BE197" i="27"/>
  <c r="BI194" i="27"/>
  <c r="BH194" i="27"/>
  <c r="BG194" i="27"/>
  <c r="BF194" i="27"/>
  <c r="T194" i="27"/>
  <c r="R194" i="27"/>
  <c r="P194" i="27"/>
  <c r="BK194" i="27"/>
  <c r="BK191" i="27" s="1"/>
  <c r="J191" i="27" s="1"/>
  <c r="J67" i="27" s="1"/>
  <c r="J194" i="27"/>
  <c r="BE194" i="27"/>
  <c r="BI192" i="27"/>
  <c r="BH192" i="27"/>
  <c r="BG192" i="27"/>
  <c r="BF192" i="27"/>
  <c r="T192" i="27"/>
  <c r="T191" i="27"/>
  <c r="R192" i="27"/>
  <c r="P192" i="27"/>
  <c r="P191" i="27"/>
  <c r="BK192" i="27"/>
  <c r="J192" i="27"/>
  <c r="BE192" i="27" s="1"/>
  <c r="BI189" i="27"/>
  <c r="BH189" i="27"/>
  <c r="BG189" i="27"/>
  <c r="BF189" i="27"/>
  <c r="T189" i="27"/>
  <c r="T188" i="27"/>
  <c r="R189" i="27"/>
  <c r="R188" i="27" s="1"/>
  <c r="R187" i="27" s="1"/>
  <c r="P189" i="27"/>
  <c r="P188" i="27"/>
  <c r="P187" i="27" s="1"/>
  <c r="BK189" i="27"/>
  <c r="BK188" i="27" s="1"/>
  <c r="J188" i="27"/>
  <c r="BK187" i="27"/>
  <c r="J187" i="27" s="1"/>
  <c r="J65" i="27" s="1"/>
  <c r="J189" i="27"/>
  <c r="BE189" i="27"/>
  <c r="J66" i="27"/>
  <c r="BI185" i="27"/>
  <c r="BH185" i="27"/>
  <c r="BG185" i="27"/>
  <c r="BF185" i="27"/>
  <c r="T185" i="27"/>
  <c r="T184" i="27"/>
  <c r="R185" i="27"/>
  <c r="R184" i="27" s="1"/>
  <c r="P185" i="27"/>
  <c r="P184" i="27"/>
  <c r="BK185" i="27"/>
  <c r="BK184" i="27" s="1"/>
  <c r="J184" i="27" s="1"/>
  <c r="J64" i="27" s="1"/>
  <c r="J185" i="27"/>
  <c r="BE185" i="27"/>
  <c r="BI182" i="27"/>
  <c r="BH182" i="27"/>
  <c r="BG182" i="27"/>
  <c r="BF182" i="27"/>
  <c r="T182" i="27"/>
  <c r="R182" i="27"/>
  <c r="P182" i="27"/>
  <c r="BK182" i="27"/>
  <c r="J182" i="27"/>
  <c r="BE182" i="27"/>
  <c r="BI180" i="27"/>
  <c r="BH180" i="27"/>
  <c r="BG180" i="27"/>
  <c r="BF180" i="27"/>
  <c r="T180" i="27"/>
  <c r="R180" i="27"/>
  <c r="P180" i="27"/>
  <c r="BK180" i="27"/>
  <c r="J180" i="27"/>
  <c r="BE180" i="27"/>
  <c r="BI177" i="27"/>
  <c r="BH177" i="27"/>
  <c r="BG177" i="27"/>
  <c r="BF177" i="27"/>
  <c r="T177" i="27"/>
  <c r="R177" i="27"/>
  <c r="P177" i="27"/>
  <c r="BK177" i="27"/>
  <c r="J177" i="27"/>
  <c r="BE177" i="27"/>
  <c r="BI175" i="27"/>
  <c r="BH175" i="27"/>
  <c r="BG175" i="27"/>
  <c r="BF175" i="27"/>
  <c r="T175" i="27"/>
  <c r="R175" i="27"/>
  <c r="P175" i="27"/>
  <c r="BK175" i="27"/>
  <c r="J175" i="27"/>
  <c r="BE175" i="27"/>
  <c r="BI173" i="27"/>
  <c r="BH173" i="27"/>
  <c r="BG173" i="27"/>
  <c r="BF173" i="27"/>
  <c r="T173" i="27"/>
  <c r="R173" i="27"/>
  <c r="P173" i="27"/>
  <c r="P167" i="27" s="1"/>
  <c r="BK173" i="27"/>
  <c r="J173" i="27"/>
  <c r="BE173" i="27"/>
  <c r="BI170" i="27"/>
  <c r="BH170" i="27"/>
  <c r="BG170" i="27"/>
  <c r="BF170" i="27"/>
  <c r="T170" i="27"/>
  <c r="T167" i="27" s="1"/>
  <c r="R170" i="27"/>
  <c r="R167" i="27" s="1"/>
  <c r="R91" i="27" s="1"/>
  <c r="R90" i="27" s="1"/>
  <c r="P170" i="27"/>
  <c r="BK170" i="27"/>
  <c r="J170" i="27"/>
  <c r="BE170" i="27"/>
  <c r="BI168" i="27"/>
  <c r="BH168" i="27"/>
  <c r="BG168" i="27"/>
  <c r="BF168" i="27"/>
  <c r="F33" i="27" s="1"/>
  <c r="BA81" i="1" s="1"/>
  <c r="T168" i="27"/>
  <c r="R168" i="27"/>
  <c r="P168" i="27"/>
  <c r="BK168" i="27"/>
  <c r="BK167" i="27"/>
  <c r="J167" i="27" s="1"/>
  <c r="J63" i="27" s="1"/>
  <c r="J168" i="27"/>
  <c r="BE168" i="27" s="1"/>
  <c r="BI164" i="27"/>
  <c r="BH164" i="27"/>
  <c r="BG164" i="27"/>
  <c r="BF164" i="27"/>
  <c r="T164" i="27"/>
  <c r="R164" i="27"/>
  <c r="P164" i="27"/>
  <c r="BK164" i="27"/>
  <c r="J164" i="27"/>
  <c r="BE164" i="27"/>
  <c r="BI162" i="27"/>
  <c r="BH162" i="27"/>
  <c r="BG162" i="27"/>
  <c r="BF162" i="27"/>
  <c r="T162" i="27"/>
  <c r="R162" i="27"/>
  <c r="P162" i="27"/>
  <c r="BK162" i="27"/>
  <c r="J162" i="27"/>
  <c r="BE162" i="27"/>
  <c r="BI159" i="27"/>
  <c r="BH159" i="27"/>
  <c r="BG159" i="27"/>
  <c r="BF159" i="27"/>
  <c r="T159" i="27"/>
  <c r="R159" i="27"/>
  <c r="P159" i="27"/>
  <c r="BK159" i="27"/>
  <c r="J159" i="27"/>
  <c r="BE159" i="27"/>
  <c r="BI157" i="27"/>
  <c r="BH157" i="27"/>
  <c r="BG157" i="27"/>
  <c r="BF157" i="27"/>
  <c r="T157" i="27"/>
  <c r="R157" i="27"/>
  <c r="P157" i="27"/>
  <c r="BK157" i="27"/>
  <c r="J157" i="27"/>
  <c r="BE157" i="27"/>
  <c r="BI155" i="27"/>
  <c r="BH155" i="27"/>
  <c r="BG155" i="27"/>
  <c r="BF155" i="27"/>
  <c r="T155" i="27"/>
  <c r="R155" i="27"/>
  <c r="P155" i="27"/>
  <c r="BK155" i="27"/>
  <c r="J155" i="27"/>
  <c r="BE155" i="27"/>
  <c r="BI153" i="27"/>
  <c r="BH153" i="27"/>
  <c r="BG153" i="27"/>
  <c r="BF153" i="27"/>
  <c r="T153" i="27"/>
  <c r="R153" i="27"/>
  <c r="P153" i="27"/>
  <c r="BK153" i="27"/>
  <c r="J153" i="27"/>
  <c r="BE153" i="27"/>
  <c r="BI151" i="27"/>
  <c r="BH151" i="27"/>
  <c r="BG151" i="27"/>
  <c r="BF151" i="27"/>
  <c r="T151" i="27"/>
  <c r="R151" i="27"/>
  <c r="P151" i="27"/>
  <c r="BK151" i="27"/>
  <c r="J151" i="27"/>
  <c r="BE151" i="27"/>
  <c r="BI148" i="27"/>
  <c r="BH148" i="27"/>
  <c r="BG148" i="27"/>
  <c r="BF148" i="27"/>
  <c r="T148" i="27"/>
  <c r="R148" i="27"/>
  <c r="P148" i="27"/>
  <c r="BK148" i="27"/>
  <c r="J148" i="27"/>
  <c r="BE148" i="27"/>
  <c r="BI145" i="27"/>
  <c r="BH145" i="27"/>
  <c r="BG145" i="27"/>
  <c r="BF145" i="27"/>
  <c r="T145" i="27"/>
  <c r="R145" i="27"/>
  <c r="P145" i="27"/>
  <c r="BK145" i="27"/>
  <c r="J145" i="27"/>
  <c r="BE145" i="27"/>
  <c r="BI142" i="27"/>
  <c r="BH142" i="27"/>
  <c r="BG142" i="27"/>
  <c r="BF142" i="27"/>
  <c r="T142" i="27"/>
  <c r="R142" i="27"/>
  <c r="P142" i="27"/>
  <c r="BK142" i="27"/>
  <c r="J142" i="27"/>
  <c r="BE142" i="27"/>
  <c r="BI139" i="27"/>
  <c r="BH139" i="27"/>
  <c r="BG139" i="27"/>
  <c r="BF139" i="27"/>
  <c r="T139" i="27"/>
  <c r="R139" i="27"/>
  <c r="P139" i="27"/>
  <c r="BK139" i="27"/>
  <c r="J139" i="27"/>
  <c r="BE139" i="27"/>
  <c r="BI136" i="27"/>
  <c r="BH136" i="27"/>
  <c r="BG136" i="27"/>
  <c r="BF136" i="27"/>
  <c r="T136" i="27"/>
  <c r="R136" i="27"/>
  <c r="P136" i="27"/>
  <c r="BK136" i="27"/>
  <c r="J136" i="27"/>
  <c r="BE136" i="27"/>
  <c r="BI133" i="27"/>
  <c r="BH133" i="27"/>
  <c r="BG133" i="27"/>
  <c r="BF133" i="27"/>
  <c r="T133" i="27"/>
  <c r="R133" i="27"/>
  <c r="P133" i="27"/>
  <c r="BK133" i="27"/>
  <c r="J133" i="27"/>
  <c r="BE133" i="27"/>
  <c r="BI131" i="27"/>
  <c r="BH131" i="27"/>
  <c r="BG131" i="27"/>
  <c r="BF131" i="27"/>
  <c r="T131" i="27"/>
  <c r="R131" i="27"/>
  <c r="P131" i="27"/>
  <c r="BK131" i="27"/>
  <c r="J131" i="27"/>
  <c r="BE131" i="27"/>
  <c r="BI129" i="27"/>
  <c r="BH129" i="27"/>
  <c r="BG129" i="27"/>
  <c r="BF129" i="27"/>
  <c r="T129" i="27"/>
  <c r="R129" i="27"/>
  <c r="P129" i="27"/>
  <c r="BK129" i="27"/>
  <c r="J129" i="27"/>
  <c r="BE129" i="27"/>
  <c r="BI126" i="27"/>
  <c r="BH126" i="27"/>
  <c r="BG126" i="27"/>
  <c r="BF126" i="27"/>
  <c r="T126" i="27"/>
  <c r="R126" i="27"/>
  <c r="P126" i="27"/>
  <c r="BK126" i="27"/>
  <c r="J126" i="27"/>
  <c r="BE126" i="27"/>
  <c r="BI124" i="27"/>
  <c r="BH124" i="27"/>
  <c r="BG124" i="27"/>
  <c r="BF124" i="27"/>
  <c r="T124" i="27"/>
  <c r="R124" i="27"/>
  <c r="P124" i="27"/>
  <c r="BK124" i="27"/>
  <c r="J124" i="27"/>
  <c r="BE124" i="27"/>
  <c r="BI120" i="27"/>
  <c r="BH120" i="27"/>
  <c r="BG120" i="27"/>
  <c r="BF120" i="27"/>
  <c r="T120" i="27"/>
  <c r="R120" i="27"/>
  <c r="P120" i="27"/>
  <c r="BK120" i="27"/>
  <c r="J120" i="27"/>
  <c r="BE120" i="27"/>
  <c r="BI116" i="27"/>
  <c r="BH116" i="27"/>
  <c r="BG116" i="27"/>
  <c r="BF116" i="27"/>
  <c r="T116" i="27"/>
  <c r="R116" i="27"/>
  <c r="P116" i="27"/>
  <c r="BK116" i="27"/>
  <c r="J116" i="27"/>
  <c r="BE116" i="27"/>
  <c r="BI113" i="27"/>
  <c r="BH113" i="27"/>
  <c r="BG113" i="27"/>
  <c r="BF113" i="27"/>
  <c r="T113" i="27"/>
  <c r="R113" i="27"/>
  <c r="P113" i="27"/>
  <c r="BK113" i="27"/>
  <c r="J113" i="27"/>
  <c r="BE113" i="27"/>
  <c r="BI110" i="27"/>
  <c r="BH110" i="27"/>
  <c r="BG110" i="27"/>
  <c r="BF110" i="27"/>
  <c r="T110" i="27"/>
  <c r="R110" i="27"/>
  <c r="P110" i="27"/>
  <c r="BK110" i="27"/>
  <c r="J110" i="27"/>
  <c r="BE110" i="27"/>
  <c r="BI106" i="27"/>
  <c r="BH106" i="27"/>
  <c r="BG106" i="27"/>
  <c r="BF106" i="27"/>
  <c r="T106" i="27"/>
  <c r="R106" i="27"/>
  <c r="P106" i="27"/>
  <c r="BK106" i="27"/>
  <c r="J106" i="27"/>
  <c r="BE106" i="27"/>
  <c r="BI104" i="27"/>
  <c r="BH104" i="27"/>
  <c r="BG104" i="27"/>
  <c r="BF104" i="27"/>
  <c r="T104" i="27"/>
  <c r="R104" i="27"/>
  <c r="P104" i="27"/>
  <c r="BK104" i="27"/>
  <c r="J104" i="27"/>
  <c r="BE104" i="27"/>
  <c r="BI102" i="27"/>
  <c r="BH102" i="27"/>
  <c r="BG102" i="27"/>
  <c r="BF102" i="27"/>
  <c r="T102" i="27"/>
  <c r="R102" i="27"/>
  <c r="P102" i="27"/>
  <c r="BK102" i="27"/>
  <c r="J102" i="27"/>
  <c r="BE102" i="27"/>
  <c r="BI100" i="27"/>
  <c r="BH100" i="27"/>
  <c r="BG100" i="27"/>
  <c r="BF100" i="27"/>
  <c r="T100" i="27"/>
  <c r="R100" i="27"/>
  <c r="P100" i="27"/>
  <c r="BK100" i="27"/>
  <c r="J100" i="27"/>
  <c r="BE100" i="27"/>
  <c r="BI98" i="27"/>
  <c r="BH98" i="27"/>
  <c r="BG98" i="27"/>
  <c r="BF98" i="27"/>
  <c r="T98" i="27"/>
  <c r="R98" i="27"/>
  <c r="P98" i="27"/>
  <c r="BK98" i="27"/>
  <c r="J98" i="27"/>
  <c r="BE98" i="27"/>
  <c r="BI95" i="27"/>
  <c r="BH95" i="27"/>
  <c r="BG95" i="27"/>
  <c r="BF95" i="27"/>
  <c r="T95" i="27"/>
  <c r="R95" i="27"/>
  <c r="P95" i="27"/>
  <c r="BK95" i="27"/>
  <c r="J95" i="27"/>
  <c r="BE95" i="27"/>
  <c r="BI93" i="27"/>
  <c r="BH93" i="27"/>
  <c r="BG93" i="27"/>
  <c r="F34" i="27"/>
  <c r="BB81" i="1" s="1"/>
  <c r="BF93" i="27"/>
  <c r="T93" i="27"/>
  <c r="T92" i="27"/>
  <c r="T91" i="27"/>
  <c r="R93" i="27"/>
  <c r="R92" i="27"/>
  <c r="P93" i="27"/>
  <c r="P92" i="27"/>
  <c r="P91" i="27"/>
  <c r="BK93" i="27"/>
  <c r="BK92" i="27"/>
  <c r="J92" i="27"/>
  <c r="J62" i="27" s="1"/>
  <c r="J93" i="27"/>
  <c r="BE93" i="27" s="1"/>
  <c r="J86" i="27"/>
  <c r="F86" i="27"/>
  <c r="F84" i="27"/>
  <c r="E82" i="27"/>
  <c r="J55" i="27"/>
  <c r="F55" i="27"/>
  <c r="F53" i="27"/>
  <c r="E51" i="27"/>
  <c r="J20" i="27"/>
  <c r="E20" i="27"/>
  <c r="F87" i="27"/>
  <c r="F56" i="27"/>
  <c r="J19" i="27"/>
  <c r="J14" i="27"/>
  <c r="J84" i="27"/>
  <c r="J53" i="27"/>
  <c r="E7" i="27"/>
  <c r="E78" i="27"/>
  <c r="E47" i="27"/>
  <c r="AY80" i="1"/>
  <c r="AX80" i="1"/>
  <c r="BI199" i="26"/>
  <c r="BH199" i="26"/>
  <c r="BG199" i="26"/>
  <c r="BF199" i="26"/>
  <c r="T199" i="26"/>
  <c r="R199" i="26"/>
  <c r="P199" i="26"/>
  <c r="BK199" i="26"/>
  <c r="J199" i="26"/>
  <c r="BE199" i="26"/>
  <c r="BI196" i="26"/>
  <c r="BH196" i="26"/>
  <c r="BG196" i="26"/>
  <c r="BF196" i="26"/>
  <c r="T196" i="26"/>
  <c r="R196" i="26"/>
  <c r="P196" i="26"/>
  <c r="BK196" i="26"/>
  <c r="J196" i="26"/>
  <c r="BE196" i="26" s="1"/>
  <c r="BI193" i="26"/>
  <c r="BH193" i="26"/>
  <c r="BG193" i="26"/>
  <c r="BF193" i="26"/>
  <c r="T193" i="26"/>
  <c r="R193" i="26"/>
  <c r="P193" i="26"/>
  <c r="BK193" i="26"/>
  <c r="J193" i="26"/>
  <c r="BE193" i="26" s="1"/>
  <c r="BI190" i="26"/>
  <c r="BH190" i="26"/>
  <c r="BG190" i="26"/>
  <c r="BF190" i="26"/>
  <c r="T190" i="26"/>
  <c r="R190" i="26"/>
  <c r="P190" i="26"/>
  <c r="BK190" i="26"/>
  <c r="J190" i="26"/>
  <c r="BE190" i="26" s="1"/>
  <c r="BI187" i="26"/>
  <c r="BH187" i="26"/>
  <c r="BG187" i="26"/>
  <c r="BF187" i="26"/>
  <c r="T187" i="26"/>
  <c r="R187" i="26"/>
  <c r="P187" i="26"/>
  <c r="BK187" i="26"/>
  <c r="J187" i="26"/>
  <c r="BE187" i="26" s="1"/>
  <c r="BI184" i="26"/>
  <c r="BH184" i="26"/>
  <c r="BG184" i="26"/>
  <c r="BF184" i="26"/>
  <c r="T184" i="26"/>
  <c r="R184" i="26"/>
  <c r="R183" i="26"/>
  <c r="P184" i="26"/>
  <c r="BK184" i="26"/>
  <c r="BK183" i="26"/>
  <c r="J183" i="26"/>
  <c r="J69" i="26" s="1"/>
  <c r="J184" i="26"/>
  <c r="BE184" i="26"/>
  <c r="BI181" i="26"/>
  <c r="BH181" i="26"/>
  <c r="BG181" i="26"/>
  <c r="BF181" i="26"/>
  <c r="T181" i="26"/>
  <c r="R181" i="26"/>
  <c r="P181" i="26"/>
  <c r="BK181" i="26"/>
  <c r="J181" i="26"/>
  <c r="BE181" i="26" s="1"/>
  <c r="BI177" i="26"/>
  <c r="BH177" i="26"/>
  <c r="BG177" i="26"/>
  <c r="BF177" i="26"/>
  <c r="T177" i="26"/>
  <c r="R177" i="26"/>
  <c r="P177" i="26"/>
  <c r="BK177" i="26"/>
  <c r="J177" i="26"/>
  <c r="BE177" i="26" s="1"/>
  <c r="BI174" i="26"/>
  <c r="BH174" i="26"/>
  <c r="BG174" i="26"/>
  <c r="BF174" i="26"/>
  <c r="T174" i="26"/>
  <c r="R174" i="26"/>
  <c r="P174" i="26"/>
  <c r="BK174" i="26"/>
  <c r="J174" i="26"/>
  <c r="BE174" i="26" s="1"/>
  <c r="BI171" i="26"/>
  <c r="BH171" i="26"/>
  <c r="BG171" i="26"/>
  <c r="BF171" i="26"/>
  <c r="T171" i="26"/>
  <c r="R171" i="26"/>
  <c r="R170" i="26" s="1"/>
  <c r="P171" i="26"/>
  <c r="P170" i="26"/>
  <c r="BK171" i="26"/>
  <c r="J171" i="26"/>
  <c r="BE171" i="26"/>
  <c r="BI167" i="26"/>
  <c r="BH167" i="26"/>
  <c r="BG167" i="26"/>
  <c r="BF167" i="26"/>
  <c r="T167" i="26"/>
  <c r="R167" i="26"/>
  <c r="P167" i="26"/>
  <c r="BK167" i="26"/>
  <c r="J167" i="26"/>
  <c r="BE167" i="26" s="1"/>
  <c r="BI162" i="26"/>
  <c r="BH162" i="26"/>
  <c r="BG162" i="26"/>
  <c r="BF162" i="26"/>
  <c r="T162" i="26"/>
  <c r="T161" i="26" s="1"/>
  <c r="R162" i="26"/>
  <c r="R161" i="26" s="1"/>
  <c r="P162" i="26"/>
  <c r="BK162" i="26"/>
  <c r="BK161" i="26"/>
  <c r="J161" i="26" s="1"/>
  <c r="J162" i="26"/>
  <c r="BE162" i="26"/>
  <c r="J67" i="26"/>
  <c r="BI158" i="26"/>
  <c r="BH158" i="26"/>
  <c r="BG158" i="26"/>
  <c r="BF158" i="26"/>
  <c r="T158" i="26"/>
  <c r="T157" i="26" s="1"/>
  <c r="R158" i="26"/>
  <c r="R157" i="26"/>
  <c r="P158" i="26"/>
  <c r="P157" i="26" s="1"/>
  <c r="BK158" i="26"/>
  <c r="BK157" i="26" s="1"/>
  <c r="J157" i="26" s="1"/>
  <c r="J66" i="26" s="1"/>
  <c r="J158" i="26"/>
  <c r="BE158" i="26"/>
  <c r="BI155" i="26"/>
  <c r="BH155" i="26"/>
  <c r="BG155" i="26"/>
  <c r="BF155" i="26"/>
  <c r="T155" i="26"/>
  <c r="R155" i="26"/>
  <c r="P155" i="26"/>
  <c r="BK155" i="26"/>
  <c r="J155" i="26"/>
  <c r="BE155" i="26" s="1"/>
  <c r="BI152" i="26"/>
  <c r="BH152" i="26"/>
  <c r="BG152" i="26"/>
  <c r="BF152" i="26"/>
  <c r="T152" i="26"/>
  <c r="R152" i="26"/>
  <c r="P152" i="26"/>
  <c r="BK152" i="26"/>
  <c r="J152" i="26"/>
  <c r="BE152" i="26" s="1"/>
  <c r="BI150" i="26"/>
  <c r="BH150" i="26"/>
  <c r="BG150" i="26"/>
  <c r="BF150" i="26"/>
  <c r="T150" i="26"/>
  <c r="R150" i="26"/>
  <c r="R149" i="26" s="1"/>
  <c r="R148" i="26" s="1"/>
  <c r="P150" i="26"/>
  <c r="P149" i="26"/>
  <c r="BK150" i="26"/>
  <c r="BK149" i="26"/>
  <c r="J149" i="26"/>
  <c r="J150" i="26"/>
  <c r="BE150" i="26" s="1"/>
  <c r="J65" i="26"/>
  <c r="BI145" i="26"/>
  <c r="BH145" i="26"/>
  <c r="BG145" i="26"/>
  <c r="BF145" i="26"/>
  <c r="T145" i="26"/>
  <c r="R145" i="26"/>
  <c r="P145" i="26"/>
  <c r="BK145" i="26"/>
  <c r="J145" i="26"/>
  <c r="BE145" i="26" s="1"/>
  <c r="BI142" i="26"/>
  <c r="BH142" i="26"/>
  <c r="BG142" i="26"/>
  <c r="BF142" i="26"/>
  <c r="T142" i="26"/>
  <c r="R142" i="26"/>
  <c r="P142" i="26"/>
  <c r="BK142" i="26"/>
  <c r="J142" i="26"/>
  <c r="BE142" i="26" s="1"/>
  <c r="BI139" i="26"/>
  <c r="BH139" i="26"/>
  <c r="BG139" i="26"/>
  <c r="BF139" i="26"/>
  <c r="T139" i="26"/>
  <c r="R139" i="26"/>
  <c r="P139" i="26"/>
  <c r="BK139" i="26"/>
  <c r="J139" i="26"/>
  <c r="BE139" i="26"/>
  <c r="BI136" i="26"/>
  <c r="BH136" i="26"/>
  <c r="BG136" i="26"/>
  <c r="BF136" i="26"/>
  <c r="T136" i="26"/>
  <c r="R136" i="26"/>
  <c r="P136" i="26"/>
  <c r="BK136" i="26"/>
  <c r="J136" i="26"/>
  <c r="BE136" i="26" s="1"/>
  <c r="BI133" i="26"/>
  <c r="BH133" i="26"/>
  <c r="BG133" i="26"/>
  <c r="BF133" i="26"/>
  <c r="T133" i="26"/>
  <c r="R133" i="26"/>
  <c r="P133" i="26"/>
  <c r="P122" i="26" s="1"/>
  <c r="BK133" i="26"/>
  <c r="J133" i="26"/>
  <c r="BE133" i="26"/>
  <c r="BI130" i="26"/>
  <c r="BH130" i="26"/>
  <c r="BG130" i="26"/>
  <c r="BF130" i="26"/>
  <c r="T130" i="26"/>
  <c r="R130" i="26"/>
  <c r="P130" i="26"/>
  <c r="BK130" i="26"/>
  <c r="J130" i="26"/>
  <c r="BE130" i="26" s="1"/>
  <c r="BI128" i="26"/>
  <c r="BH128" i="26"/>
  <c r="BG128" i="26"/>
  <c r="BF128" i="26"/>
  <c r="T128" i="26"/>
  <c r="R128" i="26"/>
  <c r="P128" i="26"/>
  <c r="BK128" i="26"/>
  <c r="J128" i="26"/>
  <c r="BE128" i="26" s="1"/>
  <c r="BI125" i="26"/>
  <c r="BH125" i="26"/>
  <c r="BG125" i="26"/>
  <c r="BF125" i="26"/>
  <c r="T125" i="26"/>
  <c r="R125" i="26"/>
  <c r="P125" i="26"/>
  <c r="BK125" i="26"/>
  <c r="J125" i="26"/>
  <c r="BE125" i="26" s="1"/>
  <c r="BI123" i="26"/>
  <c r="BH123" i="26"/>
  <c r="BG123" i="26"/>
  <c r="BF123" i="26"/>
  <c r="T123" i="26"/>
  <c r="T122" i="26" s="1"/>
  <c r="R123" i="26"/>
  <c r="P123" i="26"/>
  <c r="BK123" i="26"/>
  <c r="J123" i="26"/>
  <c r="BE123" i="26"/>
  <c r="BI119" i="26"/>
  <c r="BH119" i="26"/>
  <c r="BG119" i="26"/>
  <c r="BF119" i="26"/>
  <c r="T119" i="26"/>
  <c r="R119" i="26"/>
  <c r="P119" i="26"/>
  <c r="BK119" i="26"/>
  <c r="J119" i="26"/>
  <c r="BE119" i="26" s="1"/>
  <c r="BI116" i="26"/>
  <c r="BH116" i="26"/>
  <c r="BG116" i="26"/>
  <c r="BF116" i="26"/>
  <c r="T116" i="26"/>
  <c r="R116" i="26"/>
  <c r="P116" i="26"/>
  <c r="BK116" i="26"/>
  <c r="J116" i="26"/>
  <c r="BE116" i="26" s="1"/>
  <c r="BI113" i="26"/>
  <c r="BH113" i="26"/>
  <c r="BG113" i="26"/>
  <c r="BF113" i="26"/>
  <c r="T113" i="26"/>
  <c r="R113" i="26"/>
  <c r="P113" i="26"/>
  <c r="BK113" i="26"/>
  <c r="J113" i="26"/>
  <c r="BE113" i="26" s="1"/>
  <c r="BI110" i="26"/>
  <c r="BH110" i="26"/>
  <c r="BG110" i="26"/>
  <c r="BF110" i="26"/>
  <c r="T110" i="26"/>
  <c r="R110" i="26"/>
  <c r="P110" i="26"/>
  <c r="BK110" i="26"/>
  <c r="J110" i="26"/>
  <c r="BE110" i="26" s="1"/>
  <c r="BI107" i="26"/>
  <c r="BH107" i="26"/>
  <c r="F35" i="26" s="1"/>
  <c r="BC80" i="1" s="1"/>
  <c r="BG107" i="26"/>
  <c r="BF107" i="26"/>
  <c r="T107" i="26"/>
  <c r="R107" i="26"/>
  <c r="P107" i="26"/>
  <c r="BK107" i="26"/>
  <c r="J107" i="26"/>
  <c r="BE107" i="26"/>
  <c r="BI103" i="26"/>
  <c r="BH103" i="26"/>
  <c r="BG103" i="26"/>
  <c r="BF103" i="26"/>
  <c r="F33" i="26" s="1"/>
  <c r="BA80" i="1" s="1"/>
  <c r="T103" i="26"/>
  <c r="R103" i="26"/>
  <c r="P103" i="26"/>
  <c r="BK103" i="26"/>
  <c r="BK93" i="26" s="1"/>
  <c r="J103" i="26"/>
  <c r="BE103" i="26" s="1"/>
  <c r="BI100" i="26"/>
  <c r="BH100" i="26"/>
  <c r="BG100" i="26"/>
  <c r="BF100" i="26"/>
  <c r="T100" i="26"/>
  <c r="R100" i="26"/>
  <c r="P100" i="26"/>
  <c r="BK100" i="26"/>
  <c r="J100" i="26"/>
  <c r="BE100" i="26"/>
  <c r="BI97" i="26"/>
  <c r="BH97" i="26"/>
  <c r="BG97" i="26"/>
  <c r="BF97" i="26"/>
  <c r="T97" i="26"/>
  <c r="R97" i="26"/>
  <c r="P97" i="26"/>
  <c r="BK97" i="26"/>
  <c r="J97" i="26"/>
  <c r="BE97" i="26" s="1"/>
  <c r="BI94" i="26"/>
  <c r="BH94" i="26"/>
  <c r="BG94" i="26"/>
  <c r="BF94" i="26"/>
  <c r="T94" i="26"/>
  <c r="R94" i="26"/>
  <c r="P94" i="26"/>
  <c r="BK94" i="26"/>
  <c r="J94" i="26"/>
  <c r="BE94" i="26"/>
  <c r="J87" i="26"/>
  <c r="F87" i="26"/>
  <c r="F85" i="26"/>
  <c r="E83" i="26"/>
  <c r="J55" i="26"/>
  <c r="F55" i="26"/>
  <c r="F53" i="26"/>
  <c r="E51" i="26"/>
  <c r="J20" i="26"/>
  <c r="E20" i="26"/>
  <c r="F88" i="26"/>
  <c r="F56" i="26"/>
  <c r="J19" i="26"/>
  <c r="J14" i="26"/>
  <c r="J85" i="26"/>
  <c r="J53" i="26"/>
  <c r="E7" i="26"/>
  <c r="E79" i="26" s="1"/>
  <c r="E47" i="26"/>
  <c r="AY79" i="1"/>
  <c r="AX79" i="1"/>
  <c r="BI111" i="25"/>
  <c r="BH111" i="25"/>
  <c r="BG111" i="25"/>
  <c r="BF111" i="25"/>
  <c r="T111" i="25"/>
  <c r="T110" i="25"/>
  <c r="R111" i="25"/>
  <c r="R110" i="25" s="1"/>
  <c r="P111" i="25"/>
  <c r="P110" i="25"/>
  <c r="BK111" i="25"/>
  <c r="BK110" i="25" s="1"/>
  <c r="J110" i="25" s="1"/>
  <c r="J111" i="25"/>
  <c r="BE111" i="25"/>
  <c r="J68" i="25"/>
  <c r="BI108" i="25"/>
  <c r="BH108" i="25"/>
  <c r="BG108" i="25"/>
  <c r="BF108" i="25"/>
  <c r="T108" i="25"/>
  <c r="T107" i="25"/>
  <c r="R108" i="25"/>
  <c r="R107" i="25"/>
  <c r="P108" i="25"/>
  <c r="P107" i="25"/>
  <c r="BK108" i="25"/>
  <c r="BK107" i="25"/>
  <c r="J107" i="25" s="1"/>
  <c r="J67" i="25" s="1"/>
  <c r="J108" i="25"/>
  <c r="BE108" i="25" s="1"/>
  <c r="BI105" i="25"/>
  <c r="BH105" i="25"/>
  <c r="BG105" i="25"/>
  <c r="BF105" i="25"/>
  <c r="T105" i="25"/>
  <c r="T104" i="25"/>
  <c r="R105" i="25"/>
  <c r="R104" i="25"/>
  <c r="P105" i="25"/>
  <c r="P104" i="25"/>
  <c r="BK105" i="25"/>
  <c r="BK104" i="25"/>
  <c r="J104" i="25" s="1"/>
  <c r="J66" i="25" s="1"/>
  <c r="J105" i="25"/>
  <c r="BE105" i="25" s="1"/>
  <c r="BI102" i="25"/>
  <c r="BH102" i="25"/>
  <c r="BG102" i="25"/>
  <c r="BF102" i="25"/>
  <c r="T102" i="25"/>
  <c r="T101" i="25"/>
  <c r="R102" i="25"/>
  <c r="R101" i="25" s="1"/>
  <c r="P102" i="25"/>
  <c r="P101" i="25"/>
  <c r="BK102" i="25"/>
  <c r="BK101" i="25" s="1"/>
  <c r="J101" i="25" s="1"/>
  <c r="J65" i="25" s="1"/>
  <c r="J102" i="25"/>
  <c r="BE102" i="25"/>
  <c r="BI99" i="25"/>
  <c r="BH99" i="25"/>
  <c r="BG99" i="25"/>
  <c r="BF99" i="25"/>
  <c r="T99" i="25"/>
  <c r="T98" i="25"/>
  <c r="R99" i="25"/>
  <c r="R98" i="25" s="1"/>
  <c r="P99" i="25"/>
  <c r="P98" i="25"/>
  <c r="BK99" i="25"/>
  <c r="BK98" i="25" s="1"/>
  <c r="J98" i="25" s="1"/>
  <c r="J99" i="25"/>
  <c r="BE99" i="25"/>
  <c r="J64" i="25"/>
  <c r="BI96" i="25"/>
  <c r="BH96" i="25"/>
  <c r="BG96" i="25"/>
  <c r="BF96" i="25"/>
  <c r="T96" i="25"/>
  <c r="T95" i="25"/>
  <c r="R96" i="25"/>
  <c r="R95" i="25"/>
  <c r="P96" i="25"/>
  <c r="P95" i="25"/>
  <c r="BK96" i="25"/>
  <c r="BK95" i="25"/>
  <c r="J96" i="25"/>
  <c r="BE96" i="25" s="1"/>
  <c r="BI93" i="25"/>
  <c r="F36" i="25"/>
  <c r="BD79" i="1" s="1"/>
  <c r="BH93" i="25"/>
  <c r="BG93" i="25"/>
  <c r="BF93" i="25"/>
  <c r="J33" i="25"/>
  <c r="AW79" i="1" s="1"/>
  <c r="T93" i="25"/>
  <c r="T92" i="25"/>
  <c r="R93" i="25"/>
  <c r="R92" i="25"/>
  <c r="P93" i="25"/>
  <c r="P92" i="25" s="1"/>
  <c r="BK93" i="25"/>
  <c r="BK92" i="25" s="1"/>
  <c r="J92" i="25" s="1"/>
  <c r="J62" i="25" s="1"/>
  <c r="J93" i="25"/>
  <c r="BE93" i="25" s="1"/>
  <c r="J86" i="25"/>
  <c r="F86" i="25"/>
  <c r="F84" i="25"/>
  <c r="E82" i="25"/>
  <c r="J55" i="25"/>
  <c r="F55" i="25"/>
  <c r="F53" i="25"/>
  <c r="E51" i="25"/>
  <c r="J20" i="25"/>
  <c r="E20" i="25"/>
  <c r="J19" i="25"/>
  <c r="J14" i="25"/>
  <c r="J84" i="25" s="1"/>
  <c r="J53" i="25"/>
  <c r="E7" i="25"/>
  <c r="E47" i="25" s="1"/>
  <c r="AY77" i="1"/>
  <c r="AX77" i="1"/>
  <c r="BI101" i="24"/>
  <c r="BH101" i="24"/>
  <c r="BG101" i="24"/>
  <c r="BF101" i="24"/>
  <c r="T101" i="24"/>
  <c r="R101" i="24"/>
  <c r="P101" i="24"/>
  <c r="BK101" i="24"/>
  <c r="J101" i="24"/>
  <c r="BE101" i="24" s="1"/>
  <c r="BI99" i="24"/>
  <c r="BH99" i="24"/>
  <c r="BG99" i="24"/>
  <c r="BF99" i="24"/>
  <c r="T99" i="24"/>
  <c r="T98" i="24"/>
  <c r="R99" i="24"/>
  <c r="R98" i="24" s="1"/>
  <c r="P99" i="24"/>
  <c r="P98" i="24" s="1"/>
  <c r="BK99" i="24"/>
  <c r="J99" i="24"/>
  <c r="BE99" i="24" s="1"/>
  <c r="BI96" i="24"/>
  <c r="BH96" i="24"/>
  <c r="F35" i="24" s="1"/>
  <c r="BG96" i="24"/>
  <c r="BF96" i="24"/>
  <c r="T96" i="24"/>
  <c r="R96" i="24"/>
  <c r="P96" i="24"/>
  <c r="BK96" i="24"/>
  <c r="J96" i="24"/>
  <c r="BE96" i="24"/>
  <c r="BI94" i="24"/>
  <c r="BH94" i="24"/>
  <c r="BG94" i="24"/>
  <c r="BF94" i="24"/>
  <c r="T94" i="24"/>
  <c r="R94" i="24"/>
  <c r="P94" i="24"/>
  <c r="BK94" i="24"/>
  <c r="J94" i="24"/>
  <c r="BE94" i="24" s="1"/>
  <c r="BI92" i="24"/>
  <c r="BH92" i="24"/>
  <c r="BG92" i="24"/>
  <c r="BF92" i="24"/>
  <c r="T92" i="24"/>
  <c r="T91" i="24"/>
  <c r="R92" i="24"/>
  <c r="R91" i="24" s="1"/>
  <c r="R87" i="24" s="1"/>
  <c r="P92" i="24"/>
  <c r="P91" i="24" s="1"/>
  <c r="BK92" i="24"/>
  <c r="J92" i="24"/>
  <c r="BE92" i="24" s="1"/>
  <c r="BI89" i="24"/>
  <c r="F36" i="24"/>
  <c r="BD77" i="1" s="1"/>
  <c r="BH89" i="24"/>
  <c r="BC77" i="1"/>
  <c r="BG89" i="24"/>
  <c r="BF89" i="24"/>
  <c r="J33" i="24"/>
  <c r="AW77" i="1" s="1"/>
  <c r="T89" i="24"/>
  <c r="T88" i="24" s="1"/>
  <c r="T87" i="24"/>
  <c r="T86" i="24" s="1"/>
  <c r="R89" i="24"/>
  <c r="R88" i="24" s="1"/>
  <c r="R86" i="24"/>
  <c r="P89" i="24"/>
  <c r="P88" i="24" s="1"/>
  <c r="BK89" i="24"/>
  <c r="BK88" i="24"/>
  <c r="J88" i="24"/>
  <c r="J62" i="24" s="1"/>
  <c r="J89" i="24"/>
  <c r="BE89" i="24" s="1"/>
  <c r="J82" i="24"/>
  <c r="F82" i="24"/>
  <c r="F80" i="24"/>
  <c r="E78" i="24"/>
  <c r="J55" i="24"/>
  <c r="F55" i="24"/>
  <c r="F53" i="24"/>
  <c r="E51" i="24"/>
  <c r="J20" i="24"/>
  <c r="E20" i="24"/>
  <c r="F83" i="24"/>
  <c r="F56" i="24"/>
  <c r="J19" i="24"/>
  <c r="J14" i="24"/>
  <c r="J80" i="24"/>
  <c r="J53" i="24"/>
  <c r="E7" i="24"/>
  <c r="AY76" i="1"/>
  <c r="AX76" i="1"/>
  <c r="BI154" i="23"/>
  <c r="BH154" i="23"/>
  <c r="BG154" i="23"/>
  <c r="BF154" i="23"/>
  <c r="T154" i="23"/>
  <c r="R154" i="23"/>
  <c r="P154" i="23"/>
  <c r="BK154" i="23"/>
  <c r="J154" i="23"/>
  <c r="BE154" i="23"/>
  <c r="BI152" i="23"/>
  <c r="BH152" i="23"/>
  <c r="BG152" i="23"/>
  <c r="BF152" i="23"/>
  <c r="T152" i="23"/>
  <c r="R152" i="23"/>
  <c r="P152" i="23"/>
  <c r="BK152" i="23"/>
  <c r="J152" i="23"/>
  <c r="BE152" i="23"/>
  <c r="BI149" i="23"/>
  <c r="BH149" i="23"/>
  <c r="BG149" i="23"/>
  <c r="BF149" i="23"/>
  <c r="T149" i="23"/>
  <c r="R149" i="23"/>
  <c r="P149" i="23"/>
  <c r="BK149" i="23"/>
  <c r="J149" i="23"/>
  <c r="BE149" i="23"/>
  <c r="BI146" i="23"/>
  <c r="BH146" i="23"/>
  <c r="BG146" i="23"/>
  <c r="BF146" i="23"/>
  <c r="T146" i="23"/>
  <c r="T145" i="23"/>
  <c r="R146" i="23"/>
  <c r="R145" i="23"/>
  <c r="P146" i="23"/>
  <c r="P145" i="23"/>
  <c r="BK146" i="23"/>
  <c r="BK145" i="23"/>
  <c r="J145" i="23" s="1"/>
  <c r="J146" i="23"/>
  <c r="BE146" i="23" s="1"/>
  <c r="J69" i="23"/>
  <c r="BI143" i="23"/>
  <c r="BH143" i="23"/>
  <c r="BG143" i="23"/>
  <c r="BF143" i="23"/>
  <c r="T143" i="23"/>
  <c r="R143" i="23"/>
  <c r="P143" i="23"/>
  <c r="BK143" i="23"/>
  <c r="J143" i="23"/>
  <c r="BE143" i="23" s="1"/>
  <c r="BI141" i="23"/>
  <c r="BH141" i="23"/>
  <c r="BG141" i="23"/>
  <c r="BF141" i="23"/>
  <c r="T141" i="23"/>
  <c r="R141" i="23"/>
  <c r="R137" i="23" s="1"/>
  <c r="R136" i="23" s="1"/>
  <c r="P141" i="23"/>
  <c r="P137" i="23" s="1"/>
  <c r="P136" i="23" s="1"/>
  <c r="BK141" i="23"/>
  <c r="J141" i="23"/>
  <c r="BE141" i="23"/>
  <c r="BI138" i="23"/>
  <c r="BH138" i="23"/>
  <c r="BG138" i="23"/>
  <c r="BF138" i="23"/>
  <c r="T138" i="23"/>
  <c r="T137" i="23" s="1"/>
  <c r="T136" i="23" s="1"/>
  <c r="R138" i="23"/>
  <c r="P138" i="23"/>
  <c r="BK138" i="23"/>
  <c r="J138" i="23"/>
  <c r="BE138" i="23"/>
  <c r="BI134" i="23"/>
  <c r="BH134" i="23"/>
  <c r="BG134" i="23"/>
  <c r="BF134" i="23"/>
  <c r="T134" i="23"/>
  <c r="T133" i="23"/>
  <c r="R134" i="23"/>
  <c r="R133" i="23"/>
  <c r="P134" i="23"/>
  <c r="P133" i="23"/>
  <c r="BK134" i="23"/>
  <c r="BK133" i="23"/>
  <c r="J133" i="23" s="1"/>
  <c r="J66" i="23" s="1"/>
  <c r="J134" i="23"/>
  <c r="BE134" i="23" s="1"/>
  <c r="BI131" i="23"/>
  <c r="BH131" i="23"/>
  <c r="BG131" i="23"/>
  <c r="BF131" i="23"/>
  <c r="T131" i="23"/>
  <c r="R131" i="23"/>
  <c r="P131" i="23"/>
  <c r="BK131" i="23"/>
  <c r="J131" i="23"/>
  <c r="BE131" i="23"/>
  <c r="BI129" i="23"/>
  <c r="BH129" i="23"/>
  <c r="BG129" i="23"/>
  <c r="BF129" i="23"/>
  <c r="T129" i="23"/>
  <c r="R129" i="23"/>
  <c r="P129" i="23"/>
  <c r="BK129" i="23"/>
  <c r="J129" i="23"/>
  <c r="BE129" i="23"/>
  <c r="BI127" i="23"/>
  <c r="BH127" i="23"/>
  <c r="BG127" i="23"/>
  <c r="BF127" i="23"/>
  <c r="T127" i="23"/>
  <c r="T126" i="23"/>
  <c r="R127" i="23"/>
  <c r="R126" i="23"/>
  <c r="P127" i="23"/>
  <c r="P126" i="23"/>
  <c r="BK127" i="23"/>
  <c r="BK126" i="23"/>
  <c r="J126" i="23" s="1"/>
  <c r="J65" i="23" s="1"/>
  <c r="J127" i="23"/>
  <c r="BE127" i="23" s="1"/>
  <c r="BI124" i="23"/>
  <c r="BH124" i="23"/>
  <c r="BG124" i="23"/>
  <c r="BF124" i="23"/>
  <c r="T124" i="23"/>
  <c r="R124" i="23"/>
  <c r="P124" i="23"/>
  <c r="BK124" i="23"/>
  <c r="J124" i="23"/>
  <c r="BE124" i="23"/>
  <c r="BI122" i="23"/>
  <c r="BH122" i="23"/>
  <c r="BG122" i="23"/>
  <c r="BF122" i="23"/>
  <c r="T122" i="23"/>
  <c r="T121" i="23" s="1"/>
  <c r="R122" i="23"/>
  <c r="R121" i="23"/>
  <c r="P122" i="23"/>
  <c r="P121" i="23" s="1"/>
  <c r="BK122" i="23"/>
  <c r="BK121" i="23"/>
  <c r="J121" i="23" s="1"/>
  <c r="J64" i="23" s="1"/>
  <c r="J122" i="23"/>
  <c r="BE122" i="23" s="1"/>
  <c r="BI118" i="23"/>
  <c r="BH118" i="23"/>
  <c r="BG118" i="23"/>
  <c r="BF118" i="23"/>
  <c r="T118" i="23"/>
  <c r="R118" i="23"/>
  <c r="P118" i="23"/>
  <c r="BK118" i="23"/>
  <c r="J118" i="23"/>
  <c r="BE118" i="23" s="1"/>
  <c r="BI115" i="23"/>
  <c r="BH115" i="23"/>
  <c r="BG115" i="23"/>
  <c r="BF115" i="23"/>
  <c r="T115" i="23"/>
  <c r="R115" i="23"/>
  <c r="P115" i="23"/>
  <c r="P108" i="23" s="1"/>
  <c r="BK115" i="23"/>
  <c r="J115" i="23"/>
  <c r="BE115" i="23"/>
  <c r="BI112" i="23"/>
  <c r="BH112" i="23"/>
  <c r="BG112" i="23"/>
  <c r="BF112" i="23"/>
  <c r="T112" i="23"/>
  <c r="T108" i="23" s="1"/>
  <c r="R112" i="23"/>
  <c r="P112" i="23"/>
  <c r="BK112" i="23"/>
  <c r="J112" i="23"/>
  <c r="BE112" i="23" s="1"/>
  <c r="BI109" i="23"/>
  <c r="BH109" i="23"/>
  <c r="BG109" i="23"/>
  <c r="BF109" i="23"/>
  <c r="T109" i="23"/>
  <c r="R109" i="23"/>
  <c r="R108" i="23" s="1"/>
  <c r="P109" i="23"/>
  <c r="BK109" i="23"/>
  <c r="BK108" i="23" s="1"/>
  <c r="J108" i="23" s="1"/>
  <c r="J63" i="23" s="1"/>
  <c r="J109" i="23"/>
  <c r="BE109" i="23"/>
  <c r="BI104" i="23"/>
  <c r="BH104" i="23"/>
  <c r="BG104" i="23"/>
  <c r="BF104" i="23"/>
  <c r="T104" i="23"/>
  <c r="R104" i="23"/>
  <c r="P104" i="23"/>
  <c r="BK104" i="23"/>
  <c r="J104" i="23"/>
  <c r="BE104" i="23"/>
  <c r="BI101" i="23"/>
  <c r="BH101" i="23"/>
  <c r="BG101" i="23"/>
  <c r="BF101" i="23"/>
  <c r="T101" i="23"/>
  <c r="R101" i="23"/>
  <c r="P101" i="23"/>
  <c r="BK101" i="23"/>
  <c r="J101" i="23"/>
  <c r="BE101" i="23"/>
  <c r="BI99" i="23"/>
  <c r="BH99" i="23"/>
  <c r="BG99" i="23"/>
  <c r="BF99" i="23"/>
  <c r="T99" i="23"/>
  <c r="R99" i="23"/>
  <c r="P99" i="23"/>
  <c r="BK99" i="23"/>
  <c r="J99" i="23"/>
  <c r="BE99" i="23"/>
  <c r="BI97" i="23"/>
  <c r="BH97" i="23"/>
  <c r="BG97" i="23"/>
  <c r="BF97" i="23"/>
  <c r="T97" i="23"/>
  <c r="R97" i="23"/>
  <c r="R93" i="23" s="1"/>
  <c r="P97" i="23"/>
  <c r="BK97" i="23"/>
  <c r="J97" i="23"/>
  <c r="BE97" i="23"/>
  <c r="BI94" i="23"/>
  <c r="BH94" i="23"/>
  <c r="F35" i="23" s="1"/>
  <c r="BC76" i="1" s="1"/>
  <c r="BG94" i="23"/>
  <c r="BF94" i="23"/>
  <c r="T94" i="23"/>
  <c r="T93" i="23" s="1"/>
  <c r="R94" i="23"/>
  <c r="P94" i="23"/>
  <c r="P93" i="23"/>
  <c r="BK94" i="23"/>
  <c r="J94" i="23"/>
  <c r="BE94" i="23" s="1"/>
  <c r="J87" i="23"/>
  <c r="F87" i="23"/>
  <c r="F85" i="23"/>
  <c r="E83" i="23"/>
  <c r="J55" i="23"/>
  <c r="F55" i="23"/>
  <c r="F53" i="23"/>
  <c r="E51" i="23"/>
  <c r="J20" i="23"/>
  <c r="E20" i="23"/>
  <c r="F88" i="23" s="1"/>
  <c r="J19" i="23"/>
  <c r="J14" i="23"/>
  <c r="E7" i="23"/>
  <c r="E47" i="23" s="1"/>
  <c r="E79" i="23"/>
  <c r="J92" i="22"/>
  <c r="J62" i="22" s="1"/>
  <c r="AY75" i="1"/>
  <c r="AX75" i="1"/>
  <c r="BI215" i="22"/>
  <c r="BH215" i="22"/>
  <c r="BG215" i="22"/>
  <c r="BF215" i="22"/>
  <c r="T215" i="22"/>
  <c r="R215" i="22"/>
  <c r="P215" i="22"/>
  <c r="BK215" i="22"/>
  <c r="J215" i="22"/>
  <c r="BE215" i="22"/>
  <c r="BI213" i="22"/>
  <c r="BH213" i="22"/>
  <c r="BG213" i="22"/>
  <c r="BF213" i="22"/>
  <c r="T213" i="22"/>
  <c r="T212" i="22" s="1"/>
  <c r="R213" i="22"/>
  <c r="R212" i="22"/>
  <c r="R199" i="22" s="1"/>
  <c r="P213" i="22"/>
  <c r="P212" i="22" s="1"/>
  <c r="BK213" i="22"/>
  <c r="BK212" i="22"/>
  <c r="J212" i="22" s="1"/>
  <c r="J68" i="22" s="1"/>
  <c r="J213" i="22"/>
  <c r="BE213" i="22" s="1"/>
  <c r="BI210" i="22"/>
  <c r="BH210" i="22"/>
  <c r="BG210" i="22"/>
  <c r="BF210" i="22"/>
  <c r="T210" i="22"/>
  <c r="R210" i="22"/>
  <c r="P210" i="22"/>
  <c r="BK210" i="22"/>
  <c r="J210" i="22"/>
  <c r="BE210" i="22" s="1"/>
  <c r="BI208" i="22"/>
  <c r="BH208" i="22"/>
  <c r="BG208" i="22"/>
  <c r="BF208" i="22"/>
  <c r="T208" i="22"/>
  <c r="R208" i="22"/>
  <c r="P208" i="22"/>
  <c r="BK208" i="22"/>
  <c r="J208" i="22"/>
  <c r="BE208" i="22"/>
  <c r="BI206" i="22"/>
  <c r="BH206" i="22"/>
  <c r="BG206" i="22"/>
  <c r="BF206" i="22"/>
  <c r="T206" i="22"/>
  <c r="R206" i="22"/>
  <c r="P206" i="22"/>
  <c r="BK206" i="22"/>
  <c r="J206" i="22"/>
  <c r="BE206" i="22" s="1"/>
  <c r="BI203" i="22"/>
  <c r="BH203" i="22"/>
  <c r="BG203" i="22"/>
  <c r="BF203" i="22"/>
  <c r="T203" i="22"/>
  <c r="R203" i="22"/>
  <c r="P203" i="22"/>
  <c r="BK203" i="22"/>
  <c r="J203" i="22"/>
  <c r="BE203" i="22"/>
  <c r="BI201" i="22"/>
  <c r="BH201" i="22"/>
  <c r="BG201" i="22"/>
  <c r="BF201" i="22"/>
  <c r="T201" i="22"/>
  <c r="R201" i="22"/>
  <c r="R200" i="22"/>
  <c r="P201" i="22"/>
  <c r="BK201" i="22"/>
  <c r="BK200" i="22" s="1"/>
  <c r="J201" i="22"/>
  <c r="BE201" i="22" s="1"/>
  <c r="BI197" i="22"/>
  <c r="BH197" i="22"/>
  <c r="BG197" i="22"/>
  <c r="BF197" i="22"/>
  <c r="T197" i="22"/>
  <c r="T196" i="22" s="1"/>
  <c r="R197" i="22"/>
  <c r="R196" i="22"/>
  <c r="P197" i="22"/>
  <c r="P196" i="22" s="1"/>
  <c r="BK197" i="22"/>
  <c r="BK196" i="22"/>
  <c r="J196" i="22" s="1"/>
  <c r="J197" i="22"/>
  <c r="BE197" i="22"/>
  <c r="J65" i="22"/>
  <c r="BI194" i="22"/>
  <c r="BH194" i="22"/>
  <c r="BG194" i="22"/>
  <c r="BF194" i="22"/>
  <c r="T194" i="22"/>
  <c r="R194" i="22"/>
  <c r="P194" i="22"/>
  <c r="BK194" i="22"/>
  <c r="BK179" i="22" s="1"/>
  <c r="J179" i="22" s="1"/>
  <c r="J64" i="22" s="1"/>
  <c r="J194" i="22"/>
  <c r="BE194" i="22" s="1"/>
  <c r="BI192" i="22"/>
  <c r="BH192" i="22"/>
  <c r="BG192" i="22"/>
  <c r="BF192" i="22"/>
  <c r="T192" i="22"/>
  <c r="R192" i="22"/>
  <c r="P192" i="22"/>
  <c r="BK192" i="22"/>
  <c r="J192" i="22"/>
  <c r="BE192" i="22"/>
  <c r="BI189" i="22"/>
  <c r="BH189" i="22"/>
  <c r="BG189" i="22"/>
  <c r="BF189" i="22"/>
  <c r="T189" i="22"/>
  <c r="R189" i="22"/>
  <c r="P189" i="22"/>
  <c r="BK189" i="22"/>
  <c r="J189" i="22"/>
  <c r="BE189" i="22" s="1"/>
  <c r="BI187" i="22"/>
  <c r="BH187" i="22"/>
  <c r="BG187" i="22"/>
  <c r="BF187" i="22"/>
  <c r="T187" i="22"/>
  <c r="R187" i="22"/>
  <c r="P187" i="22"/>
  <c r="BK187" i="22"/>
  <c r="J187" i="22"/>
  <c r="BE187" i="22"/>
  <c r="BI185" i="22"/>
  <c r="BH185" i="22"/>
  <c r="BG185" i="22"/>
  <c r="BF185" i="22"/>
  <c r="T185" i="22"/>
  <c r="R185" i="22"/>
  <c r="P185" i="22"/>
  <c r="BK185" i="22"/>
  <c r="J185" i="22"/>
  <c r="BE185" i="22" s="1"/>
  <c r="BI182" i="22"/>
  <c r="BH182" i="22"/>
  <c r="BG182" i="22"/>
  <c r="BF182" i="22"/>
  <c r="T182" i="22"/>
  <c r="R182" i="22"/>
  <c r="P182" i="22"/>
  <c r="BK182" i="22"/>
  <c r="J182" i="22"/>
  <c r="BE182" i="22"/>
  <c r="BI180" i="22"/>
  <c r="BH180" i="22"/>
  <c r="BG180" i="22"/>
  <c r="BF180" i="22"/>
  <c r="T180" i="22"/>
  <c r="T179" i="22" s="1"/>
  <c r="R180" i="22"/>
  <c r="R179" i="22"/>
  <c r="P180" i="22"/>
  <c r="P179" i="22" s="1"/>
  <c r="BK180" i="22"/>
  <c r="J180" i="22"/>
  <c r="BE180" i="22"/>
  <c r="BI177" i="22"/>
  <c r="BH177" i="22"/>
  <c r="BG177" i="22"/>
  <c r="BF177" i="22"/>
  <c r="T177" i="22"/>
  <c r="R177" i="22"/>
  <c r="P177" i="22"/>
  <c r="BK177" i="22"/>
  <c r="J177" i="22"/>
  <c r="BE177" i="22" s="1"/>
  <c r="BI175" i="22"/>
  <c r="BH175" i="22"/>
  <c r="BG175" i="22"/>
  <c r="BF175" i="22"/>
  <c r="T175" i="22"/>
  <c r="R175" i="22"/>
  <c r="P175" i="22"/>
  <c r="BK175" i="22"/>
  <c r="J175" i="22"/>
  <c r="BE175" i="22"/>
  <c r="BI173" i="22"/>
  <c r="BH173" i="22"/>
  <c r="BG173" i="22"/>
  <c r="BF173" i="22"/>
  <c r="T173" i="22"/>
  <c r="R173" i="22"/>
  <c r="P173" i="22"/>
  <c r="BK173" i="22"/>
  <c r="J173" i="22"/>
  <c r="BE173" i="22" s="1"/>
  <c r="BI170" i="22"/>
  <c r="BH170" i="22"/>
  <c r="BG170" i="22"/>
  <c r="BF170" i="22"/>
  <c r="T170" i="22"/>
  <c r="R170" i="22"/>
  <c r="P170" i="22"/>
  <c r="BK170" i="22"/>
  <c r="J170" i="22"/>
  <c r="BE170" i="22"/>
  <c r="BI168" i="22"/>
  <c r="BH168" i="22"/>
  <c r="BG168" i="22"/>
  <c r="BF168" i="22"/>
  <c r="T168" i="22"/>
  <c r="R168" i="22"/>
  <c r="P168" i="22"/>
  <c r="BK168" i="22"/>
  <c r="J168" i="22"/>
  <c r="BE168" i="22" s="1"/>
  <c r="BI166" i="22"/>
  <c r="BH166" i="22"/>
  <c r="BG166" i="22"/>
  <c r="BF166" i="22"/>
  <c r="T166" i="22"/>
  <c r="R166" i="22"/>
  <c r="P166" i="22"/>
  <c r="BK166" i="22"/>
  <c r="J166" i="22"/>
  <c r="BE166" i="22"/>
  <c r="BI164" i="22"/>
  <c r="BH164" i="22"/>
  <c r="BG164" i="22"/>
  <c r="BF164" i="22"/>
  <c r="T164" i="22"/>
  <c r="R164" i="22"/>
  <c r="P164" i="22"/>
  <c r="BK164" i="22"/>
  <c r="J164" i="22"/>
  <c r="BE164" i="22" s="1"/>
  <c r="BI162" i="22"/>
  <c r="BH162" i="22"/>
  <c r="BG162" i="22"/>
  <c r="BF162" i="22"/>
  <c r="T162" i="22"/>
  <c r="R162" i="22"/>
  <c r="P162" i="22"/>
  <c r="BK162" i="22"/>
  <c r="J162" i="22"/>
  <c r="BE162" i="22"/>
  <c r="BI159" i="22"/>
  <c r="BH159" i="22"/>
  <c r="BG159" i="22"/>
  <c r="BF159" i="22"/>
  <c r="T159" i="22"/>
  <c r="R159" i="22"/>
  <c r="P159" i="22"/>
  <c r="BK159" i="22"/>
  <c r="J159" i="22"/>
  <c r="BE159" i="22" s="1"/>
  <c r="BI156" i="22"/>
  <c r="BH156" i="22"/>
  <c r="BG156" i="22"/>
  <c r="BF156" i="22"/>
  <c r="T156" i="22"/>
  <c r="R156" i="22"/>
  <c r="P156" i="22"/>
  <c r="BK156" i="22"/>
  <c r="J156" i="22"/>
  <c r="BE156" i="22"/>
  <c r="BI153" i="22"/>
  <c r="BH153" i="22"/>
  <c r="BG153" i="22"/>
  <c r="BF153" i="22"/>
  <c r="T153" i="22"/>
  <c r="R153" i="22"/>
  <c r="P153" i="22"/>
  <c r="BK153" i="22"/>
  <c r="J153" i="22"/>
  <c r="BE153" i="22" s="1"/>
  <c r="BI150" i="22"/>
  <c r="BH150" i="22"/>
  <c r="BG150" i="22"/>
  <c r="BF150" i="22"/>
  <c r="T150" i="22"/>
  <c r="R150" i="22"/>
  <c r="P150" i="22"/>
  <c r="BK150" i="22"/>
  <c r="J150" i="22"/>
  <c r="BE150" i="22"/>
  <c r="BI147" i="22"/>
  <c r="BH147" i="22"/>
  <c r="BG147" i="22"/>
  <c r="BF147" i="22"/>
  <c r="T147" i="22"/>
  <c r="R147" i="22"/>
  <c r="P147" i="22"/>
  <c r="BK147" i="22"/>
  <c r="J147" i="22"/>
  <c r="BE147" i="22" s="1"/>
  <c r="BI144" i="22"/>
  <c r="BH144" i="22"/>
  <c r="BG144" i="22"/>
  <c r="BF144" i="22"/>
  <c r="T144" i="22"/>
  <c r="R144" i="22"/>
  <c r="P144" i="22"/>
  <c r="BK144" i="22"/>
  <c r="J144" i="22"/>
  <c r="BE144" i="22"/>
  <c r="BI141" i="22"/>
  <c r="BH141" i="22"/>
  <c r="BG141" i="22"/>
  <c r="BF141" i="22"/>
  <c r="T141" i="22"/>
  <c r="R141" i="22"/>
  <c r="P141" i="22"/>
  <c r="BK141" i="22"/>
  <c r="J141" i="22"/>
  <c r="BE141" i="22" s="1"/>
  <c r="BI138" i="22"/>
  <c r="BH138" i="22"/>
  <c r="BG138" i="22"/>
  <c r="BF138" i="22"/>
  <c r="T138" i="22"/>
  <c r="R138" i="22"/>
  <c r="P138" i="22"/>
  <c r="BK138" i="22"/>
  <c r="J138" i="22"/>
  <c r="BE138" i="22"/>
  <c r="BI135" i="22"/>
  <c r="BH135" i="22"/>
  <c r="BG135" i="22"/>
  <c r="BF135" i="22"/>
  <c r="T135" i="22"/>
  <c r="R135" i="22"/>
  <c r="P135" i="22"/>
  <c r="BK135" i="22"/>
  <c r="J135" i="22"/>
  <c r="BE135" i="22" s="1"/>
  <c r="BI133" i="22"/>
  <c r="BH133" i="22"/>
  <c r="BG133" i="22"/>
  <c r="BF133" i="22"/>
  <c r="T133" i="22"/>
  <c r="R133" i="22"/>
  <c r="P133" i="22"/>
  <c r="BK133" i="22"/>
  <c r="J133" i="22"/>
  <c r="BE133" i="22"/>
  <c r="BI131" i="22"/>
  <c r="BH131" i="22"/>
  <c r="BG131" i="22"/>
  <c r="BF131" i="22"/>
  <c r="T131" i="22"/>
  <c r="R131" i="22"/>
  <c r="P131" i="22"/>
  <c r="BK131" i="22"/>
  <c r="J131" i="22"/>
  <c r="BE131" i="22" s="1"/>
  <c r="BI128" i="22"/>
  <c r="BH128" i="22"/>
  <c r="BG128" i="22"/>
  <c r="BF128" i="22"/>
  <c r="T128" i="22"/>
  <c r="R128" i="22"/>
  <c r="P128" i="22"/>
  <c r="BK128" i="22"/>
  <c r="J128" i="22"/>
  <c r="BE128" i="22"/>
  <c r="BI126" i="22"/>
  <c r="BH126" i="22"/>
  <c r="BG126" i="22"/>
  <c r="BF126" i="22"/>
  <c r="T126" i="22"/>
  <c r="R126" i="22"/>
  <c r="P126" i="22"/>
  <c r="BK126" i="22"/>
  <c r="J126" i="22"/>
  <c r="BE126" i="22" s="1"/>
  <c r="BI123" i="22"/>
  <c r="BH123" i="22"/>
  <c r="BG123" i="22"/>
  <c r="BF123" i="22"/>
  <c r="T123" i="22"/>
  <c r="R123" i="22"/>
  <c r="P123" i="22"/>
  <c r="BK123" i="22"/>
  <c r="J123" i="22"/>
  <c r="BE123" i="22"/>
  <c r="BI121" i="22"/>
  <c r="BH121" i="22"/>
  <c r="BG121" i="22"/>
  <c r="BF121" i="22"/>
  <c r="T121" i="22"/>
  <c r="R121" i="22"/>
  <c r="P121" i="22"/>
  <c r="BK121" i="22"/>
  <c r="J121" i="22"/>
  <c r="BE121" i="22" s="1"/>
  <c r="BI117" i="22"/>
  <c r="BH117" i="22"/>
  <c r="BG117" i="22"/>
  <c r="BF117" i="22"/>
  <c r="T117" i="22"/>
  <c r="R117" i="22"/>
  <c r="P117" i="22"/>
  <c r="BK117" i="22"/>
  <c r="J117" i="22"/>
  <c r="BE117" i="22"/>
  <c r="BI113" i="22"/>
  <c r="BH113" i="22"/>
  <c r="BG113" i="22"/>
  <c r="BF113" i="22"/>
  <c r="T113" i="22"/>
  <c r="R113" i="22"/>
  <c r="P113" i="22"/>
  <c r="BK113" i="22"/>
  <c r="J113" i="22"/>
  <c r="BE113" i="22" s="1"/>
  <c r="BI110" i="22"/>
  <c r="BH110" i="22"/>
  <c r="BG110" i="22"/>
  <c r="BF110" i="22"/>
  <c r="T110" i="22"/>
  <c r="R110" i="22"/>
  <c r="P110" i="22"/>
  <c r="BK110" i="22"/>
  <c r="J110" i="22"/>
  <c r="BE110" i="22"/>
  <c r="BI107" i="22"/>
  <c r="BH107" i="22"/>
  <c r="BG107" i="22"/>
  <c r="BF107" i="22"/>
  <c r="T107" i="22"/>
  <c r="R107" i="22"/>
  <c r="P107" i="22"/>
  <c r="BK107" i="22"/>
  <c r="J107" i="22"/>
  <c r="BE107" i="22" s="1"/>
  <c r="BI105" i="22"/>
  <c r="BH105" i="22"/>
  <c r="BG105" i="22"/>
  <c r="BF105" i="22"/>
  <c r="T105" i="22"/>
  <c r="R105" i="22"/>
  <c r="P105" i="22"/>
  <c r="BK105" i="22"/>
  <c r="J105" i="22"/>
  <c r="BE105" i="22"/>
  <c r="BI103" i="22"/>
  <c r="BH103" i="22"/>
  <c r="BG103" i="22"/>
  <c r="BF103" i="22"/>
  <c r="T103" i="22"/>
  <c r="R103" i="22"/>
  <c r="P103" i="22"/>
  <c r="BK103" i="22"/>
  <c r="J103" i="22"/>
  <c r="BE103" i="22" s="1"/>
  <c r="BI101" i="22"/>
  <c r="BH101" i="22"/>
  <c r="BG101" i="22"/>
  <c r="BF101" i="22"/>
  <c r="T101" i="22"/>
  <c r="R101" i="22"/>
  <c r="P101" i="22"/>
  <c r="BK101" i="22"/>
  <c r="J101" i="22"/>
  <c r="BE101" i="22"/>
  <c r="BI98" i="22"/>
  <c r="BH98" i="22"/>
  <c r="BG98" i="22"/>
  <c r="BF98" i="22"/>
  <c r="T98" i="22"/>
  <c r="R98" i="22"/>
  <c r="P98" i="22"/>
  <c r="BK98" i="22"/>
  <c r="J98" i="22"/>
  <c r="BE98" i="22" s="1"/>
  <c r="BI94" i="22"/>
  <c r="BH94" i="22"/>
  <c r="BG94" i="22"/>
  <c r="BF94" i="22"/>
  <c r="T94" i="22"/>
  <c r="T93" i="22" s="1"/>
  <c r="T91" i="22" s="1"/>
  <c r="R94" i="22"/>
  <c r="P94" i="22"/>
  <c r="P93" i="22" s="1"/>
  <c r="P91" i="22" s="1"/>
  <c r="BK94" i="22"/>
  <c r="J94" i="22"/>
  <c r="BE94" i="22" s="1"/>
  <c r="J86" i="22"/>
  <c r="F86" i="22"/>
  <c r="F84" i="22"/>
  <c r="E82" i="22"/>
  <c r="J55" i="22"/>
  <c r="F55" i="22"/>
  <c r="F53" i="22"/>
  <c r="E51" i="22"/>
  <c r="J20" i="22"/>
  <c r="E20" i="22"/>
  <c r="F87" i="22"/>
  <c r="F56" i="22"/>
  <c r="J19" i="22"/>
  <c r="J14" i="22"/>
  <c r="J84" i="22"/>
  <c r="J53" i="22"/>
  <c r="E7" i="22"/>
  <c r="E78" i="22"/>
  <c r="E47" i="22"/>
  <c r="AY74" i="1"/>
  <c r="AX74" i="1"/>
  <c r="BI121" i="21"/>
  <c r="BH121" i="21"/>
  <c r="BG121" i="21"/>
  <c r="BF121" i="21"/>
  <c r="T121" i="21"/>
  <c r="R121" i="21"/>
  <c r="P121" i="21"/>
  <c r="BK121" i="21"/>
  <c r="J121" i="21"/>
  <c r="BE121" i="21"/>
  <c r="BI118" i="21"/>
  <c r="BH118" i="21"/>
  <c r="BG118" i="21"/>
  <c r="BF118" i="21"/>
  <c r="T118" i="21"/>
  <c r="R118" i="21"/>
  <c r="P118" i="21"/>
  <c r="BK118" i="21"/>
  <c r="J118" i="21"/>
  <c r="BE118" i="21" s="1"/>
  <c r="BI115" i="21"/>
  <c r="BH115" i="21"/>
  <c r="BG115" i="21"/>
  <c r="BF115" i="21"/>
  <c r="T115" i="21"/>
  <c r="R115" i="21"/>
  <c r="P115" i="21"/>
  <c r="BK115" i="21"/>
  <c r="J115" i="21"/>
  <c r="BE115" i="21"/>
  <c r="BI112" i="21"/>
  <c r="BH112" i="21"/>
  <c r="BG112" i="21"/>
  <c r="BF112" i="21"/>
  <c r="T112" i="21"/>
  <c r="R112" i="21"/>
  <c r="P112" i="21"/>
  <c r="BK112" i="21"/>
  <c r="J112" i="21"/>
  <c r="BE112" i="21" s="1"/>
  <c r="BI110" i="21"/>
  <c r="BH110" i="21"/>
  <c r="BG110" i="21"/>
  <c r="BF110" i="21"/>
  <c r="T110" i="21"/>
  <c r="R110" i="21"/>
  <c r="P110" i="21"/>
  <c r="BK110" i="21"/>
  <c r="J110" i="21"/>
  <c r="BE110" i="21"/>
  <c r="BI107" i="21"/>
  <c r="BH107" i="21"/>
  <c r="BG107" i="21"/>
  <c r="BF107" i="21"/>
  <c r="T107" i="21"/>
  <c r="R107" i="21"/>
  <c r="P107" i="21"/>
  <c r="BK107" i="21"/>
  <c r="J107" i="21"/>
  <c r="BE107" i="21" s="1"/>
  <c r="BI105" i="21"/>
  <c r="BH105" i="21"/>
  <c r="BG105" i="21"/>
  <c r="BF105" i="21"/>
  <c r="T105" i="21"/>
  <c r="T104" i="21"/>
  <c r="R105" i="21"/>
  <c r="R104" i="21" s="1"/>
  <c r="P105" i="21"/>
  <c r="P104" i="21"/>
  <c r="BK105" i="21"/>
  <c r="J105" i="21"/>
  <c r="BE105" i="21" s="1"/>
  <c r="BI101" i="21"/>
  <c r="BH101" i="21"/>
  <c r="BG101" i="21"/>
  <c r="BF101" i="21"/>
  <c r="T101" i="21"/>
  <c r="R101" i="21"/>
  <c r="P101" i="21"/>
  <c r="BK101" i="21"/>
  <c r="J101" i="21"/>
  <c r="BE101" i="21"/>
  <c r="BI98" i="21"/>
  <c r="BH98" i="21"/>
  <c r="BG98" i="21"/>
  <c r="BF98" i="21"/>
  <c r="T98" i="21"/>
  <c r="R98" i="21"/>
  <c r="P98" i="21"/>
  <c r="BK98" i="21"/>
  <c r="J98" i="21"/>
  <c r="BE98" i="21" s="1"/>
  <c r="BI95" i="21"/>
  <c r="BH95" i="21"/>
  <c r="BG95" i="21"/>
  <c r="BF95" i="21"/>
  <c r="T95" i="21"/>
  <c r="R95" i="21"/>
  <c r="P95" i="21"/>
  <c r="BK95" i="21"/>
  <c r="J95" i="21"/>
  <c r="BE95" i="21"/>
  <c r="BI91" i="21"/>
  <c r="BH91" i="21"/>
  <c r="BG91" i="21"/>
  <c r="BF91" i="21"/>
  <c r="T91" i="21"/>
  <c r="R91" i="21"/>
  <c r="P91" i="21"/>
  <c r="BK91" i="21"/>
  <c r="BK87" i="21" s="1"/>
  <c r="J91" i="21"/>
  <c r="BE91" i="21" s="1"/>
  <c r="BI88" i="21"/>
  <c r="F36" i="21"/>
  <c r="BD74" i="1" s="1"/>
  <c r="BH88" i="21"/>
  <c r="BG88" i="21"/>
  <c r="F34" i="21" s="1"/>
  <c r="BB74" i="1" s="1"/>
  <c r="BF88" i="21"/>
  <c r="T88" i="21"/>
  <c r="T87" i="21" s="1"/>
  <c r="R88" i="21"/>
  <c r="R87" i="21" s="1"/>
  <c r="R86" i="21" s="1"/>
  <c r="R85" i="21" s="1"/>
  <c r="P88" i="21"/>
  <c r="P87" i="21" s="1"/>
  <c r="P86" i="21" s="1"/>
  <c r="P85" i="21"/>
  <c r="AU74" i="1" s="1"/>
  <c r="BK88" i="21"/>
  <c r="J87" i="21"/>
  <c r="J62" i="21" s="1"/>
  <c r="J88" i="21"/>
  <c r="BE88" i="21" s="1"/>
  <c r="F32" i="21"/>
  <c r="AZ74" i="1" s="1"/>
  <c r="J81" i="21"/>
  <c r="F81" i="21"/>
  <c r="F79" i="21"/>
  <c r="E77" i="21"/>
  <c r="J55" i="21"/>
  <c r="F55" i="21"/>
  <c r="F53" i="21"/>
  <c r="E51" i="21"/>
  <c r="J20" i="21"/>
  <c r="E20" i="21"/>
  <c r="F82" i="21"/>
  <c r="F56" i="21"/>
  <c r="J19" i="21"/>
  <c r="J14" i="21"/>
  <c r="J79" i="21"/>
  <c r="J53" i="21"/>
  <c r="E7" i="21"/>
  <c r="E47" i="21" s="1"/>
  <c r="AY73" i="1"/>
  <c r="AX73" i="1"/>
  <c r="BI111" i="20"/>
  <c r="BH111" i="20"/>
  <c r="BG111" i="20"/>
  <c r="BF111" i="20"/>
  <c r="T111" i="20"/>
  <c r="T110" i="20"/>
  <c r="R111" i="20"/>
  <c r="R110" i="20" s="1"/>
  <c r="P111" i="20"/>
  <c r="P110" i="20"/>
  <c r="BK111" i="20"/>
  <c r="BK110" i="20" s="1"/>
  <c r="J110" i="20" s="1"/>
  <c r="J68" i="20" s="1"/>
  <c r="J111" i="20"/>
  <c r="BE111" i="20"/>
  <c r="BI108" i="20"/>
  <c r="BH108" i="20"/>
  <c r="BG108" i="20"/>
  <c r="BF108" i="20"/>
  <c r="T108" i="20"/>
  <c r="T107" i="20"/>
  <c r="R108" i="20"/>
  <c r="R107" i="20" s="1"/>
  <c r="P108" i="20"/>
  <c r="P107" i="20"/>
  <c r="BK108" i="20"/>
  <c r="BK107" i="20" s="1"/>
  <c r="J107" i="20" s="1"/>
  <c r="J67" i="20" s="1"/>
  <c r="J108" i="20"/>
  <c r="BE108" i="20"/>
  <c r="BI105" i="20"/>
  <c r="BH105" i="20"/>
  <c r="BG105" i="20"/>
  <c r="BF105" i="20"/>
  <c r="T105" i="20"/>
  <c r="T104" i="20"/>
  <c r="R105" i="20"/>
  <c r="R104" i="20" s="1"/>
  <c r="P105" i="20"/>
  <c r="P104" i="20"/>
  <c r="BK105" i="20"/>
  <c r="BK104" i="20" s="1"/>
  <c r="J104" i="20" s="1"/>
  <c r="J66" i="20" s="1"/>
  <c r="J105" i="20"/>
  <c r="BE105" i="20"/>
  <c r="BI102" i="20"/>
  <c r="BH102" i="20"/>
  <c r="BG102" i="20"/>
  <c r="BF102" i="20"/>
  <c r="T102" i="20"/>
  <c r="T101" i="20"/>
  <c r="R102" i="20"/>
  <c r="R101" i="20" s="1"/>
  <c r="P102" i="20"/>
  <c r="P101" i="20"/>
  <c r="BK102" i="20"/>
  <c r="BK101" i="20" s="1"/>
  <c r="J101" i="20" s="1"/>
  <c r="J65" i="20" s="1"/>
  <c r="J102" i="20"/>
  <c r="BE102" i="20"/>
  <c r="BI99" i="20"/>
  <c r="BH99" i="20"/>
  <c r="BG99" i="20"/>
  <c r="BF99" i="20"/>
  <c r="T99" i="20"/>
  <c r="T98" i="20"/>
  <c r="R99" i="20"/>
  <c r="R98" i="20" s="1"/>
  <c r="P99" i="20"/>
  <c r="P98" i="20"/>
  <c r="BK99" i="20"/>
  <c r="BK98" i="20" s="1"/>
  <c r="J98" i="20" s="1"/>
  <c r="J64" i="20" s="1"/>
  <c r="J99" i="20"/>
  <c r="BE99" i="20"/>
  <c r="BI96" i="20"/>
  <c r="BH96" i="20"/>
  <c r="BG96" i="20"/>
  <c r="BF96" i="20"/>
  <c r="T96" i="20"/>
  <c r="T95" i="20"/>
  <c r="R96" i="20"/>
  <c r="R95" i="20" s="1"/>
  <c r="P96" i="20"/>
  <c r="P95" i="20"/>
  <c r="BK96" i="20"/>
  <c r="BK95" i="20" s="1"/>
  <c r="J95" i="20" s="1"/>
  <c r="J63" i="20" s="1"/>
  <c r="J96" i="20"/>
  <c r="BE96" i="20"/>
  <c r="BI93" i="20"/>
  <c r="F36" i="20"/>
  <c r="BD73" i="1"/>
  <c r="BH93" i="20"/>
  <c r="F35" i="20" s="1"/>
  <c r="BC73" i="1" s="1"/>
  <c r="BG93" i="20"/>
  <c r="F34" i="20" s="1"/>
  <c r="BB73" i="1" s="1"/>
  <c r="BF93" i="20"/>
  <c r="F33" i="20" s="1"/>
  <c r="BA73" i="1" s="1"/>
  <c r="J33" i="20"/>
  <c r="AW73" i="1" s="1"/>
  <c r="T93" i="20"/>
  <c r="T92" i="20" s="1"/>
  <c r="T91" i="20" s="1"/>
  <c r="T90" i="20" s="1"/>
  <c r="R93" i="20"/>
  <c r="R92" i="20" s="1"/>
  <c r="R91" i="20" s="1"/>
  <c r="R90" i="20" s="1"/>
  <c r="P93" i="20"/>
  <c r="P92" i="20" s="1"/>
  <c r="P91" i="20" s="1"/>
  <c r="P90" i="20" s="1"/>
  <c r="AU73" i="1"/>
  <c r="BK93" i="20"/>
  <c r="BK92" i="20" s="1"/>
  <c r="J93" i="20"/>
  <c r="BE93" i="20"/>
  <c r="J86" i="20"/>
  <c r="F86" i="20"/>
  <c r="F84" i="20"/>
  <c r="E82" i="20"/>
  <c r="J55" i="20"/>
  <c r="F55" i="20"/>
  <c r="F53" i="20"/>
  <c r="E51" i="20"/>
  <c r="J20" i="20"/>
  <c r="E20" i="20"/>
  <c r="J19" i="20"/>
  <c r="J14" i="20"/>
  <c r="J84" i="20" s="1"/>
  <c r="E7" i="20"/>
  <c r="E47" i="20" s="1"/>
  <c r="E78" i="20"/>
  <c r="AY71" i="1"/>
  <c r="AX71" i="1"/>
  <c r="BI119" i="19"/>
  <c r="BH119" i="19"/>
  <c r="BG119" i="19"/>
  <c r="BF119" i="19"/>
  <c r="T119" i="19"/>
  <c r="R119" i="19"/>
  <c r="P119" i="19"/>
  <c r="BK119" i="19"/>
  <c r="J119" i="19"/>
  <c r="BE119" i="19" s="1"/>
  <c r="BI117" i="19"/>
  <c r="BH117" i="19"/>
  <c r="BG117" i="19"/>
  <c r="BF117" i="19"/>
  <c r="T117" i="19"/>
  <c r="R117" i="19"/>
  <c r="P117" i="19"/>
  <c r="BK117" i="19"/>
  <c r="J117" i="19"/>
  <c r="BE117" i="19" s="1"/>
  <c r="BI115" i="19"/>
  <c r="BH115" i="19"/>
  <c r="BG115" i="19"/>
  <c r="BF115" i="19"/>
  <c r="T115" i="19"/>
  <c r="R115" i="19"/>
  <c r="P115" i="19"/>
  <c r="BK115" i="19"/>
  <c r="J115" i="19"/>
  <c r="BE115" i="19" s="1"/>
  <c r="BI113" i="19"/>
  <c r="BH113" i="19"/>
  <c r="BG113" i="19"/>
  <c r="BF113" i="19"/>
  <c r="T113" i="19"/>
  <c r="R113" i="19"/>
  <c r="P113" i="19"/>
  <c r="BK113" i="19"/>
  <c r="J113" i="19"/>
  <c r="BE113" i="19"/>
  <c r="BI111" i="19"/>
  <c r="BH111" i="19"/>
  <c r="BG111" i="19"/>
  <c r="BF111" i="19"/>
  <c r="T111" i="19"/>
  <c r="T108" i="19" s="1"/>
  <c r="R111" i="19"/>
  <c r="P111" i="19"/>
  <c r="BK111" i="19"/>
  <c r="J111" i="19"/>
  <c r="BE111" i="19" s="1"/>
  <c r="BI109" i="19"/>
  <c r="BH109" i="19"/>
  <c r="BG109" i="19"/>
  <c r="BF109" i="19"/>
  <c r="T109" i="19"/>
  <c r="R109" i="19"/>
  <c r="P109" i="19"/>
  <c r="P108" i="19" s="1"/>
  <c r="BK109" i="19"/>
  <c r="J109" i="19"/>
  <c r="BE109" i="19" s="1"/>
  <c r="BI106" i="19"/>
  <c r="BH106" i="19"/>
  <c r="BG106" i="19"/>
  <c r="BF106" i="19"/>
  <c r="T106" i="19"/>
  <c r="R106" i="19"/>
  <c r="R91" i="19" s="1"/>
  <c r="P106" i="19"/>
  <c r="BK106" i="19"/>
  <c r="J106" i="19"/>
  <c r="BE106" i="19"/>
  <c r="BI104" i="19"/>
  <c r="BH104" i="19"/>
  <c r="BG104" i="19"/>
  <c r="BF104" i="19"/>
  <c r="T104" i="19"/>
  <c r="R104" i="19"/>
  <c r="P104" i="19"/>
  <c r="BK104" i="19"/>
  <c r="BK91" i="19" s="1"/>
  <c r="J91" i="19" s="1"/>
  <c r="J63" i="19" s="1"/>
  <c r="J104" i="19"/>
  <c r="BE104" i="19" s="1"/>
  <c r="BI102" i="19"/>
  <c r="BH102" i="19"/>
  <c r="BG102" i="19"/>
  <c r="BF102" i="19"/>
  <c r="T102" i="19"/>
  <c r="R102" i="19"/>
  <c r="P102" i="19"/>
  <c r="BK102" i="19"/>
  <c r="J102" i="19"/>
  <c r="BE102" i="19"/>
  <c r="BI100" i="19"/>
  <c r="BH100" i="19"/>
  <c r="BG100" i="19"/>
  <c r="BF100" i="19"/>
  <c r="T100" i="19"/>
  <c r="R100" i="19"/>
  <c r="P100" i="19"/>
  <c r="BK100" i="19"/>
  <c r="J100" i="19"/>
  <c r="BE100" i="19" s="1"/>
  <c r="BI98" i="19"/>
  <c r="BH98" i="19"/>
  <c r="BG98" i="19"/>
  <c r="BF98" i="19"/>
  <c r="T98" i="19"/>
  <c r="R98" i="19"/>
  <c r="P98" i="19"/>
  <c r="BK98" i="19"/>
  <c r="J98" i="19"/>
  <c r="BE98" i="19" s="1"/>
  <c r="BI96" i="19"/>
  <c r="BH96" i="19"/>
  <c r="BG96" i="19"/>
  <c r="BF96" i="19"/>
  <c r="T96" i="19"/>
  <c r="R96" i="19"/>
  <c r="P96" i="19"/>
  <c r="BK96" i="19"/>
  <c r="J96" i="19"/>
  <c r="BE96" i="19" s="1"/>
  <c r="BI94" i="19"/>
  <c r="BH94" i="19"/>
  <c r="F35" i="19" s="1"/>
  <c r="BC71" i="1" s="1"/>
  <c r="BG94" i="19"/>
  <c r="BF94" i="19"/>
  <c r="T94" i="19"/>
  <c r="R94" i="19"/>
  <c r="P94" i="19"/>
  <c r="BK94" i="19"/>
  <c r="J94" i="19"/>
  <c r="BE94" i="19" s="1"/>
  <c r="BI92" i="19"/>
  <c r="BH92" i="19"/>
  <c r="BG92" i="19"/>
  <c r="BF92" i="19"/>
  <c r="T92" i="19"/>
  <c r="R92" i="19"/>
  <c r="P92" i="19"/>
  <c r="BK92" i="19"/>
  <c r="J92" i="19"/>
  <c r="BE92" i="19"/>
  <c r="BI89" i="19"/>
  <c r="F36" i="19" s="1"/>
  <c r="BD71" i="1" s="1"/>
  <c r="BH89" i="19"/>
  <c r="BG89" i="19"/>
  <c r="BF89" i="19"/>
  <c r="J33" i="19"/>
  <c r="AW71" i="1" s="1"/>
  <c r="T89" i="19"/>
  <c r="T88" i="19"/>
  <c r="R89" i="19"/>
  <c r="R88" i="19"/>
  <c r="P89" i="19"/>
  <c r="P88" i="19" s="1"/>
  <c r="BK89" i="19"/>
  <c r="BK88" i="19" s="1"/>
  <c r="J89" i="19"/>
  <c r="BE89" i="19"/>
  <c r="J82" i="19"/>
  <c r="F82" i="19"/>
  <c r="F80" i="19"/>
  <c r="E78" i="19"/>
  <c r="J55" i="19"/>
  <c r="F55" i="19"/>
  <c r="F53" i="19"/>
  <c r="E51" i="19"/>
  <c r="J20" i="19"/>
  <c r="E20" i="19"/>
  <c r="F56" i="19" s="1"/>
  <c r="J19" i="19"/>
  <c r="J14" i="19"/>
  <c r="E7" i="19"/>
  <c r="E74" i="19"/>
  <c r="E47" i="19"/>
  <c r="AY70" i="1"/>
  <c r="AX70" i="1"/>
  <c r="BI109" i="18"/>
  <c r="BH109" i="18"/>
  <c r="BG109" i="18"/>
  <c r="BF109" i="18"/>
  <c r="T109" i="18"/>
  <c r="T108" i="18"/>
  <c r="T107" i="18" s="1"/>
  <c r="R109" i="18"/>
  <c r="R108" i="18" s="1"/>
  <c r="R107" i="18" s="1"/>
  <c r="P109" i="18"/>
  <c r="P108" i="18"/>
  <c r="P107" i="18" s="1"/>
  <c r="BK109" i="18"/>
  <c r="BK108" i="18" s="1"/>
  <c r="J108" i="18"/>
  <c r="J66" i="18" s="1"/>
  <c r="BK107" i="18"/>
  <c r="J107" i="18" s="1"/>
  <c r="J65" i="18" s="1"/>
  <c r="J109" i="18"/>
  <c r="BE109" i="18"/>
  <c r="BI105" i="18"/>
  <c r="BH105" i="18"/>
  <c r="BG105" i="18"/>
  <c r="BF105" i="18"/>
  <c r="T105" i="18"/>
  <c r="T104" i="18"/>
  <c r="R105" i="18"/>
  <c r="R104" i="18" s="1"/>
  <c r="P105" i="18"/>
  <c r="P104" i="18"/>
  <c r="BK105" i="18"/>
  <c r="BK104" i="18" s="1"/>
  <c r="J104" i="18" s="1"/>
  <c r="J64" i="18" s="1"/>
  <c r="J105" i="18"/>
  <c r="BE105" i="18"/>
  <c r="BI102" i="18"/>
  <c r="BH102" i="18"/>
  <c r="BG102" i="18"/>
  <c r="F34" i="18" s="1"/>
  <c r="BB70" i="1" s="1"/>
  <c r="BF102" i="18"/>
  <c r="T102" i="18"/>
  <c r="T101" i="18"/>
  <c r="R102" i="18"/>
  <c r="R101" i="18" s="1"/>
  <c r="P102" i="18"/>
  <c r="P101" i="18"/>
  <c r="BK102" i="18"/>
  <c r="BK101" i="18" s="1"/>
  <c r="J101" i="18" s="1"/>
  <c r="J102" i="18"/>
  <c r="BE102" i="18"/>
  <c r="J63" i="18"/>
  <c r="BI99" i="18"/>
  <c r="BH99" i="18"/>
  <c r="BG99" i="18"/>
  <c r="BF99" i="18"/>
  <c r="T99" i="18"/>
  <c r="R99" i="18"/>
  <c r="P99" i="18"/>
  <c r="BK99" i="18"/>
  <c r="J99" i="18"/>
  <c r="BE99" i="18"/>
  <c r="BI97" i="18"/>
  <c r="BH97" i="18"/>
  <c r="BG97" i="18"/>
  <c r="BF97" i="18"/>
  <c r="T97" i="18"/>
  <c r="R97" i="18"/>
  <c r="P97" i="18"/>
  <c r="BK97" i="18"/>
  <c r="J97" i="18"/>
  <c r="BE97" i="18"/>
  <c r="BI95" i="18"/>
  <c r="BH95" i="18"/>
  <c r="BG95" i="18"/>
  <c r="BF95" i="18"/>
  <c r="T95" i="18"/>
  <c r="R95" i="18"/>
  <c r="P95" i="18"/>
  <c r="BK95" i="18"/>
  <c r="J95" i="18"/>
  <c r="BE95" i="18"/>
  <c r="BI93" i="18"/>
  <c r="F36" i="18" s="1"/>
  <c r="BD70" i="1" s="1"/>
  <c r="BH93" i="18"/>
  <c r="BG93" i="18"/>
  <c r="BF93" i="18"/>
  <c r="T93" i="18"/>
  <c r="R93" i="18"/>
  <c r="P93" i="18"/>
  <c r="BK93" i="18"/>
  <c r="J93" i="18"/>
  <c r="BE93" i="18"/>
  <c r="BI91" i="18"/>
  <c r="BH91" i="18"/>
  <c r="BG91" i="18"/>
  <c r="BF91" i="18"/>
  <c r="T91" i="18"/>
  <c r="T90" i="18" s="1"/>
  <c r="T89" i="18" s="1"/>
  <c r="R91" i="18"/>
  <c r="R90" i="18"/>
  <c r="R89" i="18" s="1"/>
  <c r="R88" i="18" s="1"/>
  <c r="P91" i="18"/>
  <c r="P90" i="18"/>
  <c r="BK91" i="18"/>
  <c r="J91" i="18"/>
  <c r="BE91" i="18" s="1"/>
  <c r="F32" i="18"/>
  <c r="AZ70" i="1" s="1"/>
  <c r="J84" i="18"/>
  <c r="F84" i="18"/>
  <c r="F82" i="18"/>
  <c r="E80" i="18"/>
  <c r="J55" i="18"/>
  <c r="F55" i="18"/>
  <c r="F53" i="18"/>
  <c r="E51" i="18"/>
  <c r="J20" i="18"/>
  <c r="E20" i="18"/>
  <c r="F85" i="18" s="1"/>
  <c r="J19" i="18"/>
  <c r="J14" i="18"/>
  <c r="E7" i="18"/>
  <c r="E47" i="18" s="1"/>
  <c r="E76" i="18"/>
  <c r="AY69" i="1"/>
  <c r="AX69" i="1"/>
  <c r="BI200" i="17"/>
  <c r="BH200" i="17"/>
  <c r="BG200" i="17"/>
  <c r="BF200" i="17"/>
  <c r="T200" i="17"/>
  <c r="R200" i="17"/>
  <c r="P200" i="17"/>
  <c r="BK200" i="17"/>
  <c r="J200" i="17"/>
  <c r="BE200" i="17" s="1"/>
  <c r="BI198" i="17"/>
  <c r="BH198" i="17"/>
  <c r="F35" i="17" s="1"/>
  <c r="BC69" i="1" s="1"/>
  <c r="BG198" i="17"/>
  <c r="BF198" i="17"/>
  <c r="T198" i="17"/>
  <c r="R198" i="17"/>
  <c r="R195" i="17" s="1"/>
  <c r="P198" i="17"/>
  <c r="BK198" i="17"/>
  <c r="J198" i="17"/>
  <c r="BE198" i="17"/>
  <c r="BI196" i="17"/>
  <c r="BH196" i="17"/>
  <c r="BG196" i="17"/>
  <c r="BF196" i="17"/>
  <c r="T196" i="17"/>
  <c r="T195" i="17" s="1"/>
  <c r="R196" i="17"/>
  <c r="P196" i="17"/>
  <c r="BK196" i="17"/>
  <c r="BK195" i="17" s="1"/>
  <c r="J195" i="17" s="1"/>
  <c r="J73" i="17" s="1"/>
  <c r="J196" i="17"/>
  <c r="BE196" i="17"/>
  <c r="BI193" i="17"/>
  <c r="BH193" i="17"/>
  <c r="BG193" i="17"/>
  <c r="BF193" i="17"/>
  <c r="T193" i="17"/>
  <c r="R193" i="17"/>
  <c r="P193" i="17"/>
  <c r="BK193" i="17"/>
  <c r="J193" i="17"/>
  <c r="BE193" i="17" s="1"/>
  <c r="BI191" i="17"/>
  <c r="BH191" i="17"/>
  <c r="BG191" i="17"/>
  <c r="BF191" i="17"/>
  <c r="T191" i="17"/>
  <c r="R191" i="17"/>
  <c r="P191" i="17"/>
  <c r="BK191" i="17"/>
  <c r="J191" i="17"/>
  <c r="BE191" i="17" s="1"/>
  <c r="BI188" i="17"/>
  <c r="BH188" i="17"/>
  <c r="BG188" i="17"/>
  <c r="BF188" i="17"/>
  <c r="T188" i="17"/>
  <c r="R188" i="17"/>
  <c r="R187" i="17"/>
  <c r="P188" i="17"/>
  <c r="P187" i="17" s="1"/>
  <c r="BK188" i="17"/>
  <c r="BK187" i="17"/>
  <c r="J187" i="17"/>
  <c r="J72" i="17" s="1"/>
  <c r="J188" i="17"/>
  <c r="BE188" i="17"/>
  <c r="BI185" i="17"/>
  <c r="BH185" i="17"/>
  <c r="BG185" i="17"/>
  <c r="BF185" i="17"/>
  <c r="T185" i="17"/>
  <c r="R185" i="17"/>
  <c r="P185" i="17"/>
  <c r="BK185" i="17"/>
  <c r="J185" i="17"/>
  <c r="BE185" i="17" s="1"/>
  <c r="BI183" i="17"/>
  <c r="BH183" i="17"/>
  <c r="BG183" i="17"/>
  <c r="BF183" i="17"/>
  <c r="T183" i="17"/>
  <c r="R183" i="17"/>
  <c r="P183" i="17"/>
  <c r="BK183" i="17"/>
  <c r="J183" i="17"/>
  <c r="BE183" i="17" s="1"/>
  <c r="BI180" i="17"/>
  <c r="BH180" i="17"/>
  <c r="BG180" i="17"/>
  <c r="BF180" i="17"/>
  <c r="T180" i="17"/>
  <c r="R180" i="17"/>
  <c r="P180" i="17"/>
  <c r="BK180" i="17"/>
  <c r="J180" i="17"/>
  <c r="BE180" i="17" s="1"/>
  <c r="BI177" i="17"/>
  <c r="BH177" i="17"/>
  <c r="BG177" i="17"/>
  <c r="BF177" i="17"/>
  <c r="T177" i="17"/>
  <c r="T176" i="17" s="1"/>
  <c r="R177" i="17"/>
  <c r="R176" i="17" s="1"/>
  <c r="P177" i="17"/>
  <c r="P176" i="17"/>
  <c r="BK177" i="17"/>
  <c r="BK176" i="17" s="1"/>
  <c r="J176" i="17" s="1"/>
  <c r="J71" i="17" s="1"/>
  <c r="J177" i="17"/>
  <c r="BE177" i="17"/>
  <c r="BI174" i="17"/>
  <c r="BH174" i="17"/>
  <c r="BG174" i="17"/>
  <c r="BF174" i="17"/>
  <c r="T174" i="17"/>
  <c r="R174" i="17"/>
  <c r="P174" i="17"/>
  <c r="BK174" i="17"/>
  <c r="J174" i="17"/>
  <c r="BE174" i="17" s="1"/>
  <c r="BI172" i="17"/>
  <c r="BH172" i="17"/>
  <c r="BG172" i="17"/>
  <c r="BF172" i="17"/>
  <c r="T172" i="17"/>
  <c r="R172" i="17"/>
  <c r="P172" i="17"/>
  <c r="BK172" i="17"/>
  <c r="J172" i="17"/>
  <c r="BE172" i="17" s="1"/>
  <c r="BI169" i="17"/>
  <c r="BH169" i="17"/>
  <c r="BG169" i="17"/>
  <c r="BF169" i="17"/>
  <c r="T169" i="17"/>
  <c r="T168" i="17" s="1"/>
  <c r="R169" i="17"/>
  <c r="R168" i="17"/>
  <c r="R167" i="17" s="1"/>
  <c r="P169" i="17"/>
  <c r="BK169" i="17"/>
  <c r="BK168" i="17" s="1"/>
  <c r="J169" i="17"/>
  <c r="BE169" i="17" s="1"/>
  <c r="BI165" i="17"/>
  <c r="BH165" i="17"/>
  <c r="BG165" i="17"/>
  <c r="BF165" i="17"/>
  <c r="T165" i="17"/>
  <c r="T164" i="17" s="1"/>
  <c r="R165" i="17"/>
  <c r="R164" i="17" s="1"/>
  <c r="P165" i="17"/>
  <c r="P164" i="17" s="1"/>
  <c r="BK165" i="17"/>
  <c r="BK164" i="17"/>
  <c r="J164" i="17" s="1"/>
  <c r="J68" i="17" s="1"/>
  <c r="J165" i="17"/>
  <c r="BE165" i="17"/>
  <c r="BI161" i="17"/>
  <c r="BH161" i="17"/>
  <c r="BG161" i="17"/>
  <c r="BF161" i="17"/>
  <c r="T161" i="17"/>
  <c r="R161" i="17"/>
  <c r="P161" i="17"/>
  <c r="BK161" i="17"/>
  <c r="J161" i="17"/>
  <c r="BE161" i="17" s="1"/>
  <c r="BI159" i="17"/>
  <c r="BH159" i="17"/>
  <c r="BG159" i="17"/>
  <c r="BF159" i="17"/>
  <c r="T159" i="17"/>
  <c r="R159" i="17"/>
  <c r="P159" i="17"/>
  <c r="BK159" i="17"/>
  <c r="J159" i="17"/>
  <c r="BE159" i="17"/>
  <c r="BI157" i="17"/>
  <c r="BH157" i="17"/>
  <c r="BG157" i="17"/>
  <c r="BF157" i="17"/>
  <c r="T157" i="17"/>
  <c r="R157" i="17"/>
  <c r="P157" i="17"/>
  <c r="BK157" i="17"/>
  <c r="J157" i="17"/>
  <c r="BE157" i="17" s="1"/>
  <c r="BI155" i="17"/>
  <c r="BH155" i="17"/>
  <c r="BG155" i="17"/>
  <c r="BF155" i="17"/>
  <c r="T155" i="17"/>
  <c r="R155" i="17"/>
  <c r="P155" i="17"/>
  <c r="BK155" i="17"/>
  <c r="J155" i="17"/>
  <c r="BE155" i="17" s="1"/>
  <c r="BI153" i="17"/>
  <c r="BH153" i="17"/>
  <c r="BG153" i="17"/>
  <c r="BF153" i="17"/>
  <c r="T153" i="17"/>
  <c r="R153" i="17"/>
  <c r="P153" i="17"/>
  <c r="BK153" i="17"/>
  <c r="J153" i="17"/>
  <c r="BE153" i="17" s="1"/>
  <c r="BI151" i="17"/>
  <c r="BH151" i="17"/>
  <c r="BG151" i="17"/>
  <c r="BF151" i="17"/>
  <c r="T151" i="17"/>
  <c r="T150" i="17" s="1"/>
  <c r="R151" i="17"/>
  <c r="P151" i="17"/>
  <c r="P150" i="17"/>
  <c r="BK151" i="17"/>
  <c r="J151" i="17"/>
  <c r="BE151" i="17"/>
  <c r="BI148" i="17"/>
  <c r="BH148" i="17"/>
  <c r="BG148" i="17"/>
  <c r="BF148" i="17"/>
  <c r="T148" i="17"/>
  <c r="R148" i="17"/>
  <c r="P148" i="17"/>
  <c r="BK148" i="17"/>
  <c r="J148" i="17"/>
  <c r="BE148" i="17" s="1"/>
  <c r="BI145" i="17"/>
  <c r="BH145" i="17"/>
  <c r="BG145" i="17"/>
  <c r="BF145" i="17"/>
  <c r="T145" i="17"/>
  <c r="R145" i="17"/>
  <c r="P145" i="17"/>
  <c r="BK145" i="17"/>
  <c r="J145" i="17"/>
  <c r="BE145" i="17" s="1"/>
  <c r="BI142" i="17"/>
  <c r="BH142" i="17"/>
  <c r="BG142" i="17"/>
  <c r="BF142" i="17"/>
  <c r="T142" i="17"/>
  <c r="R142" i="17"/>
  <c r="P142" i="17"/>
  <c r="BK142" i="17"/>
  <c r="J142" i="17"/>
  <c r="BE142" i="17" s="1"/>
  <c r="BI139" i="17"/>
  <c r="BH139" i="17"/>
  <c r="BG139" i="17"/>
  <c r="BF139" i="17"/>
  <c r="T139" i="17"/>
  <c r="R139" i="17"/>
  <c r="R138" i="17"/>
  <c r="P139" i="17"/>
  <c r="P138" i="17" s="1"/>
  <c r="BK139" i="17"/>
  <c r="BK138" i="17"/>
  <c r="J138" i="17"/>
  <c r="J66" i="17" s="1"/>
  <c r="J139" i="17"/>
  <c r="BE139" i="17"/>
  <c r="BI136" i="17"/>
  <c r="BH136" i="17"/>
  <c r="BG136" i="17"/>
  <c r="BF136" i="17"/>
  <c r="T136" i="17"/>
  <c r="R136" i="17"/>
  <c r="P136" i="17"/>
  <c r="BK136" i="17"/>
  <c r="J136" i="17"/>
  <c r="BE136" i="17" s="1"/>
  <c r="J32" i="17" s="1"/>
  <c r="AV69" i="1" s="1"/>
  <c r="BI133" i="17"/>
  <c r="BH133" i="17"/>
  <c r="BG133" i="17"/>
  <c r="BF133" i="17"/>
  <c r="T133" i="17"/>
  <c r="R133" i="17"/>
  <c r="P133" i="17"/>
  <c r="BK133" i="17"/>
  <c r="J133" i="17"/>
  <c r="BE133" i="17" s="1"/>
  <c r="BI131" i="17"/>
  <c r="BH131" i="17"/>
  <c r="BG131" i="17"/>
  <c r="BF131" i="17"/>
  <c r="T131" i="17"/>
  <c r="R131" i="17"/>
  <c r="P131" i="17"/>
  <c r="BK131" i="17"/>
  <c r="J131" i="17"/>
  <c r="BE131" i="17" s="1"/>
  <c r="BI128" i="17"/>
  <c r="BH128" i="17"/>
  <c r="BG128" i="17"/>
  <c r="BF128" i="17"/>
  <c r="T128" i="17"/>
  <c r="R128" i="17"/>
  <c r="P128" i="17"/>
  <c r="BK128" i="17"/>
  <c r="J128" i="17"/>
  <c r="BE128" i="17" s="1"/>
  <c r="BI125" i="17"/>
  <c r="BH125" i="17"/>
  <c r="BG125" i="17"/>
  <c r="BF125" i="17"/>
  <c r="T125" i="17"/>
  <c r="R125" i="17"/>
  <c r="R124" i="17"/>
  <c r="P125" i="17"/>
  <c r="P124" i="17" s="1"/>
  <c r="BK125" i="17"/>
  <c r="BK124" i="17"/>
  <c r="J124" i="17"/>
  <c r="J65" i="17" s="1"/>
  <c r="J125" i="17"/>
  <c r="BE125" i="17"/>
  <c r="BI122" i="17"/>
  <c r="BH122" i="17"/>
  <c r="BG122" i="17"/>
  <c r="BF122" i="17"/>
  <c r="T122" i="17"/>
  <c r="R122" i="17"/>
  <c r="P122" i="17"/>
  <c r="BK122" i="17"/>
  <c r="J122" i="17"/>
  <c r="BE122" i="17" s="1"/>
  <c r="BI119" i="17"/>
  <c r="BH119" i="17"/>
  <c r="BG119" i="17"/>
  <c r="BF119" i="17"/>
  <c r="T119" i="17"/>
  <c r="R119" i="17"/>
  <c r="P119" i="17"/>
  <c r="BK119" i="17"/>
  <c r="J119" i="17"/>
  <c r="BE119" i="17" s="1"/>
  <c r="BI116" i="17"/>
  <c r="BH116" i="17"/>
  <c r="BG116" i="17"/>
  <c r="BF116" i="17"/>
  <c r="T116" i="17"/>
  <c r="R116" i="17"/>
  <c r="R115" i="17" s="1"/>
  <c r="P116" i="17"/>
  <c r="BK116" i="17"/>
  <c r="BK115" i="17"/>
  <c r="J115" i="17" s="1"/>
  <c r="J64" i="17" s="1"/>
  <c r="J116" i="17"/>
  <c r="BE116" i="17"/>
  <c r="BI113" i="17"/>
  <c r="BH113" i="17"/>
  <c r="BG113" i="17"/>
  <c r="BF113" i="17"/>
  <c r="T113" i="17"/>
  <c r="R113" i="17"/>
  <c r="P113" i="17"/>
  <c r="BK113" i="17"/>
  <c r="J113" i="17"/>
  <c r="BE113" i="17" s="1"/>
  <c r="BI110" i="17"/>
  <c r="BH110" i="17"/>
  <c r="BG110" i="17"/>
  <c r="BF110" i="17"/>
  <c r="T110" i="17"/>
  <c r="R110" i="17"/>
  <c r="P110" i="17"/>
  <c r="BK110" i="17"/>
  <c r="J110" i="17"/>
  <c r="BE110" i="17"/>
  <c r="BI107" i="17"/>
  <c r="BH107" i="17"/>
  <c r="BG107" i="17"/>
  <c r="BF107" i="17"/>
  <c r="T107" i="17"/>
  <c r="T106" i="17" s="1"/>
  <c r="R107" i="17"/>
  <c r="R106" i="17" s="1"/>
  <c r="P107" i="17"/>
  <c r="BK107" i="17"/>
  <c r="BK106" i="17" s="1"/>
  <c r="J106" i="17" s="1"/>
  <c r="J63" i="17" s="1"/>
  <c r="J107" i="17"/>
  <c r="BE107" i="17"/>
  <c r="BI103" i="17"/>
  <c r="BH103" i="17"/>
  <c r="BG103" i="17"/>
  <c r="BF103" i="17"/>
  <c r="T103" i="17"/>
  <c r="R103" i="17"/>
  <c r="P103" i="17"/>
  <c r="P97" i="17" s="1"/>
  <c r="BK103" i="17"/>
  <c r="J103" i="17"/>
  <c r="BE103" i="17" s="1"/>
  <c r="BI101" i="17"/>
  <c r="BH101" i="17"/>
  <c r="BG101" i="17"/>
  <c r="BF101" i="17"/>
  <c r="T101" i="17"/>
  <c r="R101" i="17"/>
  <c r="P101" i="17"/>
  <c r="BK101" i="17"/>
  <c r="J101" i="17"/>
  <c r="BE101" i="17"/>
  <c r="BI98" i="17"/>
  <c r="BH98" i="17"/>
  <c r="BG98" i="17"/>
  <c r="BF98" i="17"/>
  <c r="T98" i="17"/>
  <c r="T97" i="17" s="1"/>
  <c r="R98" i="17"/>
  <c r="R97" i="17"/>
  <c r="P98" i="17"/>
  <c r="BK98" i="17"/>
  <c r="BK97" i="17"/>
  <c r="J97" i="17" s="1"/>
  <c r="J98" i="17"/>
  <c r="BE98" i="17"/>
  <c r="J62" i="17"/>
  <c r="J91" i="17"/>
  <c r="F91" i="17"/>
  <c r="F89" i="17"/>
  <c r="E87" i="17"/>
  <c r="J55" i="17"/>
  <c r="F55" i="17"/>
  <c r="F53" i="17"/>
  <c r="E51" i="17"/>
  <c r="J20" i="17"/>
  <c r="E20" i="17"/>
  <c r="F56" i="17" s="1"/>
  <c r="F92" i="17"/>
  <c r="J19" i="17"/>
  <c r="J14" i="17"/>
  <c r="J53" i="17" s="1"/>
  <c r="E7" i="17"/>
  <c r="E83" i="17"/>
  <c r="E47" i="17"/>
  <c r="AY68" i="1"/>
  <c r="AX68" i="1"/>
  <c r="BI140" i="16"/>
  <c r="BH140" i="16"/>
  <c r="BG140" i="16"/>
  <c r="BF140" i="16"/>
  <c r="T140" i="16"/>
  <c r="R140" i="16"/>
  <c r="P140" i="16"/>
  <c r="BK140" i="16"/>
  <c r="J140" i="16"/>
  <c r="BE140" i="16" s="1"/>
  <c r="BI138" i="16"/>
  <c r="BH138" i="16"/>
  <c r="BG138" i="16"/>
  <c r="BF138" i="16"/>
  <c r="T138" i="16"/>
  <c r="R138" i="16"/>
  <c r="P138" i="16"/>
  <c r="BK138" i="16"/>
  <c r="J138" i="16"/>
  <c r="BE138" i="16"/>
  <c r="BI136" i="16"/>
  <c r="BH136" i="16"/>
  <c r="BG136" i="16"/>
  <c r="BF136" i="16"/>
  <c r="T136" i="16"/>
  <c r="R136" i="16"/>
  <c r="P136" i="16"/>
  <c r="BK136" i="16"/>
  <c r="J136" i="16"/>
  <c r="BE136" i="16" s="1"/>
  <c r="BI134" i="16"/>
  <c r="BH134" i="16"/>
  <c r="BG134" i="16"/>
  <c r="BF134" i="16"/>
  <c r="T134" i="16"/>
  <c r="R134" i="16"/>
  <c r="P134" i="16"/>
  <c r="BK134" i="16"/>
  <c r="J134" i="16"/>
  <c r="BE134" i="16"/>
  <c r="BI132" i="16"/>
  <c r="BH132" i="16"/>
  <c r="BG132" i="16"/>
  <c r="BF132" i="16"/>
  <c r="T132" i="16"/>
  <c r="R132" i="16"/>
  <c r="P132" i="16"/>
  <c r="BK132" i="16"/>
  <c r="J132" i="16"/>
  <c r="BE132" i="16" s="1"/>
  <c r="BI130" i="16"/>
  <c r="BH130" i="16"/>
  <c r="BG130" i="16"/>
  <c r="BF130" i="16"/>
  <c r="T130" i="16"/>
  <c r="R130" i="16"/>
  <c r="P130" i="16"/>
  <c r="BK130" i="16"/>
  <c r="J130" i="16"/>
  <c r="BE130" i="16"/>
  <c r="BI127" i="16"/>
  <c r="BH127" i="16"/>
  <c r="BG127" i="16"/>
  <c r="BF127" i="16"/>
  <c r="T127" i="16"/>
  <c r="R127" i="16"/>
  <c r="P127" i="16"/>
  <c r="BK127" i="16"/>
  <c r="J127" i="16"/>
  <c r="BE127" i="16" s="1"/>
  <c r="BI124" i="16"/>
  <c r="BH124" i="16"/>
  <c r="BG124" i="16"/>
  <c r="BF124" i="16"/>
  <c r="T124" i="16"/>
  <c r="R124" i="16"/>
  <c r="P124" i="16"/>
  <c r="BK124" i="16"/>
  <c r="J124" i="16"/>
  <c r="BE124" i="16"/>
  <c r="BI121" i="16"/>
  <c r="BH121" i="16"/>
  <c r="BG121" i="16"/>
  <c r="BF121" i="16"/>
  <c r="T121" i="16"/>
  <c r="R121" i="16"/>
  <c r="P121" i="16"/>
  <c r="BK121" i="16"/>
  <c r="J121" i="16"/>
  <c r="BE121" i="16" s="1"/>
  <c r="BI118" i="16"/>
  <c r="BH118" i="16"/>
  <c r="BG118" i="16"/>
  <c r="BF118" i="16"/>
  <c r="T118" i="16"/>
  <c r="R118" i="16"/>
  <c r="P118" i="16"/>
  <c r="BK118" i="16"/>
  <c r="J118" i="16"/>
  <c r="BE118" i="16"/>
  <c r="BI116" i="16"/>
  <c r="BH116" i="16"/>
  <c r="BG116" i="16"/>
  <c r="BF116" i="16"/>
  <c r="T116" i="16"/>
  <c r="R116" i="16"/>
  <c r="P116" i="16"/>
  <c r="BK116" i="16"/>
  <c r="J116" i="16"/>
  <c r="BE116" i="16" s="1"/>
  <c r="BI113" i="16"/>
  <c r="BH113" i="16"/>
  <c r="BG113" i="16"/>
  <c r="BF113" i="16"/>
  <c r="T113" i="16"/>
  <c r="R113" i="16"/>
  <c r="P113" i="16"/>
  <c r="BK113" i="16"/>
  <c r="J113" i="16"/>
  <c r="BE113" i="16"/>
  <c r="BI111" i="16"/>
  <c r="BH111" i="16"/>
  <c r="BG111" i="16"/>
  <c r="BF111" i="16"/>
  <c r="T111" i="16"/>
  <c r="R111" i="16"/>
  <c r="P111" i="16"/>
  <c r="BK111" i="16"/>
  <c r="J111" i="16"/>
  <c r="BE111" i="16" s="1"/>
  <c r="BI109" i="16"/>
  <c r="BH109" i="16"/>
  <c r="BG109" i="16"/>
  <c r="BF109" i="16"/>
  <c r="T109" i="16"/>
  <c r="R109" i="16"/>
  <c r="P109" i="16"/>
  <c r="BK109" i="16"/>
  <c r="J109" i="16"/>
  <c r="BE109" i="16"/>
  <c r="BI105" i="16"/>
  <c r="BH105" i="16"/>
  <c r="BG105" i="16"/>
  <c r="BF105" i="16"/>
  <c r="T105" i="16"/>
  <c r="R105" i="16"/>
  <c r="P105" i="16"/>
  <c r="BK105" i="16"/>
  <c r="J105" i="16"/>
  <c r="BE105" i="16" s="1"/>
  <c r="BI103" i="16"/>
  <c r="BH103" i="16"/>
  <c r="BG103" i="16"/>
  <c r="F34" i="16" s="1"/>
  <c r="BB68" i="1" s="1"/>
  <c r="BF103" i="16"/>
  <c r="T103" i="16"/>
  <c r="R103" i="16"/>
  <c r="P103" i="16"/>
  <c r="BK103" i="16"/>
  <c r="J103" i="16"/>
  <c r="BE103" i="16"/>
  <c r="BI101" i="16"/>
  <c r="BH101" i="16"/>
  <c r="BG101" i="16"/>
  <c r="BF101" i="16"/>
  <c r="T101" i="16"/>
  <c r="R101" i="16"/>
  <c r="P101" i="16"/>
  <c r="BK101" i="16"/>
  <c r="J101" i="16"/>
  <c r="BE101" i="16" s="1"/>
  <c r="BI97" i="16"/>
  <c r="BH97" i="16"/>
  <c r="BG97" i="16"/>
  <c r="BF97" i="16"/>
  <c r="T97" i="16"/>
  <c r="R97" i="16"/>
  <c r="P97" i="16"/>
  <c r="P86" i="16" s="1"/>
  <c r="P85" i="16" s="1"/>
  <c r="P84" i="16" s="1"/>
  <c r="AU68" i="1" s="1"/>
  <c r="BK97" i="16"/>
  <c r="J97" i="16"/>
  <c r="BE97" i="16"/>
  <c r="BI95" i="16"/>
  <c r="BH95" i="16"/>
  <c r="BG95" i="16"/>
  <c r="BF95" i="16"/>
  <c r="T95" i="16"/>
  <c r="R95" i="16"/>
  <c r="P95" i="16"/>
  <c r="BK95" i="16"/>
  <c r="J95" i="16"/>
  <c r="BE95" i="16" s="1"/>
  <c r="BI92" i="16"/>
  <c r="BH92" i="16"/>
  <c r="BG92" i="16"/>
  <c r="BF92" i="16"/>
  <c r="T92" i="16"/>
  <c r="R92" i="16"/>
  <c r="P92" i="16"/>
  <c r="BK92" i="16"/>
  <c r="J92" i="16"/>
  <c r="BE92" i="16"/>
  <c r="BI90" i="16"/>
  <c r="BH90" i="16"/>
  <c r="BG90" i="16"/>
  <c r="BF90" i="16"/>
  <c r="T90" i="16"/>
  <c r="R90" i="16"/>
  <c r="P90" i="16"/>
  <c r="BK90" i="16"/>
  <c r="J90" i="16"/>
  <c r="BE90" i="16" s="1"/>
  <c r="BI87" i="16"/>
  <c r="BH87" i="16"/>
  <c r="F35" i="16" s="1"/>
  <c r="BC68" i="1" s="1"/>
  <c r="BG87" i="16"/>
  <c r="BF87" i="16"/>
  <c r="F33" i="16" s="1"/>
  <c r="BA68" i="1"/>
  <c r="T87" i="16"/>
  <c r="R87" i="16"/>
  <c r="R86" i="16" s="1"/>
  <c r="R85" i="16" s="1"/>
  <c r="R84" i="16" s="1"/>
  <c r="P87" i="16"/>
  <c r="BK87" i="16"/>
  <c r="BK86" i="16" s="1"/>
  <c r="J86" i="16"/>
  <c r="J62" i="16" s="1"/>
  <c r="BK85" i="16"/>
  <c r="BK84" i="16" s="1"/>
  <c r="J84" i="16" s="1"/>
  <c r="J29" i="16" s="1"/>
  <c r="AG68" i="1" s="1"/>
  <c r="J87" i="16"/>
  <c r="BE87" i="16"/>
  <c r="J32" i="16"/>
  <c r="AV68" i="1" s="1"/>
  <c r="J80" i="16"/>
  <c r="F80" i="16"/>
  <c r="F78" i="16"/>
  <c r="E76" i="16"/>
  <c r="J55" i="16"/>
  <c r="F55" i="16"/>
  <c r="F53" i="16"/>
  <c r="E51" i="16"/>
  <c r="J20" i="16"/>
  <c r="E20" i="16"/>
  <c r="F81" i="16" s="1"/>
  <c r="F56" i="16"/>
  <c r="J19" i="16"/>
  <c r="J14" i="16"/>
  <c r="J78" i="16" s="1"/>
  <c r="E7" i="16"/>
  <c r="E47" i="16" s="1"/>
  <c r="E72" i="16"/>
  <c r="AY67" i="1"/>
  <c r="AX67" i="1"/>
  <c r="BI189" i="15"/>
  <c r="BH189" i="15"/>
  <c r="BG189" i="15"/>
  <c r="BF189" i="15"/>
  <c r="T189" i="15"/>
  <c r="R189" i="15"/>
  <c r="P189" i="15"/>
  <c r="BK189" i="15"/>
  <c r="J189" i="15"/>
  <c r="BE189" i="15" s="1"/>
  <c r="BI187" i="15"/>
  <c r="BH187" i="15"/>
  <c r="BG187" i="15"/>
  <c r="BF187" i="15"/>
  <c r="T187" i="15"/>
  <c r="T182" i="15" s="1"/>
  <c r="R187" i="15"/>
  <c r="P187" i="15"/>
  <c r="BK187" i="15"/>
  <c r="J187" i="15"/>
  <c r="BE187" i="15" s="1"/>
  <c r="BI185" i="15"/>
  <c r="BH185" i="15"/>
  <c r="BG185" i="15"/>
  <c r="BF185" i="15"/>
  <c r="T185" i="15"/>
  <c r="R185" i="15"/>
  <c r="P185" i="15"/>
  <c r="P182" i="15" s="1"/>
  <c r="BK185" i="15"/>
  <c r="J185" i="15"/>
  <c r="BE185" i="15" s="1"/>
  <c r="BI183" i="15"/>
  <c r="BH183" i="15"/>
  <c r="BG183" i="15"/>
  <c r="BF183" i="15"/>
  <c r="T183" i="15"/>
  <c r="R183" i="15"/>
  <c r="R182" i="15" s="1"/>
  <c r="P183" i="15"/>
  <c r="BK183" i="15"/>
  <c r="BK182" i="15" s="1"/>
  <c r="J182" i="15" s="1"/>
  <c r="J65" i="15" s="1"/>
  <c r="J183" i="15"/>
  <c r="BE183" i="15"/>
  <c r="BI180" i="15"/>
  <c r="BH180" i="15"/>
  <c r="BG180" i="15"/>
  <c r="BF180" i="15"/>
  <c r="T180" i="15"/>
  <c r="R180" i="15"/>
  <c r="P180" i="15"/>
  <c r="BK180" i="15"/>
  <c r="J180" i="15"/>
  <c r="BE180" i="15" s="1"/>
  <c r="BI178" i="15"/>
  <c r="BH178" i="15"/>
  <c r="BG178" i="15"/>
  <c r="BF178" i="15"/>
  <c r="T178" i="15"/>
  <c r="R178" i="15"/>
  <c r="P178" i="15"/>
  <c r="BK178" i="15"/>
  <c r="J178" i="15"/>
  <c r="BE178" i="15" s="1"/>
  <c r="BI174" i="15"/>
  <c r="BH174" i="15"/>
  <c r="BG174" i="15"/>
  <c r="BF174" i="15"/>
  <c r="T174" i="15"/>
  <c r="R174" i="15"/>
  <c r="P174" i="15"/>
  <c r="BK174" i="15"/>
  <c r="J174" i="15"/>
  <c r="BE174" i="15"/>
  <c r="BI172" i="15"/>
  <c r="BH172" i="15"/>
  <c r="BG172" i="15"/>
  <c r="BF172" i="15"/>
  <c r="T172" i="15"/>
  <c r="R172" i="15"/>
  <c r="P172" i="15"/>
  <c r="BK172" i="15"/>
  <c r="J172" i="15"/>
  <c r="BE172" i="15" s="1"/>
  <c r="BI168" i="15"/>
  <c r="BH168" i="15"/>
  <c r="BG168" i="15"/>
  <c r="BF168" i="15"/>
  <c r="T168" i="15"/>
  <c r="R168" i="15"/>
  <c r="P168" i="15"/>
  <c r="BK168" i="15"/>
  <c r="J168" i="15"/>
  <c r="BE168" i="15"/>
  <c r="BI164" i="15"/>
  <c r="BH164" i="15"/>
  <c r="BG164" i="15"/>
  <c r="BF164" i="15"/>
  <c r="T164" i="15"/>
  <c r="R164" i="15"/>
  <c r="P164" i="15"/>
  <c r="BK164" i="15"/>
  <c r="J164" i="15"/>
  <c r="BE164" i="15" s="1"/>
  <c r="BI160" i="15"/>
  <c r="BH160" i="15"/>
  <c r="BG160" i="15"/>
  <c r="BF160" i="15"/>
  <c r="T160" i="15"/>
  <c r="R160" i="15"/>
  <c r="P160" i="15"/>
  <c r="BK160" i="15"/>
  <c r="J160" i="15"/>
  <c r="BE160" i="15" s="1"/>
  <c r="BI158" i="15"/>
  <c r="BH158" i="15"/>
  <c r="BG158" i="15"/>
  <c r="BF158" i="15"/>
  <c r="T158" i="15"/>
  <c r="R158" i="15"/>
  <c r="P158" i="15"/>
  <c r="BK158" i="15"/>
  <c r="J158" i="15"/>
  <c r="BE158" i="15" s="1"/>
  <c r="BI154" i="15"/>
  <c r="BH154" i="15"/>
  <c r="BG154" i="15"/>
  <c r="BF154" i="15"/>
  <c r="T154" i="15"/>
  <c r="R154" i="15"/>
  <c r="P154" i="15"/>
  <c r="BK154" i="15"/>
  <c r="J154" i="15"/>
  <c r="BE154" i="15" s="1"/>
  <c r="BI150" i="15"/>
  <c r="BH150" i="15"/>
  <c r="BG150" i="15"/>
  <c r="BF150" i="15"/>
  <c r="T150" i="15"/>
  <c r="R150" i="15"/>
  <c r="P150" i="15"/>
  <c r="BK150" i="15"/>
  <c r="J150" i="15"/>
  <c r="BE150" i="15" s="1"/>
  <c r="BI148" i="15"/>
  <c r="BH148" i="15"/>
  <c r="BG148" i="15"/>
  <c r="BF148" i="15"/>
  <c r="T148" i="15"/>
  <c r="R148" i="15"/>
  <c r="P148" i="15"/>
  <c r="BK148" i="15"/>
  <c r="J148" i="15"/>
  <c r="BE148" i="15"/>
  <c r="BI144" i="15"/>
  <c r="BH144" i="15"/>
  <c r="BG144" i="15"/>
  <c r="BF144" i="15"/>
  <c r="T144" i="15"/>
  <c r="R144" i="15"/>
  <c r="P144" i="15"/>
  <c r="BK144" i="15"/>
  <c r="J144" i="15"/>
  <c r="BE144" i="15" s="1"/>
  <c r="BI141" i="15"/>
  <c r="BH141" i="15"/>
  <c r="BG141" i="15"/>
  <c r="BF141" i="15"/>
  <c r="T141" i="15"/>
  <c r="R141" i="15"/>
  <c r="P141" i="15"/>
  <c r="BK141" i="15"/>
  <c r="J141" i="15"/>
  <c r="BE141" i="15"/>
  <c r="BI138" i="15"/>
  <c r="BH138" i="15"/>
  <c r="BG138" i="15"/>
  <c r="BF138" i="15"/>
  <c r="T138" i="15"/>
  <c r="R138" i="15"/>
  <c r="P138" i="15"/>
  <c r="BK138" i="15"/>
  <c r="J138" i="15"/>
  <c r="BE138" i="15" s="1"/>
  <c r="BI134" i="15"/>
  <c r="BH134" i="15"/>
  <c r="BG134" i="15"/>
  <c r="BF134" i="15"/>
  <c r="T134" i="15"/>
  <c r="R134" i="15"/>
  <c r="P134" i="15"/>
  <c r="BK134" i="15"/>
  <c r="J134" i="15"/>
  <c r="BE134" i="15" s="1"/>
  <c r="BI130" i="15"/>
  <c r="BH130" i="15"/>
  <c r="BG130" i="15"/>
  <c r="BF130" i="15"/>
  <c r="T130" i="15"/>
  <c r="R130" i="15"/>
  <c r="P130" i="15"/>
  <c r="BK130" i="15"/>
  <c r="J130" i="15"/>
  <c r="BE130" i="15" s="1"/>
  <c r="BI126" i="15"/>
  <c r="BH126" i="15"/>
  <c r="BG126" i="15"/>
  <c r="BF126" i="15"/>
  <c r="T126" i="15"/>
  <c r="R126" i="15"/>
  <c r="P126" i="15"/>
  <c r="BK126" i="15"/>
  <c r="J126" i="15"/>
  <c r="BE126" i="15" s="1"/>
  <c r="BI122" i="15"/>
  <c r="BH122" i="15"/>
  <c r="BG122" i="15"/>
  <c r="BF122" i="15"/>
  <c r="T122" i="15"/>
  <c r="R122" i="15"/>
  <c r="P122" i="15"/>
  <c r="BK122" i="15"/>
  <c r="J122" i="15"/>
  <c r="BE122" i="15" s="1"/>
  <c r="BI119" i="15"/>
  <c r="BH119" i="15"/>
  <c r="BG119" i="15"/>
  <c r="BF119" i="15"/>
  <c r="T119" i="15"/>
  <c r="R119" i="15"/>
  <c r="R103" i="15" s="1"/>
  <c r="R102" i="15" s="1"/>
  <c r="P119" i="15"/>
  <c r="BK119" i="15"/>
  <c r="J119" i="15"/>
  <c r="BE119" i="15"/>
  <c r="BI115" i="15"/>
  <c r="BH115" i="15"/>
  <c r="BG115" i="15"/>
  <c r="BF115" i="15"/>
  <c r="J33" i="15" s="1"/>
  <c r="AW67" i="1" s="1"/>
  <c r="T115" i="15"/>
  <c r="R115" i="15"/>
  <c r="P115" i="15"/>
  <c r="BK115" i="15"/>
  <c r="J115" i="15"/>
  <c r="BE115" i="15" s="1"/>
  <c r="BI113" i="15"/>
  <c r="BH113" i="15"/>
  <c r="BG113" i="15"/>
  <c r="BF113" i="15"/>
  <c r="T113" i="15"/>
  <c r="R113" i="15"/>
  <c r="P113" i="15"/>
  <c r="BK113" i="15"/>
  <c r="J113" i="15"/>
  <c r="BE113" i="15"/>
  <c r="BI111" i="15"/>
  <c r="BH111" i="15"/>
  <c r="BG111" i="15"/>
  <c r="BF111" i="15"/>
  <c r="T111" i="15"/>
  <c r="R111" i="15"/>
  <c r="P111" i="15"/>
  <c r="BK111" i="15"/>
  <c r="J111" i="15"/>
  <c r="BE111" i="15" s="1"/>
  <c r="BI109" i="15"/>
  <c r="BH109" i="15"/>
  <c r="BG109" i="15"/>
  <c r="BF109" i="15"/>
  <c r="T109" i="15"/>
  <c r="R109" i="15"/>
  <c r="P109" i="15"/>
  <c r="BK109" i="15"/>
  <c r="J109" i="15"/>
  <c r="BE109" i="15" s="1"/>
  <c r="BI106" i="15"/>
  <c r="BH106" i="15"/>
  <c r="BG106" i="15"/>
  <c r="BF106" i="15"/>
  <c r="T106" i="15"/>
  <c r="R106" i="15"/>
  <c r="P106" i="15"/>
  <c r="BK106" i="15"/>
  <c r="J106" i="15"/>
  <c r="BE106" i="15" s="1"/>
  <c r="BI104" i="15"/>
  <c r="BH104" i="15"/>
  <c r="BG104" i="15"/>
  <c r="BF104" i="15"/>
  <c r="T104" i="15"/>
  <c r="R104" i="15"/>
  <c r="P104" i="15"/>
  <c r="BK104" i="15"/>
  <c r="J104" i="15"/>
  <c r="BE104" i="15" s="1"/>
  <c r="J32" i="15" s="1"/>
  <c r="AV67" i="1" s="1"/>
  <c r="AT67" i="1" s="1"/>
  <c r="BI100" i="15"/>
  <c r="BH100" i="15"/>
  <c r="BG100" i="15"/>
  <c r="BF100" i="15"/>
  <c r="T100" i="15"/>
  <c r="R100" i="15"/>
  <c r="P100" i="15"/>
  <c r="BK100" i="15"/>
  <c r="J100" i="15"/>
  <c r="BE100" i="15" s="1"/>
  <c r="BI97" i="15"/>
  <c r="BH97" i="15"/>
  <c r="BG97" i="15"/>
  <c r="BF97" i="15"/>
  <c r="T97" i="15"/>
  <c r="R97" i="15"/>
  <c r="P97" i="15"/>
  <c r="BK97" i="15"/>
  <c r="J97" i="15"/>
  <c r="BE97" i="15" s="1"/>
  <c r="BI95" i="15"/>
  <c r="BH95" i="15"/>
  <c r="BG95" i="15"/>
  <c r="BF95" i="15"/>
  <c r="T95" i="15"/>
  <c r="R95" i="15"/>
  <c r="P95" i="15"/>
  <c r="BK95" i="15"/>
  <c r="BK89" i="15" s="1"/>
  <c r="J89" i="15" s="1"/>
  <c r="J62" i="15" s="1"/>
  <c r="J95" i="15"/>
  <c r="BE95" i="15" s="1"/>
  <c r="BI92" i="15"/>
  <c r="BH92" i="15"/>
  <c r="BG92" i="15"/>
  <c r="BF92" i="15"/>
  <c r="T92" i="15"/>
  <c r="R92" i="15"/>
  <c r="P92" i="15"/>
  <c r="BK92" i="15"/>
  <c r="J92" i="15"/>
  <c r="BE92" i="15"/>
  <c r="BI90" i="15"/>
  <c r="BH90" i="15"/>
  <c r="F35" i="15"/>
  <c r="BC67" i="1" s="1"/>
  <c r="BG90" i="15"/>
  <c r="BF90" i="15"/>
  <c r="T90" i="15"/>
  <c r="T89" i="15" s="1"/>
  <c r="T88" i="15" s="1"/>
  <c r="R90" i="15"/>
  <c r="R89" i="15"/>
  <c r="R88" i="15" s="1"/>
  <c r="P90" i="15"/>
  <c r="BK90" i="15"/>
  <c r="BK88" i="15"/>
  <c r="J90" i="15"/>
  <c r="BE90" i="15"/>
  <c r="J83" i="15"/>
  <c r="F83" i="15"/>
  <c r="F81" i="15"/>
  <c r="E79" i="15"/>
  <c r="J55" i="15"/>
  <c r="F55" i="15"/>
  <c r="F53" i="15"/>
  <c r="E51" i="15"/>
  <c r="J20" i="15"/>
  <c r="E20" i="15"/>
  <c r="F56" i="15" s="1"/>
  <c r="F84" i="15"/>
  <c r="J19" i="15"/>
  <c r="J14" i="15"/>
  <c r="J53" i="15" s="1"/>
  <c r="E7" i="15"/>
  <c r="E75" i="15"/>
  <c r="E47" i="15"/>
  <c r="AY66" i="1"/>
  <c r="AX66" i="1"/>
  <c r="BI150" i="14"/>
  <c r="BH150" i="14"/>
  <c r="BG150" i="14"/>
  <c r="BF150" i="14"/>
  <c r="T150" i="14"/>
  <c r="R150" i="14"/>
  <c r="P150" i="14"/>
  <c r="BK150" i="14"/>
  <c r="J150" i="14"/>
  <c r="BE150" i="14" s="1"/>
  <c r="BI148" i="14"/>
  <c r="BH148" i="14"/>
  <c r="BG148" i="14"/>
  <c r="BF148" i="14"/>
  <c r="T148" i="14"/>
  <c r="R148" i="14"/>
  <c r="P148" i="14"/>
  <c r="BK148" i="14"/>
  <c r="J148" i="14"/>
  <c r="BE148" i="14"/>
  <c r="BI146" i="14"/>
  <c r="BH146" i="14"/>
  <c r="BG146" i="14"/>
  <c r="BF146" i="14"/>
  <c r="T146" i="14"/>
  <c r="R146" i="14"/>
  <c r="P146" i="14"/>
  <c r="BK146" i="14"/>
  <c r="J146" i="14"/>
  <c r="BE146" i="14" s="1"/>
  <c r="BI142" i="14"/>
  <c r="BH142" i="14"/>
  <c r="BG142" i="14"/>
  <c r="BF142" i="14"/>
  <c r="T142" i="14"/>
  <c r="R142" i="14"/>
  <c r="P142" i="14"/>
  <c r="BK142" i="14"/>
  <c r="J142" i="14"/>
  <c r="BE142" i="14"/>
  <c r="BI137" i="14"/>
  <c r="BH137" i="14"/>
  <c r="BG137" i="14"/>
  <c r="BF137" i="14"/>
  <c r="T137" i="14"/>
  <c r="R137" i="14"/>
  <c r="P137" i="14"/>
  <c r="BK137" i="14"/>
  <c r="J137" i="14"/>
  <c r="BE137" i="14" s="1"/>
  <c r="BI134" i="14"/>
  <c r="BH134" i="14"/>
  <c r="BG134" i="14"/>
  <c r="BF134" i="14"/>
  <c r="T134" i="14"/>
  <c r="R134" i="14"/>
  <c r="P134" i="14"/>
  <c r="BK134" i="14"/>
  <c r="J134" i="14"/>
  <c r="BE134" i="14"/>
  <c r="BI131" i="14"/>
  <c r="BH131" i="14"/>
  <c r="BG131" i="14"/>
  <c r="BF131" i="14"/>
  <c r="T131" i="14"/>
  <c r="R131" i="14"/>
  <c r="P131" i="14"/>
  <c r="BK131" i="14"/>
  <c r="J131" i="14"/>
  <c r="BE131" i="14" s="1"/>
  <c r="BI128" i="14"/>
  <c r="BH128" i="14"/>
  <c r="BG128" i="14"/>
  <c r="BF128" i="14"/>
  <c r="T128" i="14"/>
  <c r="R128" i="14"/>
  <c r="P128" i="14"/>
  <c r="BK128" i="14"/>
  <c r="J128" i="14"/>
  <c r="BE128" i="14"/>
  <c r="BI122" i="14"/>
  <c r="BH122" i="14"/>
  <c r="BG122" i="14"/>
  <c r="BF122" i="14"/>
  <c r="T122" i="14"/>
  <c r="R122" i="14"/>
  <c r="P122" i="14"/>
  <c r="BK122" i="14"/>
  <c r="J122" i="14"/>
  <c r="BE122" i="14" s="1"/>
  <c r="BI119" i="14"/>
  <c r="BH119" i="14"/>
  <c r="BG119" i="14"/>
  <c r="BF119" i="14"/>
  <c r="T119" i="14"/>
  <c r="R119" i="14"/>
  <c r="P119" i="14"/>
  <c r="BK119" i="14"/>
  <c r="J119" i="14"/>
  <c r="BE119" i="14"/>
  <c r="BI115" i="14"/>
  <c r="BH115" i="14"/>
  <c r="BG115" i="14"/>
  <c r="BF115" i="14"/>
  <c r="T115" i="14"/>
  <c r="R115" i="14"/>
  <c r="P115" i="14"/>
  <c r="BK115" i="14"/>
  <c r="J115" i="14"/>
  <c r="BE115" i="14" s="1"/>
  <c r="BI112" i="14"/>
  <c r="BH112" i="14"/>
  <c r="BG112" i="14"/>
  <c r="F34" i="14" s="1"/>
  <c r="BB66" i="1" s="1"/>
  <c r="BF112" i="14"/>
  <c r="T112" i="14"/>
  <c r="R112" i="14"/>
  <c r="P112" i="14"/>
  <c r="BK112" i="14"/>
  <c r="J112" i="14"/>
  <c r="BE112" i="14"/>
  <c r="BI108" i="14"/>
  <c r="BH108" i="14"/>
  <c r="BG108" i="14"/>
  <c r="BF108" i="14"/>
  <c r="T108" i="14"/>
  <c r="R108" i="14"/>
  <c r="R100" i="14" s="1"/>
  <c r="P108" i="14"/>
  <c r="BK108" i="14"/>
  <c r="J108" i="14"/>
  <c r="BE108" i="14" s="1"/>
  <c r="BI105" i="14"/>
  <c r="BH105" i="14"/>
  <c r="BG105" i="14"/>
  <c r="BF105" i="14"/>
  <c r="T105" i="14"/>
  <c r="R105" i="14"/>
  <c r="P105" i="14"/>
  <c r="BK105" i="14"/>
  <c r="BK100" i="14" s="1"/>
  <c r="J100" i="14" s="1"/>
  <c r="J64" i="14" s="1"/>
  <c r="J105" i="14"/>
  <c r="BE105" i="14"/>
  <c r="BI101" i="14"/>
  <c r="BH101" i="14"/>
  <c r="BG101" i="14"/>
  <c r="BF101" i="14"/>
  <c r="T101" i="14"/>
  <c r="R101" i="14"/>
  <c r="P101" i="14"/>
  <c r="P100" i="14" s="1"/>
  <c r="BK101" i="14"/>
  <c r="J101" i="14"/>
  <c r="BE101" i="14" s="1"/>
  <c r="BI98" i="14"/>
  <c r="BH98" i="14"/>
  <c r="BG98" i="14"/>
  <c r="BF98" i="14"/>
  <c r="T98" i="14"/>
  <c r="R98" i="14"/>
  <c r="R91" i="14" s="1"/>
  <c r="R87" i="14" s="1"/>
  <c r="R86" i="14" s="1"/>
  <c r="P98" i="14"/>
  <c r="BK98" i="14"/>
  <c r="J98" i="14"/>
  <c r="BE98" i="14"/>
  <c r="BI96" i="14"/>
  <c r="BH96" i="14"/>
  <c r="BG96" i="14"/>
  <c r="BF96" i="14"/>
  <c r="T96" i="14"/>
  <c r="R96" i="14"/>
  <c r="P96" i="14"/>
  <c r="BK96" i="14"/>
  <c r="BK91" i="14" s="1"/>
  <c r="J91" i="14" s="1"/>
  <c r="J63" i="14" s="1"/>
  <c r="J96" i="14"/>
  <c r="BE96" i="14"/>
  <c r="BI92" i="14"/>
  <c r="BH92" i="14"/>
  <c r="BG92" i="14"/>
  <c r="BF92" i="14"/>
  <c r="T92" i="14"/>
  <c r="T91" i="14"/>
  <c r="R92" i="14"/>
  <c r="P92" i="14"/>
  <c r="P91" i="14"/>
  <c r="P87" i="14" s="1"/>
  <c r="P86" i="14" s="1"/>
  <c r="AU66" i="1" s="1"/>
  <c r="BK92" i="14"/>
  <c r="J92" i="14"/>
  <c r="BE92" i="14" s="1"/>
  <c r="BI89" i="14"/>
  <c r="BH89" i="14"/>
  <c r="F35" i="14" s="1"/>
  <c r="BC66" i="1" s="1"/>
  <c r="BG89" i="14"/>
  <c r="BF89" i="14"/>
  <c r="F33" i="14"/>
  <c r="BA66" i="1" s="1"/>
  <c r="T89" i="14"/>
  <c r="T88" i="14"/>
  <c r="R89" i="14"/>
  <c r="R88" i="14"/>
  <c r="P89" i="14"/>
  <c r="P88" i="14"/>
  <c r="BK89" i="14"/>
  <c r="BK88" i="14"/>
  <c r="J88" i="14"/>
  <c r="J62" i="14" s="1"/>
  <c r="J89" i="14"/>
  <c r="BE89" i="14" s="1"/>
  <c r="J82" i="14"/>
  <c r="F82" i="14"/>
  <c r="F80" i="14"/>
  <c r="E78" i="14"/>
  <c r="J55" i="14"/>
  <c r="F55" i="14"/>
  <c r="F53" i="14"/>
  <c r="E51" i="14"/>
  <c r="J20" i="14"/>
  <c r="E20" i="14"/>
  <c r="F83" i="14"/>
  <c r="F56" i="14"/>
  <c r="J19" i="14"/>
  <c r="J14" i="14"/>
  <c r="J80" i="14"/>
  <c r="J53" i="14"/>
  <c r="E7" i="14"/>
  <c r="E74" i="14"/>
  <c r="E47" i="14"/>
  <c r="AY65" i="1"/>
  <c r="AX65" i="1"/>
  <c r="BI178" i="13"/>
  <c r="BH178" i="13"/>
  <c r="BG178" i="13"/>
  <c r="BF178" i="13"/>
  <c r="T178" i="13"/>
  <c r="R178" i="13"/>
  <c r="P178" i="13"/>
  <c r="BK178" i="13"/>
  <c r="J178" i="13"/>
  <c r="BE178" i="13"/>
  <c r="BI176" i="13"/>
  <c r="BH176" i="13"/>
  <c r="BG176" i="13"/>
  <c r="BF176" i="13"/>
  <c r="T176" i="13"/>
  <c r="R176" i="13"/>
  <c r="P176" i="13"/>
  <c r="BK176" i="13"/>
  <c r="J176" i="13"/>
  <c r="BE176" i="13" s="1"/>
  <c r="BI174" i="13"/>
  <c r="BH174" i="13"/>
  <c r="BG174" i="13"/>
  <c r="BF174" i="13"/>
  <c r="T174" i="13"/>
  <c r="R174" i="13"/>
  <c r="P174" i="13"/>
  <c r="BK174" i="13"/>
  <c r="J174" i="13"/>
  <c r="BE174" i="13" s="1"/>
  <c r="BI172" i="13"/>
  <c r="BH172" i="13"/>
  <c r="BG172" i="13"/>
  <c r="BF172" i="13"/>
  <c r="T172" i="13"/>
  <c r="R172" i="13"/>
  <c r="P172" i="13"/>
  <c r="BK172" i="13"/>
  <c r="J172" i="13"/>
  <c r="BE172" i="13" s="1"/>
  <c r="BI170" i="13"/>
  <c r="BH170" i="13"/>
  <c r="BG170" i="13"/>
  <c r="BF170" i="13"/>
  <c r="T170" i="13"/>
  <c r="R170" i="13"/>
  <c r="P170" i="13"/>
  <c r="BK170" i="13"/>
  <c r="J170" i="13"/>
  <c r="BE170" i="13" s="1"/>
  <c r="BI167" i="13"/>
  <c r="BH167" i="13"/>
  <c r="BG167" i="13"/>
  <c r="BF167" i="13"/>
  <c r="T167" i="13"/>
  <c r="R167" i="13"/>
  <c r="P167" i="13"/>
  <c r="BK167" i="13"/>
  <c r="J167" i="13"/>
  <c r="BE167" i="13" s="1"/>
  <c r="BI164" i="13"/>
  <c r="BH164" i="13"/>
  <c r="BG164" i="13"/>
  <c r="BF164" i="13"/>
  <c r="T164" i="13"/>
  <c r="R164" i="13"/>
  <c r="P164" i="13"/>
  <c r="BK164" i="13"/>
  <c r="J164" i="13"/>
  <c r="BE164" i="13"/>
  <c r="BI160" i="13"/>
  <c r="BH160" i="13"/>
  <c r="BG160" i="13"/>
  <c r="BF160" i="13"/>
  <c r="T160" i="13"/>
  <c r="R160" i="13"/>
  <c r="P160" i="13"/>
  <c r="BK160" i="13"/>
  <c r="J160" i="13"/>
  <c r="BE160" i="13" s="1"/>
  <c r="BI157" i="13"/>
  <c r="BH157" i="13"/>
  <c r="BG157" i="13"/>
  <c r="BF157" i="13"/>
  <c r="T157" i="13"/>
  <c r="R157" i="13"/>
  <c r="R156" i="13" s="1"/>
  <c r="P157" i="13"/>
  <c r="BK157" i="13"/>
  <c r="J157" i="13"/>
  <c r="BE157" i="13" s="1"/>
  <c r="BI154" i="13"/>
  <c r="BH154" i="13"/>
  <c r="BG154" i="13"/>
  <c r="BF154" i="13"/>
  <c r="T154" i="13"/>
  <c r="R154" i="13"/>
  <c r="P154" i="13"/>
  <c r="BK154" i="13"/>
  <c r="J154" i="13"/>
  <c r="BE154" i="13"/>
  <c r="BI152" i="13"/>
  <c r="BH152" i="13"/>
  <c r="BG152" i="13"/>
  <c r="BF152" i="13"/>
  <c r="T152" i="13"/>
  <c r="R152" i="13"/>
  <c r="P152" i="13"/>
  <c r="BK152" i="13"/>
  <c r="J152" i="13"/>
  <c r="BE152" i="13" s="1"/>
  <c r="BI148" i="13"/>
  <c r="BH148" i="13"/>
  <c r="BG148" i="13"/>
  <c r="BF148" i="13"/>
  <c r="T148" i="13"/>
  <c r="R148" i="13"/>
  <c r="P148" i="13"/>
  <c r="BK148" i="13"/>
  <c r="J148" i="13"/>
  <c r="BE148" i="13"/>
  <c r="BI145" i="13"/>
  <c r="BH145" i="13"/>
  <c r="BG145" i="13"/>
  <c r="BF145" i="13"/>
  <c r="T145" i="13"/>
  <c r="T144" i="13" s="1"/>
  <c r="R145" i="13"/>
  <c r="R144" i="13" s="1"/>
  <c r="P145" i="13"/>
  <c r="BK145" i="13"/>
  <c r="J145" i="13"/>
  <c r="BE145" i="13"/>
  <c r="BI142" i="13"/>
  <c r="BH142" i="13"/>
  <c r="BG142" i="13"/>
  <c r="BF142" i="13"/>
  <c r="T142" i="13"/>
  <c r="R142" i="13"/>
  <c r="P142" i="13"/>
  <c r="BK142" i="13"/>
  <c r="J142" i="13"/>
  <c r="BE142" i="13" s="1"/>
  <c r="BI140" i="13"/>
  <c r="BH140" i="13"/>
  <c r="BG140" i="13"/>
  <c r="BF140" i="13"/>
  <c r="T140" i="13"/>
  <c r="R140" i="13"/>
  <c r="P140" i="13"/>
  <c r="BK140" i="13"/>
  <c r="J140" i="13"/>
  <c r="BE140" i="13"/>
  <c r="BI138" i="13"/>
  <c r="BH138" i="13"/>
  <c r="BG138" i="13"/>
  <c r="BF138" i="13"/>
  <c r="T138" i="13"/>
  <c r="R138" i="13"/>
  <c r="P138" i="13"/>
  <c r="BK138" i="13"/>
  <c r="BK109" i="13" s="1"/>
  <c r="J138" i="13"/>
  <c r="BE138" i="13" s="1"/>
  <c r="BI135" i="13"/>
  <c r="BH135" i="13"/>
  <c r="BG135" i="13"/>
  <c r="BF135" i="13"/>
  <c r="T135" i="13"/>
  <c r="R135" i="13"/>
  <c r="P135" i="13"/>
  <c r="BK135" i="13"/>
  <c r="J135" i="13"/>
  <c r="BE135" i="13"/>
  <c r="BI132" i="13"/>
  <c r="BH132" i="13"/>
  <c r="BG132" i="13"/>
  <c r="BF132" i="13"/>
  <c r="T132" i="13"/>
  <c r="R132" i="13"/>
  <c r="P132" i="13"/>
  <c r="BK132" i="13"/>
  <c r="J132" i="13"/>
  <c r="BE132" i="13" s="1"/>
  <c r="BI129" i="13"/>
  <c r="BH129" i="13"/>
  <c r="BG129" i="13"/>
  <c r="BF129" i="13"/>
  <c r="T129" i="13"/>
  <c r="R129" i="13"/>
  <c r="P129" i="13"/>
  <c r="BK129" i="13"/>
  <c r="J129" i="13"/>
  <c r="BE129" i="13" s="1"/>
  <c r="BI127" i="13"/>
  <c r="BH127" i="13"/>
  <c r="BG127" i="13"/>
  <c r="BF127" i="13"/>
  <c r="T127" i="13"/>
  <c r="R127" i="13"/>
  <c r="P127" i="13"/>
  <c r="BK127" i="13"/>
  <c r="J127" i="13"/>
  <c r="BE127" i="13" s="1"/>
  <c r="BI124" i="13"/>
  <c r="BH124" i="13"/>
  <c r="BG124" i="13"/>
  <c r="BF124" i="13"/>
  <c r="T124" i="13"/>
  <c r="R124" i="13"/>
  <c r="P124" i="13"/>
  <c r="BK124" i="13"/>
  <c r="J124" i="13"/>
  <c r="BE124" i="13" s="1"/>
  <c r="BI122" i="13"/>
  <c r="BH122" i="13"/>
  <c r="BG122" i="13"/>
  <c r="BF122" i="13"/>
  <c r="T122" i="13"/>
  <c r="R122" i="13"/>
  <c r="P122" i="13"/>
  <c r="BK122" i="13"/>
  <c r="J122" i="13"/>
  <c r="BE122" i="13" s="1"/>
  <c r="BI119" i="13"/>
  <c r="BH119" i="13"/>
  <c r="BG119" i="13"/>
  <c r="BF119" i="13"/>
  <c r="T119" i="13"/>
  <c r="R119" i="13"/>
  <c r="P119" i="13"/>
  <c r="BK119" i="13"/>
  <c r="J119" i="13"/>
  <c r="BE119" i="13"/>
  <c r="BI116" i="13"/>
  <c r="BH116" i="13"/>
  <c r="BG116" i="13"/>
  <c r="BF116" i="13"/>
  <c r="T116" i="13"/>
  <c r="R116" i="13"/>
  <c r="P116" i="13"/>
  <c r="BK116" i="13"/>
  <c r="J116" i="13"/>
  <c r="BE116" i="13" s="1"/>
  <c r="BI113" i="13"/>
  <c r="BH113" i="13"/>
  <c r="BG113" i="13"/>
  <c r="BF113" i="13"/>
  <c r="T113" i="13"/>
  <c r="R113" i="13"/>
  <c r="P113" i="13"/>
  <c r="BK113" i="13"/>
  <c r="J113" i="13"/>
  <c r="BE113" i="13"/>
  <c r="BI110" i="13"/>
  <c r="BH110" i="13"/>
  <c r="BG110" i="13"/>
  <c r="BF110" i="13"/>
  <c r="T110" i="13"/>
  <c r="R110" i="13"/>
  <c r="P110" i="13"/>
  <c r="P109" i="13" s="1"/>
  <c r="BK110" i="13"/>
  <c r="J110" i="13"/>
  <c r="BE110" i="13"/>
  <c r="BI106" i="13"/>
  <c r="BH106" i="13"/>
  <c r="BG106" i="13"/>
  <c r="BF106" i="13"/>
  <c r="T106" i="13"/>
  <c r="T105" i="13"/>
  <c r="R106" i="13"/>
  <c r="R105" i="13" s="1"/>
  <c r="P106" i="13"/>
  <c r="P105" i="13" s="1"/>
  <c r="BK106" i="13"/>
  <c r="BK105" i="13" s="1"/>
  <c r="J105" i="13"/>
  <c r="J63" i="13" s="1"/>
  <c r="J106" i="13"/>
  <c r="BE106" i="13" s="1"/>
  <c r="BI103" i="13"/>
  <c r="BH103" i="13"/>
  <c r="F35" i="13" s="1"/>
  <c r="BC65" i="1" s="1"/>
  <c r="BG103" i="13"/>
  <c r="BF103" i="13"/>
  <c r="T103" i="13"/>
  <c r="R103" i="13"/>
  <c r="P103" i="13"/>
  <c r="BK103" i="13"/>
  <c r="J103" i="13"/>
  <c r="BE103" i="13"/>
  <c r="BI100" i="13"/>
  <c r="BH100" i="13"/>
  <c r="BG100" i="13"/>
  <c r="BF100" i="13"/>
  <c r="F33" i="13" s="1"/>
  <c r="BA65" i="1" s="1"/>
  <c r="T100" i="13"/>
  <c r="R100" i="13"/>
  <c r="P100" i="13"/>
  <c r="BK100" i="13"/>
  <c r="J100" i="13"/>
  <c r="BE100" i="13" s="1"/>
  <c r="BI97" i="13"/>
  <c r="BH97" i="13"/>
  <c r="BG97" i="13"/>
  <c r="BF97" i="13"/>
  <c r="T97" i="13"/>
  <c r="R97" i="13"/>
  <c r="P97" i="13"/>
  <c r="BK97" i="13"/>
  <c r="J97" i="13"/>
  <c r="BE97" i="13"/>
  <c r="BI95" i="13"/>
  <c r="BH95" i="13"/>
  <c r="BG95" i="13"/>
  <c r="BF95" i="13"/>
  <c r="T95" i="13"/>
  <c r="R95" i="13"/>
  <c r="P95" i="13"/>
  <c r="BK95" i="13"/>
  <c r="J95" i="13"/>
  <c r="BE95" i="13" s="1"/>
  <c r="BI92" i="13"/>
  <c r="BH92" i="13"/>
  <c r="BG92" i="13"/>
  <c r="BF92" i="13"/>
  <c r="T92" i="13"/>
  <c r="R92" i="13"/>
  <c r="R91" i="13" s="1"/>
  <c r="R90" i="13" s="1"/>
  <c r="P92" i="13"/>
  <c r="BK92" i="13"/>
  <c r="BK91" i="13"/>
  <c r="J92" i="13"/>
  <c r="BE92" i="13"/>
  <c r="J85" i="13"/>
  <c r="F85" i="13"/>
  <c r="F83" i="13"/>
  <c r="E81" i="13"/>
  <c r="J55" i="13"/>
  <c r="F55" i="13"/>
  <c r="F53" i="13"/>
  <c r="E51" i="13"/>
  <c r="J20" i="13"/>
  <c r="E20" i="13"/>
  <c r="F86" i="13"/>
  <c r="F56" i="13"/>
  <c r="J19" i="13"/>
  <c r="J14" i="13"/>
  <c r="J83" i="13"/>
  <c r="J53" i="13"/>
  <c r="E7" i="13"/>
  <c r="E77" i="13"/>
  <c r="E47" i="13"/>
  <c r="AY64" i="1"/>
  <c r="AX64" i="1"/>
  <c r="BI151" i="12"/>
  <c r="BH151" i="12"/>
  <c r="BG151" i="12"/>
  <c r="BF151" i="12"/>
  <c r="T151" i="12"/>
  <c r="R151" i="12"/>
  <c r="R142" i="12" s="1"/>
  <c r="P151" i="12"/>
  <c r="BK151" i="12"/>
  <c r="J151" i="12"/>
  <c r="BE151" i="12"/>
  <c r="BI149" i="12"/>
  <c r="BH149" i="12"/>
  <c r="BG149" i="12"/>
  <c r="BF149" i="12"/>
  <c r="T149" i="12"/>
  <c r="R149" i="12"/>
  <c r="P149" i="12"/>
  <c r="BK149" i="12"/>
  <c r="J149" i="12"/>
  <c r="BE149" i="12" s="1"/>
  <c r="BI146" i="12"/>
  <c r="BH146" i="12"/>
  <c r="BG146" i="12"/>
  <c r="BF146" i="12"/>
  <c r="T146" i="12"/>
  <c r="R146" i="12"/>
  <c r="P146" i="12"/>
  <c r="BK146" i="12"/>
  <c r="J146" i="12"/>
  <c r="BE146" i="12"/>
  <c r="BI143" i="12"/>
  <c r="BH143" i="12"/>
  <c r="BG143" i="12"/>
  <c r="BF143" i="12"/>
  <c r="T143" i="12"/>
  <c r="T142" i="12" s="1"/>
  <c r="R143" i="12"/>
  <c r="P143" i="12"/>
  <c r="P142" i="12" s="1"/>
  <c r="BK143" i="12"/>
  <c r="BK142" i="12"/>
  <c r="J142" i="12" s="1"/>
  <c r="J68" i="12" s="1"/>
  <c r="J143" i="12"/>
  <c r="BE143" i="12"/>
  <c r="BI140" i="12"/>
  <c r="BH140" i="12"/>
  <c r="BG140" i="12"/>
  <c r="BF140" i="12"/>
  <c r="T140" i="12"/>
  <c r="R140" i="12"/>
  <c r="P140" i="12"/>
  <c r="BK140" i="12"/>
  <c r="J140" i="12"/>
  <c r="BE140" i="12" s="1"/>
  <c r="BI138" i="12"/>
  <c r="BH138" i="12"/>
  <c r="BG138" i="12"/>
  <c r="BF138" i="12"/>
  <c r="T138" i="12"/>
  <c r="R138" i="12"/>
  <c r="P138" i="12"/>
  <c r="BK138" i="12"/>
  <c r="J138" i="12"/>
  <c r="BE138" i="12"/>
  <c r="BI133" i="12"/>
  <c r="BH133" i="12"/>
  <c r="BG133" i="12"/>
  <c r="BF133" i="12"/>
  <c r="T133" i="12"/>
  <c r="R133" i="12"/>
  <c r="P133" i="12"/>
  <c r="BK133" i="12"/>
  <c r="J133" i="12"/>
  <c r="BE133" i="12" s="1"/>
  <c r="BI129" i="12"/>
  <c r="BH129" i="12"/>
  <c r="BG129" i="12"/>
  <c r="BF129" i="12"/>
  <c r="T129" i="12"/>
  <c r="T128" i="12"/>
  <c r="R129" i="12"/>
  <c r="R128" i="12" s="1"/>
  <c r="P129" i="12"/>
  <c r="P128" i="12"/>
  <c r="BK129" i="12"/>
  <c r="J129" i="12"/>
  <c r="BE129" i="12" s="1"/>
  <c r="BI126" i="12"/>
  <c r="BH126" i="12"/>
  <c r="BG126" i="12"/>
  <c r="BF126" i="12"/>
  <c r="T126" i="12"/>
  <c r="R126" i="12"/>
  <c r="P126" i="12"/>
  <c r="BK126" i="12"/>
  <c r="J126" i="12"/>
  <c r="BE126" i="12"/>
  <c r="BI124" i="12"/>
  <c r="BH124" i="12"/>
  <c r="BG124" i="12"/>
  <c r="BF124" i="12"/>
  <c r="T124" i="12"/>
  <c r="R124" i="12"/>
  <c r="P124" i="12"/>
  <c r="BK124" i="12"/>
  <c r="J124" i="12"/>
  <c r="BE124" i="12" s="1"/>
  <c r="BI121" i="12"/>
  <c r="BH121" i="12"/>
  <c r="BG121" i="12"/>
  <c r="BF121" i="12"/>
  <c r="T121" i="12"/>
  <c r="R121" i="12"/>
  <c r="P121" i="12"/>
  <c r="BK121" i="12"/>
  <c r="J121" i="12"/>
  <c r="BE121" i="12"/>
  <c r="BI118" i="12"/>
  <c r="BH118" i="12"/>
  <c r="BG118" i="12"/>
  <c r="BF118" i="12"/>
  <c r="T118" i="12"/>
  <c r="R118" i="12"/>
  <c r="P118" i="12"/>
  <c r="BK118" i="12"/>
  <c r="J118" i="12"/>
  <c r="BE118" i="12" s="1"/>
  <c r="BI115" i="12"/>
  <c r="BH115" i="12"/>
  <c r="BG115" i="12"/>
  <c r="BF115" i="12"/>
  <c r="T115" i="12"/>
  <c r="R115" i="12"/>
  <c r="P115" i="12"/>
  <c r="BK115" i="12"/>
  <c r="J115" i="12"/>
  <c r="BE115" i="12"/>
  <c r="BI112" i="12"/>
  <c r="BH112" i="12"/>
  <c r="BG112" i="12"/>
  <c r="BF112" i="12"/>
  <c r="T112" i="12"/>
  <c r="R112" i="12"/>
  <c r="P112" i="12"/>
  <c r="BK112" i="12"/>
  <c r="J112" i="12"/>
  <c r="BE112" i="12" s="1"/>
  <c r="BI108" i="12"/>
  <c r="BH108" i="12"/>
  <c r="BG108" i="12"/>
  <c r="BF108" i="12"/>
  <c r="T108" i="12"/>
  <c r="R108" i="12"/>
  <c r="P108" i="12"/>
  <c r="BK108" i="12"/>
  <c r="J108" i="12"/>
  <c r="BE108" i="12"/>
  <c r="BI105" i="12"/>
  <c r="BH105" i="12"/>
  <c r="BG105" i="12"/>
  <c r="BF105" i="12"/>
  <c r="T105" i="12"/>
  <c r="T104" i="12" s="1"/>
  <c r="R105" i="12"/>
  <c r="P105" i="12"/>
  <c r="P104" i="12"/>
  <c r="BK105" i="12"/>
  <c r="J105" i="12"/>
  <c r="BE105" i="12"/>
  <c r="BI101" i="12"/>
  <c r="BH101" i="12"/>
  <c r="BG101" i="12"/>
  <c r="BF101" i="12"/>
  <c r="T101" i="12"/>
  <c r="T100" i="12"/>
  <c r="R101" i="12"/>
  <c r="R100" i="12" s="1"/>
  <c r="P101" i="12"/>
  <c r="P100" i="12"/>
  <c r="BK101" i="12"/>
  <c r="BK100" i="12" s="1"/>
  <c r="J100" i="12" s="1"/>
  <c r="J64" i="12" s="1"/>
  <c r="J101" i="12"/>
  <c r="BE101" i="12" s="1"/>
  <c r="BI97" i="12"/>
  <c r="BH97" i="12"/>
  <c r="BG97" i="12"/>
  <c r="BF97" i="12"/>
  <c r="T97" i="12"/>
  <c r="T96" i="12"/>
  <c r="R97" i="12"/>
  <c r="R96" i="12" s="1"/>
  <c r="P97" i="12"/>
  <c r="P96" i="12"/>
  <c r="BK97" i="12"/>
  <c r="BK96" i="12" s="1"/>
  <c r="J97" i="12"/>
  <c r="BE97" i="12" s="1"/>
  <c r="BI93" i="12"/>
  <c r="F36" i="12"/>
  <c r="BD64" i="1" s="1"/>
  <c r="BH93" i="12"/>
  <c r="BG93" i="12"/>
  <c r="F34" i="12" s="1"/>
  <c r="BB64" i="1" s="1"/>
  <c r="BF93" i="12"/>
  <c r="T93" i="12"/>
  <c r="T92" i="12" s="1"/>
  <c r="T91" i="12" s="1"/>
  <c r="R93" i="12"/>
  <c r="R92" i="12" s="1"/>
  <c r="P93" i="12"/>
  <c r="P92" i="12" s="1"/>
  <c r="P91" i="12" s="1"/>
  <c r="BK93" i="12"/>
  <c r="BK92" i="12"/>
  <c r="J92" i="12"/>
  <c r="J62" i="12" s="1"/>
  <c r="J93" i="12"/>
  <c r="BE93" i="12" s="1"/>
  <c r="F32" i="12" s="1"/>
  <c r="AZ64" i="1" s="1"/>
  <c r="J86" i="12"/>
  <c r="F86" i="12"/>
  <c r="F84" i="12"/>
  <c r="E82" i="12"/>
  <c r="J55" i="12"/>
  <c r="F55" i="12"/>
  <c r="F53" i="12"/>
  <c r="E51" i="12"/>
  <c r="J20" i="12"/>
  <c r="E20" i="12"/>
  <c r="F87" i="12"/>
  <c r="F56" i="12"/>
  <c r="J19" i="12"/>
  <c r="J14" i="12"/>
  <c r="J84" i="12"/>
  <c r="J53" i="12"/>
  <c r="E7" i="12"/>
  <c r="E47" i="12" s="1"/>
  <c r="AY63" i="1"/>
  <c r="AX63" i="1"/>
  <c r="BI237" i="11"/>
  <c r="BH237" i="11"/>
  <c r="BG237" i="11"/>
  <c r="BF237" i="11"/>
  <c r="T237" i="11"/>
  <c r="R237" i="11"/>
  <c r="P237" i="11"/>
  <c r="BK237" i="11"/>
  <c r="BK234" i="11" s="1"/>
  <c r="J237" i="11"/>
  <c r="BE237" i="11"/>
  <c r="BI235" i="11"/>
  <c r="BH235" i="11"/>
  <c r="BG235" i="11"/>
  <c r="BF235" i="11"/>
  <c r="T235" i="11"/>
  <c r="T234" i="11" s="1"/>
  <c r="R235" i="11"/>
  <c r="R234" i="11"/>
  <c r="P235" i="11"/>
  <c r="P234" i="11" s="1"/>
  <c r="BK235" i="11"/>
  <c r="J234" i="11"/>
  <c r="J69" i="11" s="1"/>
  <c r="J235" i="11"/>
  <c r="BE235" i="11" s="1"/>
  <c r="BI232" i="11"/>
  <c r="BH232" i="11"/>
  <c r="BG232" i="11"/>
  <c r="BF232" i="11"/>
  <c r="T232" i="11"/>
  <c r="R232" i="11"/>
  <c r="P232" i="11"/>
  <c r="BK232" i="11"/>
  <c r="J232" i="11"/>
  <c r="BE232" i="11" s="1"/>
  <c r="BI230" i="11"/>
  <c r="BH230" i="11"/>
  <c r="BG230" i="11"/>
  <c r="BF230" i="11"/>
  <c r="T230" i="11"/>
  <c r="R230" i="11"/>
  <c r="P230" i="11"/>
  <c r="BK230" i="11"/>
  <c r="J230" i="11"/>
  <c r="BE230" i="11"/>
  <c r="BI228" i="11"/>
  <c r="BH228" i="11"/>
  <c r="BG228" i="11"/>
  <c r="BF228" i="11"/>
  <c r="T228" i="11"/>
  <c r="R228" i="11"/>
  <c r="R222" i="11" s="1"/>
  <c r="P228" i="11"/>
  <c r="BK228" i="11"/>
  <c r="J228" i="11"/>
  <c r="BE228" i="11" s="1"/>
  <c r="BI225" i="11"/>
  <c r="BH225" i="11"/>
  <c r="BG225" i="11"/>
  <c r="BF225" i="11"/>
  <c r="T225" i="11"/>
  <c r="R225" i="11"/>
  <c r="P225" i="11"/>
  <c r="BK225" i="11"/>
  <c r="BK222" i="11" s="1"/>
  <c r="J222" i="11" s="1"/>
  <c r="J68" i="11" s="1"/>
  <c r="J225" i="11"/>
  <c r="BE225" i="11"/>
  <c r="BI223" i="11"/>
  <c r="BH223" i="11"/>
  <c r="BG223" i="11"/>
  <c r="BF223" i="11"/>
  <c r="T223" i="11"/>
  <c r="R223" i="11"/>
  <c r="P223" i="11"/>
  <c r="P222" i="11" s="1"/>
  <c r="P218" i="11" s="1"/>
  <c r="BK223" i="11"/>
  <c r="J223" i="11"/>
  <c r="BE223" i="11" s="1"/>
  <c r="BI220" i="11"/>
  <c r="BH220" i="11"/>
  <c r="BG220" i="11"/>
  <c r="BF220" i="11"/>
  <c r="T220" i="11"/>
  <c r="T219" i="11" s="1"/>
  <c r="R220" i="11"/>
  <c r="R219" i="11"/>
  <c r="P220" i="11"/>
  <c r="P219" i="11"/>
  <c r="BK220" i="11"/>
  <c r="BK219" i="11" s="1"/>
  <c r="J219" i="11" s="1"/>
  <c r="BK218" i="11"/>
  <c r="J218" i="11" s="1"/>
  <c r="J66" i="11" s="1"/>
  <c r="J220" i="11"/>
  <c r="BE220" i="11"/>
  <c r="J67" i="11"/>
  <c r="BI216" i="11"/>
  <c r="BH216" i="11"/>
  <c r="BG216" i="11"/>
  <c r="BF216" i="11"/>
  <c r="T216" i="11"/>
  <c r="T215" i="11"/>
  <c r="R216" i="11"/>
  <c r="R215" i="11" s="1"/>
  <c r="P216" i="11"/>
  <c r="P215" i="11"/>
  <c r="BK216" i="11"/>
  <c r="BK215" i="11" s="1"/>
  <c r="J215" i="11" s="1"/>
  <c r="J65" i="11" s="1"/>
  <c r="J216" i="11"/>
  <c r="BE216" i="11"/>
  <c r="BI213" i="11"/>
  <c r="BH213" i="11"/>
  <c r="BG213" i="11"/>
  <c r="BF213" i="11"/>
  <c r="T213" i="11"/>
  <c r="R213" i="11"/>
  <c r="P213" i="11"/>
  <c r="BK213" i="11"/>
  <c r="J213" i="11"/>
  <c r="BE213" i="11"/>
  <c r="BI210" i="11"/>
  <c r="BH210" i="11"/>
  <c r="BG210" i="11"/>
  <c r="BF210" i="11"/>
  <c r="T210" i="11"/>
  <c r="R210" i="11"/>
  <c r="P210" i="11"/>
  <c r="BK210" i="11"/>
  <c r="J210" i="11"/>
  <c r="BE210" i="11" s="1"/>
  <c r="BI208" i="11"/>
  <c r="BH208" i="11"/>
  <c r="BG208" i="11"/>
  <c r="BF208" i="11"/>
  <c r="T208" i="11"/>
  <c r="R208" i="11"/>
  <c r="P208" i="11"/>
  <c r="BK208" i="11"/>
  <c r="J208" i="11"/>
  <c r="BE208" i="11"/>
  <c r="BI206" i="11"/>
  <c r="BH206" i="11"/>
  <c r="BG206" i="11"/>
  <c r="BF206" i="11"/>
  <c r="T206" i="11"/>
  <c r="R206" i="11"/>
  <c r="P206" i="11"/>
  <c r="BK206" i="11"/>
  <c r="J206" i="11"/>
  <c r="BE206" i="11" s="1"/>
  <c r="BI203" i="11"/>
  <c r="BH203" i="11"/>
  <c r="BG203" i="11"/>
  <c r="BF203" i="11"/>
  <c r="T203" i="11"/>
  <c r="R203" i="11"/>
  <c r="P203" i="11"/>
  <c r="BK203" i="11"/>
  <c r="BK200" i="11" s="1"/>
  <c r="J200" i="11" s="1"/>
  <c r="J64" i="11" s="1"/>
  <c r="J203" i="11"/>
  <c r="BE203" i="11"/>
  <c r="BI201" i="11"/>
  <c r="BH201" i="11"/>
  <c r="BG201" i="11"/>
  <c r="BF201" i="11"/>
  <c r="T201" i="11"/>
  <c r="R201" i="11"/>
  <c r="R200" i="11"/>
  <c r="P201" i="11"/>
  <c r="BK201" i="11"/>
  <c r="J201" i="11"/>
  <c r="BE201" i="11" s="1"/>
  <c r="BI198" i="11"/>
  <c r="BH198" i="11"/>
  <c r="BG198" i="11"/>
  <c r="BF198" i="11"/>
  <c r="T198" i="11"/>
  <c r="R198" i="11"/>
  <c r="P198" i="11"/>
  <c r="BK198" i="11"/>
  <c r="J198" i="11"/>
  <c r="BE198" i="11" s="1"/>
  <c r="BI195" i="11"/>
  <c r="BH195" i="11"/>
  <c r="BG195" i="11"/>
  <c r="BF195" i="11"/>
  <c r="T195" i="11"/>
  <c r="R195" i="11"/>
  <c r="P195" i="11"/>
  <c r="BK195" i="11"/>
  <c r="BK191" i="11" s="1"/>
  <c r="J195" i="11"/>
  <c r="BE195" i="11"/>
  <c r="BI192" i="11"/>
  <c r="BH192" i="11"/>
  <c r="BG192" i="11"/>
  <c r="BF192" i="11"/>
  <c r="T192" i="11"/>
  <c r="T191" i="11" s="1"/>
  <c r="R192" i="11"/>
  <c r="R191" i="11"/>
  <c r="P192" i="11"/>
  <c r="P191" i="11" s="1"/>
  <c r="BK192" i="11"/>
  <c r="J191" i="11"/>
  <c r="J63" i="11" s="1"/>
  <c r="J192" i="11"/>
  <c r="BE192" i="11" s="1"/>
  <c r="BI188" i="11"/>
  <c r="BH188" i="11"/>
  <c r="BG188" i="11"/>
  <c r="BF188" i="11"/>
  <c r="T188" i="11"/>
  <c r="R188" i="11"/>
  <c r="P188" i="11"/>
  <c r="BK188" i="11"/>
  <c r="J188" i="11"/>
  <c r="BE188" i="11" s="1"/>
  <c r="BI186" i="11"/>
  <c r="BH186" i="11"/>
  <c r="BG186" i="11"/>
  <c r="BF186" i="11"/>
  <c r="T186" i="11"/>
  <c r="R186" i="11"/>
  <c r="P186" i="11"/>
  <c r="BK186" i="11"/>
  <c r="J186" i="11"/>
  <c r="BE186" i="11"/>
  <c r="BI184" i="11"/>
  <c r="BH184" i="11"/>
  <c r="BG184" i="11"/>
  <c r="BF184" i="11"/>
  <c r="T184" i="11"/>
  <c r="R184" i="11"/>
  <c r="P184" i="11"/>
  <c r="BK184" i="11"/>
  <c r="J184" i="11"/>
  <c r="BE184" i="11" s="1"/>
  <c r="BI181" i="11"/>
  <c r="BH181" i="11"/>
  <c r="BG181" i="11"/>
  <c r="BF181" i="11"/>
  <c r="T181" i="11"/>
  <c r="R181" i="11"/>
  <c r="P181" i="11"/>
  <c r="BK181" i="11"/>
  <c r="J181" i="11"/>
  <c r="BE181" i="11"/>
  <c r="BI179" i="11"/>
  <c r="BH179" i="11"/>
  <c r="BG179" i="11"/>
  <c r="BF179" i="11"/>
  <c r="T179" i="11"/>
  <c r="R179" i="11"/>
  <c r="P179" i="11"/>
  <c r="BK179" i="11"/>
  <c r="J179" i="11"/>
  <c r="BE179" i="11" s="1"/>
  <c r="BI177" i="11"/>
  <c r="BH177" i="11"/>
  <c r="BG177" i="11"/>
  <c r="BF177" i="11"/>
  <c r="T177" i="11"/>
  <c r="R177" i="11"/>
  <c r="P177" i="11"/>
  <c r="BK177" i="11"/>
  <c r="J177" i="11"/>
  <c r="BE177" i="11"/>
  <c r="BI175" i="11"/>
  <c r="BH175" i="11"/>
  <c r="BG175" i="11"/>
  <c r="BF175" i="11"/>
  <c r="T175" i="11"/>
  <c r="R175" i="11"/>
  <c r="P175" i="11"/>
  <c r="BK175" i="11"/>
  <c r="J175" i="11"/>
  <c r="BE175" i="11" s="1"/>
  <c r="BI173" i="11"/>
  <c r="BH173" i="11"/>
  <c r="BG173" i="11"/>
  <c r="BF173" i="11"/>
  <c r="T173" i="11"/>
  <c r="R173" i="11"/>
  <c r="P173" i="11"/>
  <c r="BK173" i="11"/>
  <c r="J173" i="11"/>
  <c r="BE173" i="11"/>
  <c r="BI170" i="11"/>
  <c r="BH170" i="11"/>
  <c r="BG170" i="11"/>
  <c r="BF170" i="11"/>
  <c r="T170" i="11"/>
  <c r="R170" i="11"/>
  <c r="P170" i="11"/>
  <c r="BK170" i="11"/>
  <c r="J170" i="11"/>
  <c r="BE170" i="11" s="1"/>
  <c r="BI167" i="11"/>
  <c r="BH167" i="11"/>
  <c r="BG167" i="11"/>
  <c r="BF167" i="11"/>
  <c r="T167" i="11"/>
  <c r="R167" i="11"/>
  <c r="P167" i="11"/>
  <c r="BK167" i="11"/>
  <c r="J167" i="11"/>
  <c r="BE167" i="11"/>
  <c r="BI164" i="11"/>
  <c r="BH164" i="11"/>
  <c r="BG164" i="11"/>
  <c r="BF164" i="11"/>
  <c r="T164" i="11"/>
  <c r="R164" i="11"/>
  <c r="P164" i="11"/>
  <c r="BK164" i="11"/>
  <c r="J164" i="11"/>
  <c r="BE164" i="11" s="1"/>
  <c r="BI161" i="11"/>
  <c r="BH161" i="11"/>
  <c r="BG161" i="11"/>
  <c r="BF161" i="11"/>
  <c r="T161" i="11"/>
  <c r="R161" i="11"/>
  <c r="P161" i="11"/>
  <c r="BK161" i="11"/>
  <c r="J161" i="11"/>
  <c r="BE161" i="11"/>
  <c r="BI157" i="11"/>
  <c r="BH157" i="11"/>
  <c r="BG157" i="11"/>
  <c r="BF157" i="11"/>
  <c r="T157" i="11"/>
  <c r="R157" i="11"/>
  <c r="P157" i="11"/>
  <c r="BK157" i="11"/>
  <c r="J157" i="11"/>
  <c r="BE157" i="11" s="1"/>
  <c r="BI154" i="11"/>
  <c r="BH154" i="11"/>
  <c r="BG154" i="11"/>
  <c r="BF154" i="11"/>
  <c r="T154" i="11"/>
  <c r="R154" i="11"/>
  <c r="P154" i="11"/>
  <c r="BK154" i="11"/>
  <c r="J154" i="11"/>
  <c r="BE154" i="11"/>
  <c r="BI151" i="11"/>
  <c r="BH151" i="11"/>
  <c r="BG151" i="11"/>
  <c r="BF151" i="11"/>
  <c r="T151" i="11"/>
  <c r="R151" i="11"/>
  <c r="P151" i="11"/>
  <c r="BK151" i="11"/>
  <c r="J151" i="11"/>
  <c r="BE151" i="11" s="1"/>
  <c r="BI148" i="11"/>
  <c r="BH148" i="11"/>
  <c r="BG148" i="11"/>
  <c r="BF148" i="11"/>
  <c r="T148" i="11"/>
  <c r="R148" i="11"/>
  <c r="P148" i="11"/>
  <c r="BK148" i="11"/>
  <c r="J148" i="11"/>
  <c r="BE148" i="11"/>
  <c r="BI146" i="11"/>
  <c r="BH146" i="11"/>
  <c r="BG146" i="11"/>
  <c r="BF146" i="11"/>
  <c r="T146" i="11"/>
  <c r="R146" i="11"/>
  <c r="P146" i="11"/>
  <c r="BK146" i="11"/>
  <c r="J146" i="11"/>
  <c r="BE146" i="11" s="1"/>
  <c r="BI142" i="11"/>
  <c r="BH142" i="11"/>
  <c r="BG142" i="11"/>
  <c r="BF142" i="11"/>
  <c r="T142" i="11"/>
  <c r="R142" i="11"/>
  <c r="P142" i="11"/>
  <c r="BK142" i="11"/>
  <c r="J142" i="11"/>
  <c r="BE142" i="11"/>
  <c r="BI140" i="11"/>
  <c r="BH140" i="11"/>
  <c r="BG140" i="11"/>
  <c r="BF140" i="11"/>
  <c r="T140" i="11"/>
  <c r="R140" i="11"/>
  <c r="P140" i="11"/>
  <c r="BK140" i="11"/>
  <c r="J140" i="11"/>
  <c r="BE140" i="11" s="1"/>
  <c r="BI137" i="11"/>
  <c r="BH137" i="11"/>
  <c r="BG137" i="11"/>
  <c r="BF137" i="11"/>
  <c r="T137" i="11"/>
  <c r="R137" i="11"/>
  <c r="P137" i="11"/>
  <c r="BK137" i="11"/>
  <c r="J137" i="11"/>
  <c r="BE137" i="11"/>
  <c r="BI135" i="11"/>
  <c r="BH135" i="11"/>
  <c r="BG135" i="11"/>
  <c r="BF135" i="11"/>
  <c r="T135" i="11"/>
  <c r="R135" i="11"/>
  <c r="P135" i="11"/>
  <c r="BK135" i="11"/>
  <c r="J135" i="11"/>
  <c r="BE135" i="11" s="1"/>
  <c r="BI129" i="11"/>
  <c r="BH129" i="11"/>
  <c r="BG129" i="11"/>
  <c r="BF129" i="11"/>
  <c r="T129" i="11"/>
  <c r="R129" i="11"/>
  <c r="P129" i="11"/>
  <c r="BK129" i="11"/>
  <c r="J129" i="11"/>
  <c r="BE129" i="11"/>
  <c r="BI125" i="11"/>
  <c r="BH125" i="11"/>
  <c r="BG125" i="11"/>
  <c r="BF125" i="11"/>
  <c r="T125" i="11"/>
  <c r="R125" i="11"/>
  <c r="P125" i="11"/>
  <c r="BK125" i="11"/>
  <c r="J125" i="11"/>
  <c r="BE125" i="11" s="1"/>
  <c r="BI120" i="11"/>
  <c r="BH120" i="11"/>
  <c r="BG120" i="11"/>
  <c r="BF120" i="11"/>
  <c r="T120" i="11"/>
  <c r="R120" i="11"/>
  <c r="P120" i="11"/>
  <c r="BK120" i="11"/>
  <c r="J120" i="11"/>
  <c r="BE120" i="11"/>
  <c r="BI117" i="11"/>
  <c r="BH117" i="11"/>
  <c r="BG117" i="11"/>
  <c r="BF117" i="11"/>
  <c r="T117" i="11"/>
  <c r="R117" i="11"/>
  <c r="P117" i="11"/>
  <c r="BK117" i="11"/>
  <c r="J117" i="11"/>
  <c r="BE117" i="11" s="1"/>
  <c r="BI114" i="11"/>
  <c r="BH114" i="11"/>
  <c r="BG114" i="11"/>
  <c r="BF114" i="11"/>
  <c r="T114" i="11"/>
  <c r="R114" i="11"/>
  <c r="P114" i="11"/>
  <c r="BK114" i="11"/>
  <c r="J114" i="11"/>
  <c r="BE114" i="11"/>
  <c r="BI110" i="11"/>
  <c r="BH110" i="11"/>
  <c r="BG110" i="11"/>
  <c r="BF110" i="11"/>
  <c r="T110" i="11"/>
  <c r="R110" i="11"/>
  <c r="P110" i="11"/>
  <c r="BK110" i="11"/>
  <c r="J110" i="11"/>
  <c r="BE110" i="11" s="1"/>
  <c r="BI106" i="11"/>
  <c r="BH106" i="11"/>
  <c r="BG106" i="11"/>
  <c r="BF106" i="11"/>
  <c r="T106" i="11"/>
  <c r="R106" i="11"/>
  <c r="P106" i="11"/>
  <c r="BK106" i="11"/>
  <c r="J106" i="11"/>
  <c r="BE106" i="11"/>
  <c r="BI103" i="11"/>
  <c r="BH103" i="11"/>
  <c r="BG103" i="11"/>
  <c r="BF103" i="11"/>
  <c r="T103" i="11"/>
  <c r="R103" i="11"/>
  <c r="P103" i="11"/>
  <c r="BK103" i="11"/>
  <c r="J103" i="11"/>
  <c r="BE103" i="11" s="1"/>
  <c r="BI100" i="11"/>
  <c r="BH100" i="11"/>
  <c r="BG100" i="11"/>
  <c r="BF100" i="11"/>
  <c r="T100" i="11"/>
  <c r="R100" i="11"/>
  <c r="P100" i="11"/>
  <c r="BK100" i="11"/>
  <c r="J100" i="11"/>
  <c r="BE100" i="11"/>
  <c r="BI97" i="11"/>
  <c r="BH97" i="11"/>
  <c r="BG97" i="11"/>
  <c r="BF97" i="11"/>
  <c r="T97" i="11"/>
  <c r="R97" i="11"/>
  <c r="P97" i="11"/>
  <c r="BK97" i="11"/>
  <c r="J97" i="11"/>
  <c r="BE97" i="11" s="1"/>
  <c r="BI94" i="11"/>
  <c r="BH94" i="11"/>
  <c r="F35" i="11" s="1"/>
  <c r="BC63" i="1" s="1"/>
  <c r="BG94" i="11"/>
  <c r="BF94" i="11"/>
  <c r="F33" i="11" s="1"/>
  <c r="BA63" i="1" s="1"/>
  <c r="J33" i="11"/>
  <c r="AW63" i="1" s="1"/>
  <c r="T94" i="11"/>
  <c r="T93" i="11" s="1"/>
  <c r="R94" i="11"/>
  <c r="R93" i="11" s="1"/>
  <c r="R92" i="11" s="1"/>
  <c r="P94" i="11"/>
  <c r="BK94" i="11"/>
  <c r="BK93" i="11" s="1"/>
  <c r="J93" i="11" s="1"/>
  <c r="J62" i="11" s="1"/>
  <c r="J94" i="11"/>
  <c r="BE94" i="11"/>
  <c r="J87" i="11"/>
  <c r="F87" i="11"/>
  <c r="F85" i="11"/>
  <c r="E83" i="11"/>
  <c r="J55" i="11"/>
  <c r="F55" i="11"/>
  <c r="F53" i="11"/>
  <c r="E51" i="11"/>
  <c r="J20" i="11"/>
  <c r="E20" i="11"/>
  <c r="F88" i="11" s="1"/>
  <c r="J19" i="11"/>
  <c r="J14" i="11"/>
  <c r="J85" i="11" s="1"/>
  <c r="E7" i="11"/>
  <c r="AY62" i="1"/>
  <c r="AX62" i="1"/>
  <c r="BI186" i="10"/>
  <c r="BH186" i="10"/>
  <c r="BG186" i="10"/>
  <c r="BF186" i="10"/>
  <c r="T186" i="10"/>
  <c r="R186" i="10"/>
  <c r="P186" i="10"/>
  <c r="BK186" i="10"/>
  <c r="BK180" i="10" s="1"/>
  <c r="J186" i="10"/>
  <c r="BE186" i="10" s="1"/>
  <c r="BI183" i="10"/>
  <c r="BH183" i="10"/>
  <c r="BG183" i="10"/>
  <c r="BF183" i="10"/>
  <c r="T183" i="10"/>
  <c r="R183" i="10"/>
  <c r="R180" i="10" s="1"/>
  <c r="P183" i="10"/>
  <c r="BK183" i="10"/>
  <c r="J183" i="10"/>
  <c r="BE183" i="10"/>
  <c r="BI181" i="10"/>
  <c r="BH181" i="10"/>
  <c r="BG181" i="10"/>
  <c r="BF181" i="10"/>
  <c r="T181" i="10"/>
  <c r="T180" i="10" s="1"/>
  <c r="R181" i="10"/>
  <c r="P181" i="10"/>
  <c r="P180" i="10" s="1"/>
  <c r="BK181" i="10"/>
  <c r="J181" i="10"/>
  <c r="BE181" i="10"/>
  <c r="BI177" i="10"/>
  <c r="BH177" i="10"/>
  <c r="BG177" i="10"/>
  <c r="BF177" i="10"/>
  <c r="T177" i="10"/>
  <c r="T176" i="10" s="1"/>
  <c r="R177" i="10"/>
  <c r="R176" i="10" s="1"/>
  <c r="P177" i="10"/>
  <c r="P176" i="10"/>
  <c r="P175" i="10" s="1"/>
  <c r="BK177" i="10"/>
  <c r="BK176" i="10"/>
  <c r="J176" i="10"/>
  <c r="J65" i="10" s="1"/>
  <c r="J177" i="10"/>
  <c r="BE177" i="10"/>
  <c r="BI172" i="10"/>
  <c r="BH172" i="10"/>
  <c r="BG172" i="10"/>
  <c r="BF172" i="10"/>
  <c r="T172" i="10"/>
  <c r="R172" i="10"/>
  <c r="P172" i="10"/>
  <c r="BK172" i="10"/>
  <c r="J172" i="10"/>
  <c r="BE172" i="10"/>
  <c r="BI169" i="10"/>
  <c r="BH169" i="10"/>
  <c r="BG169" i="10"/>
  <c r="BF169" i="10"/>
  <c r="T169" i="10"/>
  <c r="R169" i="10"/>
  <c r="P169" i="10"/>
  <c r="BK169" i="10"/>
  <c r="J169" i="10"/>
  <c r="BE169" i="10" s="1"/>
  <c r="BI166" i="10"/>
  <c r="BH166" i="10"/>
  <c r="BG166" i="10"/>
  <c r="BF166" i="10"/>
  <c r="T166" i="10"/>
  <c r="R166" i="10"/>
  <c r="P166" i="10"/>
  <c r="BK166" i="10"/>
  <c r="J166" i="10"/>
  <c r="BE166" i="10"/>
  <c r="BI163" i="10"/>
  <c r="BH163" i="10"/>
  <c r="BG163" i="10"/>
  <c r="BF163" i="10"/>
  <c r="T163" i="10"/>
  <c r="R163" i="10"/>
  <c r="P163" i="10"/>
  <c r="BK163" i="10"/>
  <c r="J163" i="10"/>
  <c r="BE163" i="10" s="1"/>
  <c r="BI160" i="10"/>
  <c r="BH160" i="10"/>
  <c r="BG160" i="10"/>
  <c r="BF160" i="10"/>
  <c r="T160" i="10"/>
  <c r="R160" i="10"/>
  <c r="P160" i="10"/>
  <c r="BK160" i="10"/>
  <c r="J160" i="10"/>
  <c r="BE160" i="10"/>
  <c r="BI157" i="10"/>
  <c r="BH157" i="10"/>
  <c r="BG157" i="10"/>
  <c r="BF157" i="10"/>
  <c r="T157" i="10"/>
  <c r="R157" i="10"/>
  <c r="P157" i="10"/>
  <c r="BK157" i="10"/>
  <c r="J157" i="10"/>
  <c r="BE157" i="10" s="1"/>
  <c r="BI155" i="10"/>
  <c r="BH155" i="10"/>
  <c r="BG155" i="10"/>
  <c r="BF155" i="10"/>
  <c r="T155" i="10"/>
  <c r="R155" i="10"/>
  <c r="P155" i="10"/>
  <c r="BK155" i="10"/>
  <c r="J155" i="10"/>
  <c r="BE155" i="10"/>
  <c r="BI152" i="10"/>
  <c r="BH152" i="10"/>
  <c r="BG152" i="10"/>
  <c r="BF152" i="10"/>
  <c r="T152" i="10"/>
  <c r="R152" i="10"/>
  <c r="P152" i="10"/>
  <c r="BK152" i="10"/>
  <c r="J152" i="10"/>
  <c r="BE152" i="10" s="1"/>
  <c r="BI150" i="10"/>
  <c r="BH150" i="10"/>
  <c r="BG150" i="10"/>
  <c r="BF150" i="10"/>
  <c r="T150" i="10"/>
  <c r="T149" i="10"/>
  <c r="R150" i="10"/>
  <c r="R149" i="10" s="1"/>
  <c r="P150" i="10"/>
  <c r="P149" i="10"/>
  <c r="BK150" i="10"/>
  <c r="J150" i="10"/>
  <c r="BE150" i="10" s="1"/>
  <c r="BI146" i="10"/>
  <c r="BH146" i="10"/>
  <c r="BG146" i="10"/>
  <c r="BF146" i="10"/>
  <c r="T146" i="10"/>
  <c r="R146" i="10"/>
  <c r="P146" i="10"/>
  <c r="BK146" i="10"/>
  <c r="J146" i="10"/>
  <c r="BE146" i="10"/>
  <c r="BI143" i="10"/>
  <c r="BH143" i="10"/>
  <c r="BG143" i="10"/>
  <c r="BF143" i="10"/>
  <c r="T143" i="10"/>
  <c r="R143" i="10"/>
  <c r="P143" i="10"/>
  <c r="BK143" i="10"/>
  <c r="J143" i="10"/>
  <c r="BE143" i="10" s="1"/>
  <c r="BI140" i="10"/>
  <c r="BH140" i="10"/>
  <c r="BG140" i="10"/>
  <c r="BF140" i="10"/>
  <c r="T140" i="10"/>
  <c r="R140" i="10"/>
  <c r="P140" i="10"/>
  <c r="BK140" i="10"/>
  <c r="J140" i="10"/>
  <c r="BE140" i="10"/>
  <c r="BI137" i="10"/>
  <c r="BH137" i="10"/>
  <c r="BG137" i="10"/>
  <c r="BF137" i="10"/>
  <c r="T137" i="10"/>
  <c r="R137" i="10"/>
  <c r="P137" i="10"/>
  <c r="BK137" i="10"/>
  <c r="J137" i="10"/>
  <c r="BE137" i="10" s="1"/>
  <c r="BI135" i="10"/>
  <c r="BH135" i="10"/>
  <c r="BG135" i="10"/>
  <c r="BF135" i="10"/>
  <c r="T135" i="10"/>
  <c r="R135" i="10"/>
  <c r="P135" i="10"/>
  <c r="BK135" i="10"/>
  <c r="J135" i="10"/>
  <c r="BE135" i="10"/>
  <c r="BI131" i="10"/>
  <c r="BH131" i="10"/>
  <c r="BG131" i="10"/>
  <c r="BF131" i="10"/>
  <c r="T131" i="10"/>
  <c r="R131" i="10"/>
  <c r="P131" i="10"/>
  <c r="BK131" i="10"/>
  <c r="J131" i="10"/>
  <c r="BE131" i="10" s="1"/>
  <c r="BI129" i="10"/>
  <c r="BH129" i="10"/>
  <c r="BG129" i="10"/>
  <c r="BF129" i="10"/>
  <c r="T129" i="10"/>
  <c r="R129" i="10"/>
  <c r="P129" i="10"/>
  <c r="BK129" i="10"/>
  <c r="J129" i="10"/>
  <c r="BE129" i="10"/>
  <c r="BI127" i="10"/>
  <c r="BH127" i="10"/>
  <c r="BG127" i="10"/>
  <c r="BF127" i="10"/>
  <c r="T127" i="10"/>
  <c r="R127" i="10"/>
  <c r="P127" i="10"/>
  <c r="BK127" i="10"/>
  <c r="J127" i="10"/>
  <c r="BE127" i="10" s="1"/>
  <c r="BI124" i="10"/>
  <c r="BH124" i="10"/>
  <c r="BG124" i="10"/>
  <c r="BF124" i="10"/>
  <c r="T124" i="10"/>
  <c r="R124" i="10"/>
  <c r="P124" i="10"/>
  <c r="BK124" i="10"/>
  <c r="J124" i="10"/>
  <c r="BE124" i="10"/>
  <c r="BI122" i="10"/>
  <c r="BH122" i="10"/>
  <c r="BG122" i="10"/>
  <c r="BF122" i="10"/>
  <c r="T122" i="10"/>
  <c r="R122" i="10"/>
  <c r="P122" i="10"/>
  <c r="BK122" i="10"/>
  <c r="J122" i="10"/>
  <c r="BE122" i="10" s="1"/>
  <c r="BI119" i="10"/>
  <c r="BH119" i="10"/>
  <c r="BG119" i="10"/>
  <c r="BF119" i="10"/>
  <c r="T119" i="10"/>
  <c r="R119" i="10"/>
  <c r="P119" i="10"/>
  <c r="BK119" i="10"/>
  <c r="J119" i="10"/>
  <c r="BE119" i="10"/>
  <c r="BI116" i="10"/>
  <c r="BH116" i="10"/>
  <c r="BG116" i="10"/>
  <c r="BF116" i="10"/>
  <c r="T116" i="10"/>
  <c r="R116" i="10"/>
  <c r="P116" i="10"/>
  <c r="BK116" i="10"/>
  <c r="J116" i="10"/>
  <c r="BE116" i="10" s="1"/>
  <c r="BI113" i="10"/>
  <c r="BH113" i="10"/>
  <c r="BG113" i="10"/>
  <c r="BF113" i="10"/>
  <c r="T113" i="10"/>
  <c r="R113" i="10"/>
  <c r="R90" i="10" s="1"/>
  <c r="R89" i="10" s="1"/>
  <c r="P113" i="10"/>
  <c r="BK113" i="10"/>
  <c r="J113" i="10"/>
  <c r="BE113" i="10"/>
  <c r="BI110" i="10"/>
  <c r="BH110" i="10"/>
  <c r="BG110" i="10"/>
  <c r="BF110" i="10"/>
  <c r="T110" i="10"/>
  <c r="R110" i="10"/>
  <c r="P110" i="10"/>
  <c r="BK110" i="10"/>
  <c r="J110" i="10"/>
  <c r="BE110" i="10" s="1"/>
  <c r="BI108" i="10"/>
  <c r="BH108" i="10"/>
  <c r="BG108" i="10"/>
  <c r="BF108" i="10"/>
  <c r="T108" i="10"/>
  <c r="R108" i="10"/>
  <c r="P108" i="10"/>
  <c r="BK108" i="10"/>
  <c r="J108" i="10"/>
  <c r="BE108" i="10"/>
  <c r="BI105" i="10"/>
  <c r="BH105" i="10"/>
  <c r="BG105" i="10"/>
  <c r="BF105" i="10"/>
  <c r="T105" i="10"/>
  <c r="R105" i="10"/>
  <c r="P105" i="10"/>
  <c r="BK105" i="10"/>
  <c r="J105" i="10"/>
  <c r="BE105" i="10" s="1"/>
  <c r="J32" i="10" s="1"/>
  <c r="AV62" i="1" s="1"/>
  <c r="BI102" i="10"/>
  <c r="BH102" i="10"/>
  <c r="BG102" i="10"/>
  <c r="BF102" i="10"/>
  <c r="T102" i="10"/>
  <c r="R102" i="10"/>
  <c r="P102" i="10"/>
  <c r="BK102" i="10"/>
  <c r="J102" i="10"/>
  <c r="BE102" i="10"/>
  <c r="BI99" i="10"/>
  <c r="BH99" i="10"/>
  <c r="BG99" i="10"/>
  <c r="BF99" i="10"/>
  <c r="T99" i="10"/>
  <c r="R99" i="10"/>
  <c r="P99" i="10"/>
  <c r="BK99" i="10"/>
  <c r="J99" i="10"/>
  <c r="BE99" i="10" s="1"/>
  <c r="BI95" i="10"/>
  <c r="BH95" i="10"/>
  <c r="BG95" i="10"/>
  <c r="BF95" i="10"/>
  <c r="T95" i="10"/>
  <c r="R95" i="10"/>
  <c r="P95" i="10"/>
  <c r="BK95" i="10"/>
  <c r="J95" i="10"/>
  <c r="BE95" i="10"/>
  <c r="BI91" i="10"/>
  <c r="F36" i="10" s="1"/>
  <c r="BD62" i="1" s="1"/>
  <c r="BH91" i="10"/>
  <c r="BG91" i="10"/>
  <c r="F34" i="10"/>
  <c r="BB62" i="1" s="1"/>
  <c r="BF91" i="10"/>
  <c r="T91" i="10"/>
  <c r="T90" i="10"/>
  <c r="R91" i="10"/>
  <c r="P91" i="10"/>
  <c r="P90" i="10"/>
  <c r="P89" i="10" s="1"/>
  <c r="BK91" i="10"/>
  <c r="J91" i="10"/>
  <c r="BE91" i="10"/>
  <c r="J84" i="10"/>
  <c r="F84" i="10"/>
  <c r="F82" i="10"/>
  <c r="E80" i="10"/>
  <c r="J55" i="10"/>
  <c r="F55" i="10"/>
  <c r="F53" i="10"/>
  <c r="E51" i="10"/>
  <c r="J20" i="10"/>
  <c r="E20" i="10"/>
  <c r="J19" i="10"/>
  <c r="J14" i="10"/>
  <c r="E7" i="10"/>
  <c r="E76" i="10"/>
  <c r="E47" i="10"/>
  <c r="AY61" i="1"/>
  <c r="AX61" i="1"/>
  <c r="BI111" i="9"/>
  <c r="BH111" i="9"/>
  <c r="BG111" i="9"/>
  <c r="BF111" i="9"/>
  <c r="T111" i="9"/>
  <c r="T110" i="9" s="1"/>
  <c r="R111" i="9"/>
  <c r="R110" i="9"/>
  <c r="P111" i="9"/>
  <c r="P110" i="9" s="1"/>
  <c r="BK111" i="9"/>
  <c r="BK110" i="9"/>
  <c r="J110" i="9"/>
  <c r="J68" i="9" s="1"/>
  <c r="J111" i="9"/>
  <c r="BE111" i="9" s="1"/>
  <c r="BI108" i="9"/>
  <c r="BH108" i="9"/>
  <c r="BG108" i="9"/>
  <c r="BF108" i="9"/>
  <c r="T108" i="9"/>
  <c r="T107" i="9" s="1"/>
  <c r="R108" i="9"/>
  <c r="R107" i="9"/>
  <c r="P108" i="9"/>
  <c r="P107" i="9" s="1"/>
  <c r="BK108" i="9"/>
  <c r="BK107" i="9"/>
  <c r="J107" i="9"/>
  <c r="J67" i="9" s="1"/>
  <c r="J108" i="9"/>
  <c r="BE108" i="9" s="1"/>
  <c r="BI105" i="9"/>
  <c r="BH105" i="9"/>
  <c r="BG105" i="9"/>
  <c r="BF105" i="9"/>
  <c r="T105" i="9"/>
  <c r="T104" i="9" s="1"/>
  <c r="R105" i="9"/>
  <c r="R104" i="9"/>
  <c r="P105" i="9"/>
  <c r="P104" i="9" s="1"/>
  <c r="BK105" i="9"/>
  <c r="BK104" i="9"/>
  <c r="J104" i="9"/>
  <c r="J66" i="9" s="1"/>
  <c r="J105" i="9"/>
  <c r="BE105" i="9" s="1"/>
  <c r="BI102" i="9"/>
  <c r="BH102" i="9"/>
  <c r="BG102" i="9"/>
  <c r="BF102" i="9"/>
  <c r="T102" i="9"/>
  <c r="T101" i="9" s="1"/>
  <c r="R102" i="9"/>
  <c r="R101" i="9"/>
  <c r="P102" i="9"/>
  <c r="P101" i="9" s="1"/>
  <c r="BK102" i="9"/>
  <c r="BK101" i="9"/>
  <c r="J101" i="9"/>
  <c r="J65" i="9" s="1"/>
  <c r="J102" i="9"/>
  <c r="BE102" i="9" s="1"/>
  <c r="BI99" i="9"/>
  <c r="BH99" i="9"/>
  <c r="BG99" i="9"/>
  <c r="BF99" i="9"/>
  <c r="T99" i="9"/>
  <c r="T98" i="9" s="1"/>
  <c r="R99" i="9"/>
  <c r="R98" i="9"/>
  <c r="P99" i="9"/>
  <c r="P98" i="9" s="1"/>
  <c r="BK99" i="9"/>
  <c r="BK98" i="9"/>
  <c r="J98" i="9"/>
  <c r="J64" i="9" s="1"/>
  <c r="J99" i="9"/>
  <c r="BE99" i="9" s="1"/>
  <c r="BI96" i="9"/>
  <c r="BH96" i="9"/>
  <c r="BG96" i="9"/>
  <c r="BF96" i="9"/>
  <c r="T96" i="9"/>
  <c r="T95" i="9" s="1"/>
  <c r="R96" i="9"/>
  <c r="R95" i="9"/>
  <c r="P96" i="9"/>
  <c r="P95" i="9" s="1"/>
  <c r="P91" i="9" s="1"/>
  <c r="P90" i="9" s="1"/>
  <c r="AU61" i="1" s="1"/>
  <c r="BK96" i="9"/>
  <c r="BK95" i="9"/>
  <c r="J95" i="9"/>
  <c r="J63" i="9" s="1"/>
  <c r="J96" i="9"/>
  <c r="BE96" i="9" s="1"/>
  <c r="BI93" i="9"/>
  <c r="F36" i="9" s="1"/>
  <c r="BD61" i="1" s="1"/>
  <c r="BH93" i="9"/>
  <c r="F35" i="9"/>
  <c r="BC61" i="1" s="1"/>
  <c r="BG93" i="9"/>
  <c r="F34" i="9"/>
  <c r="BB61" i="1"/>
  <c r="BF93" i="9"/>
  <c r="J33" i="9" s="1"/>
  <c r="AW61" i="1" s="1"/>
  <c r="F33" i="9"/>
  <c r="BA61" i="1" s="1"/>
  <c r="T93" i="9"/>
  <c r="T92" i="9"/>
  <c r="T91" i="9"/>
  <c r="T90" i="9" s="1"/>
  <c r="R93" i="9"/>
  <c r="R92" i="9"/>
  <c r="R91" i="9"/>
  <c r="R90" i="9" s="1"/>
  <c r="P93" i="9"/>
  <c r="P92" i="9"/>
  <c r="BK93" i="9"/>
  <c r="BK92" i="9"/>
  <c r="J93" i="9"/>
  <c r="BE93" i="9" s="1"/>
  <c r="J86" i="9"/>
  <c r="F86" i="9"/>
  <c r="F84" i="9"/>
  <c r="E82" i="9"/>
  <c r="J55" i="9"/>
  <c r="F55" i="9"/>
  <c r="F53" i="9"/>
  <c r="E51" i="9"/>
  <c r="J20" i="9"/>
  <c r="E20" i="9"/>
  <c r="F87" i="9"/>
  <c r="F56" i="9"/>
  <c r="J19" i="9"/>
  <c r="J14" i="9"/>
  <c r="J84" i="9"/>
  <c r="J53" i="9"/>
  <c r="E7" i="9"/>
  <c r="E78" i="9"/>
  <c r="E47" i="9"/>
  <c r="AY59" i="1"/>
  <c r="AX59" i="1"/>
  <c r="BI159" i="8"/>
  <c r="BH159" i="8"/>
  <c r="BG159" i="8"/>
  <c r="BF159" i="8"/>
  <c r="T159" i="8"/>
  <c r="R159" i="8"/>
  <c r="P159" i="8"/>
  <c r="BK159" i="8"/>
  <c r="J159" i="8"/>
  <c r="BE159" i="8"/>
  <c r="BI157" i="8"/>
  <c r="BH157" i="8"/>
  <c r="BG157" i="8"/>
  <c r="BF157" i="8"/>
  <c r="T157" i="8"/>
  <c r="R157" i="8"/>
  <c r="P157" i="8"/>
  <c r="BK157" i="8"/>
  <c r="J157" i="8"/>
  <c r="BE157" i="8" s="1"/>
  <c r="BI155" i="8"/>
  <c r="BH155" i="8"/>
  <c r="BG155" i="8"/>
  <c r="BF155" i="8"/>
  <c r="T155" i="8"/>
  <c r="T154" i="8"/>
  <c r="R155" i="8"/>
  <c r="R154" i="8" s="1"/>
  <c r="P155" i="8"/>
  <c r="P154" i="8"/>
  <c r="BK155" i="8"/>
  <c r="J155" i="8"/>
  <c r="BE155" i="8" s="1"/>
  <c r="BI152" i="8"/>
  <c r="BH152" i="8"/>
  <c r="BG152" i="8"/>
  <c r="BF152" i="8"/>
  <c r="T152" i="8"/>
  <c r="R152" i="8"/>
  <c r="P152" i="8"/>
  <c r="BK152" i="8"/>
  <c r="J152" i="8"/>
  <c r="BE152" i="8"/>
  <c r="BI150" i="8"/>
  <c r="BH150" i="8"/>
  <c r="BG150" i="8"/>
  <c r="BF150" i="8"/>
  <c r="T150" i="8"/>
  <c r="R150" i="8"/>
  <c r="P150" i="8"/>
  <c r="BK150" i="8"/>
  <c r="J150" i="8"/>
  <c r="BE150" i="8" s="1"/>
  <c r="BI147" i="8"/>
  <c r="BH147" i="8"/>
  <c r="BG147" i="8"/>
  <c r="BF147" i="8"/>
  <c r="T147" i="8"/>
  <c r="R147" i="8"/>
  <c r="P147" i="8"/>
  <c r="BK147" i="8"/>
  <c r="J147" i="8"/>
  <c r="BE147" i="8"/>
  <c r="BI144" i="8"/>
  <c r="BH144" i="8"/>
  <c r="BG144" i="8"/>
  <c r="BF144" i="8"/>
  <c r="T144" i="8"/>
  <c r="T143" i="8" s="1"/>
  <c r="R144" i="8"/>
  <c r="R143" i="8"/>
  <c r="P144" i="8"/>
  <c r="P143" i="8" s="1"/>
  <c r="BK144" i="8"/>
  <c r="BK143" i="8"/>
  <c r="J143" i="8" s="1"/>
  <c r="J69" i="8" s="1"/>
  <c r="J144" i="8"/>
  <c r="BE144" i="8"/>
  <c r="BI141" i="8"/>
  <c r="BH141" i="8"/>
  <c r="BG141" i="8"/>
  <c r="BF141" i="8"/>
  <c r="T141" i="8"/>
  <c r="R141" i="8"/>
  <c r="P141" i="8"/>
  <c r="BK141" i="8"/>
  <c r="BK135" i="8" s="1"/>
  <c r="J141" i="8"/>
  <c r="BE141" i="8" s="1"/>
  <c r="BI139" i="8"/>
  <c r="BH139" i="8"/>
  <c r="BG139" i="8"/>
  <c r="BF139" i="8"/>
  <c r="T139" i="8"/>
  <c r="R139" i="8"/>
  <c r="P139" i="8"/>
  <c r="BK139" i="8"/>
  <c r="J139" i="8"/>
  <c r="BE139" i="8"/>
  <c r="BI136" i="8"/>
  <c r="BH136" i="8"/>
  <c r="BG136" i="8"/>
  <c r="BF136" i="8"/>
  <c r="T136" i="8"/>
  <c r="T135" i="8" s="1"/>
  <c r="R136" i="8"/>
  <c r="P136" i="8"/>
  <c r="P135" i="8"/>
  <c r="P134" i="8" s="1"/>
  <c r="BK136" i="8"/>
  <c r="J135" i="8"/>
  <c r="J68" i="8" s="1"/>
  <c r="J136" i="8"/>
  <c r="BE136" i="8"/>
  <c r="BI132" i="8"/>
  <c r="BH132" i="8"/>
  <c r="BG132" i="8"/>
  <c r="BF132" i="8"/>
  <c r="T132" i="8"/>
  <c r="T131" i="8"/>
  <c r="R132" i="8"/>
  <c r="R131" i="8" s="1"/>
  <c r="P132" i="8"/>
  <c r="P131" i="8"/>
  <c r="BK132" i="8"/>
  <c r="BK131" i="8" s="1"/>
  <c r="J131" i="8" s="1"/>
  <c r="J66" i="8" s="1"/>
  <c r="J132" i="8"/>
  <c r="BE132" i="8" s="1"/>
  <c r="BI128" i="8"/>
  <c r="BH128" i="8"/>
  <c r="BG128" i="8"/>
  <c r="BF128" i="8"/>
  <c r="T128" i="8"/>
  <c r="R128" i="8"/>
  <c r="P128" i="8"/>
  <c r="BK128" i="8"/>
  <c r="J128" i="8"/>
  <c r="BE128" i="8"/>
  <c r="BI126" i="8"/>
  <c r="BH126" i="8"/>
  <c r="BG126" i="8"/>
  <c r="BF126" i="8"/>
  <c r="T126" i="8"/>
  <c r="R126" i="8"/>
  <c r="P126" i="8"/>
  <c r="BK126" i="8"/>
  <c r="J126" i="8"/>
  <c r="BE126" i="8" s="1"/>
  <c r="BI124" i="8"/>
  <c r="BH124" i="8"/>
  <c r="BG124" i="8"/>
  <c r="BF124" i="8"/>
  <c r="T124" i="8"/>
  <c r="R124" i="8"/>
  <c r="P124" i="8"/>
  <c r="BK124" i="8"/>
  <c r="J124" i="8"/>
  <c r="BE124" i="8"/>
  <c r="BI122" i="8"/>
  <c r="BH122" i="8"/>
  <c r="BG122" i="8"/>
  <c r="BF122" i="8"/>
  <c r="T122" i="8"/>
  <c r="T121" i="8" s="1"/>
  <c r="R122" i="8"/>
  <c r="R121" i="8"/>
  <c r="P122" i="8"/>
  <c r="P121" i="8" s="1"/>
  <c r="BK122" i="8"/>
  <c r="BK121" i="8"/>
  <c r="J121" i="8" s="1"/>
  <c r="J65" i="8" s="1"/>
  <c r="J122" i="8"/>
  <c r="BE122" i="8"/>
  <c r="BI118" i="8"/>
  <c r="BH118" i="8"/>
  <c r="BG118" i="8"/>
  <c r="BF118" i="8"/>
  <c r="T118" i="8"/>
  <c r="R118" i="8"/>
  <c r="P118" i="8"/>
  <c r="BK118" i="8"/>
  <c r="J118" i="8"/>
  <c r="BE118" i="8" s="1"/>
  <c r="BI115" i="8"/>
  <c r="BH115" i="8"/>
  <c r="BG115" i="8"/>
  <c r="BF115" i="8"/>
  <c r="T115" i="8"/>
  <c r="R115" i="8"/>
  <c r="P115" i="8"/>
  <c r="BK115" i="8"/>
  <c r="J115" i="8"/>
  <c r="BE115" i="8"/>
  <c r="BI112" i="8"/>
  <c r="BH112" i="8"/>
  <c r="BG112" i="8"/>
  <c r="BF112" i="8"/>
  <c r="T112" i="8"/>
  <c r="T111" i="8" s="1"/>
  <c r="R112" i="8"/>
  <c r="R111" i="8"/>
  <c r="P112" i="8"/>
  <c r="P111" i="8" s="1"/>
  <c r="BK112" i="8"/>
  <c r="BK111" i="8"/>
  <c r="J111" i="8" s="1"/>
  <c r="J64" i="8" s="1"/>
  <c r="J112" i="8"/>
  <c r="BE112" i="8"/>
  <c r="BI109" i="8"/>
  <c r="BH109" i="8"/>
  <c r="BG109" i="8"/>
  <c r="BF109" i="8"/>
  <c r="T109" i="8"/>
  <c r="R109" i="8"/>
  <c r="P109" i="8"/>
  <c r="BK109" i="8"/>
  <c r="J109" i="8"/>
  <c r="BE109" i="8" s="1"/>
  <c r="BI106" i="8"/>
  <c r="BH106" i="8"/>
  <c r="BG106" i="8"/>
  <c r="BF106" i="8"/>
  <c r="T106" i="8"/>
  <c r="R106" i="8"/>
  <c r="P106" i="8"/>
  <c r="BK106" i="8"/>
  <c r="J106" i="8"/>
  <c r="BE106" i="8"/>
  <c r="BI104" i="8"/>
  <c r="BH104" i="8"/>
  <c r="BG104" i="8"/>
  <c r="BF104" i="8"/>
  <c r="T104" i="8"/>
  <c r="T103" i="8" s="1"/>
  <c r="R104" i="8"/>
  <c r="R103" i="8"/>
  <c r="P104" i="8"/>
  <c r="P103" i="8" s="1"/>
  <c r="BK104" i="8"/>
  <c r="BK103" i="8"/>
  <c r="J103" i="8" s="1"/>
  <c r="J63" i="8" s="1"/>
  <c r="J104" i="8"/>
  <c r="BE104" i="8"/>
  <c r="BI100" i="8"/>
  <c r="BH100" i="8"/>
  <c r="BG100" i="8"/>
  <c r="BF100" i="8"/>
  <c r="T100" i="8"/>
  <c r="R100" i="8"/>
  <c r="P100" i="8"/>
  <c r="BK100" i="8"/>
  <c r="J100" i="8"/>
  <c r="BE100" i="8" s="1"/>
  <c r="BI98" i="8"/>
  <c r="BH98" i="8"/>
  <c r="BG98" i="8"/>
  <c r="BF98" i="8"/>
  <c r="T98" i="8"/>
  <c r="R98" i="8"/>
  <c r="R94" i="8" s="1"/>
  <c r="R93" i="8" s="1"/>
  <c r="P98" i="8"/>
  <c r="BK98" i="8"/>
  <c r="J98" i="8"/>
  <c r="BE98" i="8"/>
  <c r="J32" i="8" s="1"/>
  <c r="AV59" i="1" s="1"/>
  <c r="BI95" i="8"/>
  <c r="F36" i="8" s="1"/>
  <c r="BD59" i="1" s="1"/>
  <c r="BH95" i="8"/>
  <c r="BG95" i="8"/>
  <c r="F34" i="8"/>
  <c r="BB59" i="1" s="1"/>
  <c r="BF95" i="8"/>
  <c r="T95" i="8"/>
  <c r="T94" i="8"/>
  <c r="T93" i="8" s="1"/>
  <c r="R95" i="8"/>
  <c r="P95" i="8"/>
  <c r="P94" i="8"/>
  <c r="P93" i="8" s="1"/>
  <c r="P92" i="8" s="1"/>
  <c r="AU59" i="1" s="1"/>
  <c r="BK95" i="8"/>
  <c r="BK94" i="8" s="1"/>
  <c r="J95" i="8"/>
  <c r="BE95" i="8"/>
  <c r="J88" i="8"/>
  <c r="F88" i="8"/>
  <c r="F86" i="8"/>
  <c r="E84" i="8"/>
  <c r="J55" i="8"/>
  <c r="F55" i="8"/>
  <c r="F53" i="8"/>
  <c r="E51" i="8"/>
  <c r="J20" i="8"/>
  <c r="E20" i="8"/>
  <c r="J19" i="8"/>
  <c r="J14" i="8"/>
  <c r="E7" i="8"/>
  <c r="E80" i="8"/>
  <c r="E47" i="8"/>
  <c r="AY58" i="1"/>
  <c r="AX58" i="1"/>
  <c r="BI125" i="7"/>
  <c r="BH125" i="7"/>
  <c r="BG125" i="7"/>
  <c r="BF125" i="7"/>
  <c r="T125" i="7"/>
  <c r="R125" i="7"/>
  <c r="P125" i="7"/>
  <c r="BK125" i="7"/>
  <c r="J125" i="7"/>
  <c r="BE125" i="7" s="1"/>
  <c r="BI123" i="7"/>
  <c r="BH123" i="7"/>
  <c r="BG123" i="7"/>
  <c r="BF123" i="7"/>
  <c r="T123" i="7"/>
  <c r="R123" i="7"/>
  <c r="P123" i="7"/>
  <c r="BK123" i="7"/>
  <c r="J123" i="7"/>
  <c r="BE123" i="7"/>
  <c r="BI121" i="7"/>
  <c r="BH121" i="7"/>
  <c r="BG121" i="7"/>
  <c r="BF121" i="7"/>
  <c r="T121" i="7"/>
  <c r="R121" i="7"/>
  <c r="P121" i="7"/>
  <c r="BK121" i="7"/>
  <c r="J121" i="7"/>
  <c r="BE121" i="7" s="1"/>
  <c r="BI119" i="7"/>
  <c r="BH119" i="7"/>
  <c r="BG119" i="7"/>
  <c r="BF119" i="7"/>
  <c r="T119" i="7"/>
  <c r="R119" i="7"/>
  <c r="P119" i="7"/>
  <c r="BK119" i="7"/>
  <c r="J119" i="7"/>
  <c r="BE119" i="7"/>
  <c r="BI117" i="7"/>
  <c r="BH117" i="7"/>
  <c r="BG117" i="7"/>
  <c r="BF117" i="7"/>
  <c r="T117" i="7"/>
  <c r="R117" i="7"/>
  <c r="P117" i="7"/>
  <c r="BK117" i="7"/>
  <c r="J117" i="7"/>
  <c r="BE117" i="7" s="1"/>
  <c r="BI114" i="7"/>
  <c r="BH114" i="7"/>
  <c r="BG114" i="7"/>
  <c r="BF114" i="7"/>
  <c r="T114" i="7"/>
  <c r="R114" i="7"/>
  <c r="P114" i="7"/>
  <c r="BK114" i="7"/>
  <c r="J114" i="7"/>
  <c r="BE114" i="7"/>
  <c r="BI111" i="7"/>
  <c r="BH111" i="7"/>
  <c r="BG111" i="7"/>
  <c r="BF111" i="7"/>
  <c r="T111" i="7"/>
  <c r="R111" i="7"/>
  <c r="P111" i="7"/>
  <c r="BK111" i="7"/>
  <c r="J111" i="7"/>
  <c r="BE111" i="7" s="1"/>
  <c r="BI108" i="7"/>
  <c r="BH108" i="7"/>
  <c r="BG108" i="7"/>
  <c r="BF108" i="7"/>
  <c r="T108" i="7"/>
  <c r="R108" i="7"/>
  <c r="P108" i="7"/>
  <c r="BK108" i="7"/>
  <c r="J108" i="7"/>
  <c r="BE108" i="7"/>
  <c r="BI105" i="7"/>
  <c r="BH105" i="7"/>
  <c r="BG105" i="7"/>
  <c r="BF105" i="7"/>
  <c r="T105" i="7"/>
  <c r="R105" i="7"/>
  <c r="P105" i="7"/>
  <c r="BK105" i="7"/>
  <c r="J105" i="7"/>
  <c r="BE105" i="7" s="1"/>
  <c r="BI103" i="7"/>
  <c r="BH103" i="7"/>
  <c r="BG103" i="7"/>
  <c r="BF103" i="7"/>
  <c r="T103" i="7"/>
  <c r="R103" i="7"/>
  <c r="P103" i="7"/>
  <c r="BK103" i="7"/>
  <c r="J103" i="7"/>
  <c r="BE103" i="7"/>
  <c r="BI100" i="7"/>
  <c r="BH100" i="7"/>
  <c r="BG100" i="7"/>
  <c r="BF100" i="7"/>
  <c r="T100" i="7"/>
  <c r="R100" i="7"/>
  <c r="P100" i="7"/>
  <c r="BK100" i="7"/>
  <c r="J100" i="7"/>
  <c r="BE100" i="7" s="1"/>
  <c r="BI98" i="7"/>
  <c r="BH98" i="7"/>
  <c r="BG98" i="7"/>
  <c r="BF98" i="7"/>
  <c r="T98" i="7"/>
  <c r="R98" i="7"/>
  <c r="P98" i="7"/>
  <c r="BK98" i="7"/>
  <c r="J98" i="7"/>
  <c r="BE98" i="7"/>
  <c r="BI96" i="7"/>
  <c r="BH96" i="7"/>
  <c r="BG96" i="7"/>
  <c r="BF96" i="7"/>
  <c r="T96" i="7"/>
  <c r="R96" i="7"/>
  <c r="P96" i="7"/>
  <c r="BK96" i="7"/>
  <c r="J96" i="7"/>
  <c r="BE96" i="7" s="1"/>
  <c r="BI92" i="7"/>
  <c r="BH92" i="7"/>
  <c r="BG92" i="7"/>
  <c r="BF92" i="7"/>
  <c r="T92" i="7"/>
  <c r="R92" i="7"/>
  <c r="P92" i="7"/>
  <c r="BK92" i="7"/>
  <c r="J92" i="7"/>
  <c r="BE92" i="7"/>
  <c r="BI90" i="7"/>
  <c r="BH90" i="7"/>
  <c r="BG90" i="7"/>
  <c r="BF90" i="7"/>
  <c r="T90" i="7"/>
  <c r="R90" i="7"/>
  <c r="P90" i="7"/>
  <c r="BK90" i="7"/>
  <c r="J90" i="7"/>
  <c r="BE90" i="7" s="1"/>
  <c r="BI87" i="7"/>
  <c r="BH87" i="7"/>
  <c r="F35" i="7" s="1"/>
  <c r="BC58" i="1" s="1"/>
  <c r="BG87" i="7"/>
  <c r="BF87" i="7"/>
  <c r="F33" i="7" s="1"/>
  <c r="BA58" i="1" s="1"/>
  <c r="J33" i="7"/>
  <c r="AW58" i="1" s="1"/>
  <c r="T87" i="7"/>
  <c r="R87" i="7"/>
  <c r="R86" i="7" s="1"/>
  <c r="R85" i="7" s="1"/>
  <c r="R84" i="7" s="1"/>
  <c r="P87" i="7"/>
  <c r="P86" i="7" s="1"/>
  <c r="P85" i="7" s="1"/>
  <c r="P84" i="7" s="1"/>
  <c r="AU58" i="1" s="1"/>
  <c r="BK87" i="7"/>
  <c r="BK86" i="7" s="1"/>
  <c r="J86" i="7" s="1"/>
  <c r="J62" i="7" s="1"/>
  <c r="BK85" i="7"/>
  <c r="J87" i="7"/>
  <c r="BE87" i="7"/>
  <c r="J80" i="7"/>
  <c r="F80" i="7"/>
  <c r="F78" i="7"/>
  <c r="E76" i="7"/>
  <c r="J55" i="7"/>
  <c r="F55" i="7"/>
  <c r="F53" i="7"/>
  <c r="E51" i="7"/>
  <c r="J20" i="7"/>
  <c r="E20" i="7"/>
  <c r="F81" i="7" s="1"/>
  <c r="J19" i="7"/>
  <c r="J14" i="7"/>
  <c r="J78" i="7" s="1"/>
  <c r="E7" i="7"/>
  <c r="AY57" i="1"/>
  <c r="AX57" i="1"/>
  <c r="BI132" i="6"/>
  <c r="BH132" i="6"/>
  <c r="BG132" i="6"/>
  <c r="BF132" i="6"/>
  <c r="T132" i="6"/>
  <c r="R132" i="6"/>
  <c r="P132" i="6"/>
  <c r="BK132" i="6"/>
  <c r="J132" i="6"/>
  <c r="BE132" i="6" s="1"/>
  <c r="BI130" i="6"/>
  <c r="BH130" i="6"/>
  <c r="BG130" i="6"/>
  <c r="BF130" i="6"/>
  <c r="T130" i="6"/>
  <c r="R130" i="6"/>
  <c r="P130" i="6"/>
  <c r="BK130" i="6"/>
  <c r="J130" i="6"/>
  <c r="BE130" i="6"/>
  <c r="BI128" i="6"/>
  <c r="BH128" i="6"/>
  <c r="BG128" i="6"/>
  <c r="BF128" i="6"/>
  <c r="T128" i="6"/>
  <c r="R128" i="6"/>
  <c r="P128" i="6"/>
  <c r="BK128" i="6"/>
  <c r="J128" i="6"/>
  <c r="BE128" i="6" s="1"/>
  <c r="BI126" i="6"/>
  <c r="BH126" i="6"/>
  <c r="BG126" i="6"/>
  <c r="BF126" i="6"/>
  <c r="T126" i="6"/>
  <c r="T125" i="6"/>
  <c r="R126" i="6"/>
  <c r="R125" i="6" s="1"/>
  <c r="P126" i="6"/>
  <c r="P125" i="6"/>
  <c r="BK126" i="6"/>
  <c r="BK125" i="6" s="1"/>
  <c r="J125" i="6" s="1"/>
  <c r="J65" i="6" s="1"/>
  <c r="J126" i="6"/>
  <c r="BE126" i="6" s="1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 s="1"/>
  <c r="BI117" i="6"/>
  <c r="BH117" i="6"/>
  <c r="BG117" i="6"/>
  <c r="BF117" i="6"/>
  <c r="T117" i="6"/>
  <c r="R117" i="6"/>
  <c r="P117" i="6"/>
  <c r="BK117" i="6"/>
  <c r="J117" i="6"/>
  <c r="BE117" i="6"/>
  <c r="BI113" i="6"/>
  <c r="BH113" i="6"/>
  <c r="BG113" i="6"/>
  <c r="BF113" i="6"/>
  <c r="T113" i="6"/>
  <c r="R113" i="6"/>
  <c r="P113" i="6"/>
  <c r="BK113" i="6"/>
  <c r="J113" i="6"/>
  <c r="BE113" i="6" s="1"/>
  <c r="BI110" i="6"/>
  <c r="BH110" i="6"/>
  <c r="BG110" i="6"/>
  <c r="BF110" i="6"/>
  <c r="T110" i="6"/>
  <c r="R110" i="6"/>
  <c r="R103" i="6" s="1"/>
  <c r="R102" i="6" s="1"/>
  <c r="P110" i="6"/>
  <c r="BK110" i="6"/>
  <c r="J110" i="6"/>
  <c r="BE110" i="6"/>
  <c r="BI106" i="6"/>
  <c r="BH106" i="6"/>
  <c r="BG106" i="6"/>
  <c r="BF106" i="6"/>
  <c r="T106" i="6"/>
  <c r="R106" i="6"/>
  <c r="P106" i="6"/>
  <c r="BK106" i="6"/>
  <c r="J106" i="6"/>
  <c r="BE106" i="6" s="1"/>
  <c r="BI104" i="6"/>
  <c r="BH104" i="6"/>
  <c r="BG104" i="6"/>
  <c r="BF104" i="6"/>
  <c r="T104" i="6"/>
  <c r="T103" i="6"/>
  <c r="T102" i="6" s="1"/>
  <c r="R104" i="6"/>
  <c r="P104" i="6"/>
  <c r="P103" i="6" s="1"/>
  <c r="P102" i="6" s="1"/>
  <c r="BK104" i="6"/>
  <c r="BK103" i="6" s="1"/>
  <c r="J104" i="6"/>
  <c r="BE104" i="6" s="1"/>
  <c r="BI100" i="6"/>
  <c r="BH100" i="6"/>
  <c r="BG100" i="6"/>
  <c r="BF100" i="6"/>
  <c r="T100" i="6"/>
  <c r="R100" i="6"/>
  <c r="P100" i="6"/>
  <c r="BK100" i="6"/>
  <c r="J100" i="6"/>
  <c r="BE100" i="6" s="1"/>
  <c r="BI97" i="6"/>
  <c r="BH97" i="6"/>
  <c r="BG97" i="6"/>
  <c r="BF97" i="6"/>
  <c r="T97" i="6"/>
  <c r="R97" i="6"/>
  <c r="P97" i="6"/>
  <c r="BK97" i="6"/>
  <c r="J97" i="6"/>
  <c r="BE97" i="6"/>
  <c r="BI95" i="6"/>
  <c r="BH95" i="6"/>
  <c r="BG95" i="6"/>
  <c r="BF95" i="6"/>
  <c r="T95" i="6"/>
  <c r="R95" i="6"/>
  <c r="P95" i="6"/>
  <c r="BK95" i="6"/>
  <c r="J95" i="6"/>
  <c r="BE95" i="6" s="1"/>
  <c r="BI92" i="6"/>
  <c r="BH92" i="6"/>
  <c r="BG92" i="6"/>
  <c r="BF92" i="6"/>
  <c r="T92" i="6"/>
  <c r="R92" i="6"/>
  <c r="R89" i="6" s="1"/>
  <c r="R88" i="6" s="1"/>
  <c r="P92" i="6"/>
  <c r="BK92" i="6"/>
  <c r="J92" i="6"/>
  <c r="BE92" i="6"/>
  <c r="J32" i="6" s="1"/>
  <c r="AV57" i="1" s="1"/>
  <c r="BI90" i="6"/>
  <c r="F36" i="6" s="1"/>
  <c r="BD57" i="1" s="1"/>
  <c r="BH90" i="6"/>
  <c r="BG90" i="6"/>
  <c r="F34" i="6"/>
  <c r="BB57" i="1" s="1"/>
  <c r="BF90" i="6"/>
  <c r="T90" i="6"/>
  <c r="T89" i="6"/>
  <c r="T88" i="6" s="1"/>
  <c r="R90" i="6"/>
  <c r="P90" i="6"/>
  <c r="P89" i="6"/>
  <c r="P88" i="6" s="1"/>
  <c r="P87" i="6" s="1"/>
  <c r="AU57" i="1" s="1"/>
  <c r="BK90" i="6"/>
  <c r="J90" i="6"/>
  <c r="BE90" i="6"/>
  <c r="J83" i="6"/>
  <c r="F83" i="6"/>
  <c r="F81" i="6"/>
  <c r="E79" i="6"/>
  <c r="J55" i="6"/>
  <c r="F55" i="6"/>
  <c r="F53" i="6"/>
  <c r="E51" i="6"/>
  <c r="J20" i="6"/>
  <c r="E20" i="6"/>
  <c r="J19" i="6"/>
  <c r="J14" i="6"/>
  <c r="E7" i="6"/>
  <c r="E75" i="6"/>
  <c r="E47" i="6"/>
  <c r="AY56" i="1"/>
  <c r="AX56" i="1"/>
  <c r="BI120" i="5"/>
  <c r="BH120" i="5"/>
  <c r="BG120" i="5"/>
  <c r="BF120" i="5"/>
  <c r="T120" i="5"/>
  <c r="R120" i="5"/>
  <c r="P120" i="5"/>
  <c r="BK120" i="5"/>
  <c r="J120" i="5"/>
  <c r="BE120" i="5" s="1"/>
  <c r="BI118" i="5"/>
  <c r="BH118" i="5"/>
  <c r="BG118" i="5"/>
  <c r="BF118" i="5"/>
  <c r="T118" i="5"/>
  <c r="R118" i="5"/>
  <c r="P118" i="5"/>
  <c r="BK118" i="5"/>
  <c r="J118" i="5"/>
  <c r="BE118" i="5"/>
  <c r="BI116" i="5"/>
  <c r="BH116" i="5"/>
  <c r="BG116" i="5"/>
  <c r="BF116" i="5"/>
  <c r="T116" i="5"/>
  <c r="R116" i="5"/>
  <c r="P116" i="5"/>
  <c r="BK116" i="5"/>
  <c r="J116" i="5"/>
  <c r="BE116" i="5" s="1"/>
  <c r="BI112" i="5"/>
  <c r="BH112" i="5"/>
  <c r="BG112" i="5"/>
  <c r="BF112" i="5"/>
  <c r="T112" i="5"/>
  <c r="R112" i="5"/>
  <c r="P112" i="5"/>
  <c r="BK112" i="5"/>
  <c r="J112" i="5"/>
  <c r="BE112" i="5"/>
  <c r="BI109" i="5"/>
  <c r="BH109" i="5"/>
  <c r="BG109" i="5"/>
  <c r="BF109" i="5"/>
  <c r="T109" i="5"/>
  <c r="R109" i="5"/>
  <c r="R100" i="5" s="1"/>
  <c r="R87" i="5" s="1"/>
  <c r="R86" i="5" s="1"/>
  <c r="P109" i="5"/>
  <c r="BK109" i="5"/>
  <c r="J109" i="5"/>
  <c r="BE109" i="5" s="1"/>
  <c r="BI106" i="5"/>
  <c r="BH106" i="5"/>
  <c r="BG106" i="5"/>
  <c r="BF106" i="5"/>
  <c r="T106" i="5"/>
  <c r="R106" i="5"/>
  <c r="P106" i="5"/>
  <c r="BK106" i="5"/>
  <c r="BK100" i="5" s="1"/>
  <c r="J100" i="5" s="1"/>
  <c r="J64" i="5" s="1"/>
  <c r="J106" i="5"/>
  <c r="BE106" i="5"/>
  <c r="BI101" i="5"/>
  <c r="BH101" i="5"/>
  <c r="BG101" i="5"/>
  <c r="BF101" i="5"/>
  <c r="T101" i="5"/>
  <c r="R101" i="5"/>
  <c r="P101" i="5"/>
  <c r="BK101" i="5"/>
  <c r="J101" i="5"/>
  <c r="BE101" i="5" s="1"/>
  <c r="BI98" i="5"/>
  <c r="BH98" i="5"/>
  <c r="BG98" i="5"/>
  <c r="BF98" i="5"/>
  <c r="T98" i="5"/>
  <c r="R98" i="5"/>
  <c r="R91" i="5" s="1"/>
  <c r="P98" i="5"/>
  <c r="BK98" i="5"/>
  <c r="J98" i="5"/>
  <c r="BE98" i="5" s="1"/>
  <c r="BI96" i="5"/>
  <c r="BH96" i="5"/>
  <c r="BG96" i="5"/>
  <c r="F34" i="5" s="1"/>
  <c r="BB56" i="1" s="1"/>
  <c r="BF96" i="5"/>
  <c r="T96" i="5"/>
  <c r="R96" i="5"/>
  <c r="P96" i="5"/>
  <c r="BK96" i="5"/>
  <c r="BK91" i="5" s="1"/>
  <c r="J96" i="5"/>
  <c r="BE96" i="5"/>
  <c r="BI92" i="5"/>
  <c r="BH92" i="5"/>
  <c r="BG92" i="5"/>
  <c r="BF92" i="5"/>
  <c r="T92" i="5"/>
  <c r="T91" i="5" s="1"/>
  <c r="R92" i="5"/>
  <c r="P92" i="5"/>
  <c r="BK92" i="5"/>
  <c r="J91" i="5"/>
  <c r="J63" i="5" s="1"/>
  <c r="J92" i="5"/>
  <c r="BE92" i="5" s="1"/>
  <c r="BI89" i="5"/>
  <c r="BH89" i="5"/>
  <c r="F35" i="5"/>
  <c r="BC56" i="1" s="1"/>
  <c r="BG89" i="5"/>
  <c r="BF89" i="5"/>
  <c r="J33" i="5" s="1"/>
  <c r="AW56" i="1" s="1"/>
  <c r="F33" i="5"/>
  <c r="BA56" i="1" s="1"/>
  <c r="T89" i="5"/>
  <c r="T88" i="5"/>
  <c r="R89" i="5"/>
  <c r="R88" i="5"/>
  <c r="P89" i="5"/>
  <c r="P88" i="5"/>
  <c r="BK89" i="5"/>
  <c r="BK88" i="5"/>
  <c r="J89" i="5"/>
  <c r="BE89" i="5" s="1"/>
  <c r="J82" i="5"/>
  <c r="F82" i="5"/>
  <c r="F80" i="5"/>
  <c r="E78" i="5"/>
  <c r="J55" i="5"/>
  <c r="F55" i="5"/>
  <c r="F53" i="5"/>
  <c r="E51" i="5"/>
  <c r="J20" i="5"/>
  <c r="E20" i="5"/>
  <c r="F83" i="5"/>
  <c r="F56" i="5"/>
  <c r="J19" i="5"/>
  <c r="J14" i="5"/>
  <c r="J80" i="5"/>
  <c r="J53" i="5"/>
  <c r="E7" i="5"/>
  <c r="E74" i="5"/>
  <c r="E47" i="5"/>
  <c r="AY55" i="1"/>
  <c r="AX55" i="1"/>
  <c r="BI235" i="4"/>
  <c r="BH235" i="4"/>
  <c r="BG235" i="4"/>
  <c r="BF235" i="4"/>
  <c r="T235" i="4"/>
  <c r="R235" i="4"/>
  <c r="R232" i="4" s="1"/>
  <c r="P235" i="4"/>
  <c r="BK235" i="4"/>
  <c r="J235" i="4"/>
  <c r="BE235" i="4"/>
  <c r="BI233" i="4"/>
  <c r="BH233" i="4"/>
  <c r="BG233" i="4"/>
  <c r="BF233" i="4"/>
  <c r="T233" i="4"/>
  <c r="T232" i="4" s="1"/>
  <c r="R233" i="4"/>
  <c r="P233" i="4"/>
  <c r="P232" i="4" s="1"/>
  <c r="BK233" i="4"/>
  <c r="BK232" i="4"/>
  <c r="J232" i="4" s="1"/>
  <c r="J233" i="4"/>
  <c r="BE233" i="4"/>
  <c r="J67" i="4"/>
  <c r="BI230" i="4"/>
  <c r="BH230" i="4"/>
  <c r="BG230" i="4"/>
  <c r="BF230" i="4"/>
  <c r="T230" i="4"/>
  <c r="R230" i="4"/>
  <c r="P230" i="4"/>
  <c r="BK230" i="4"/>
  <c r="J230" i="4"/>
  <c r="BE230" i="4" s="1"/>
  <c r="BI228" i="4"/>
  <c r="BH228" i="4"/>
  <c r="BG228" i="4"/>
  <c r="BF228" i="4"/>
  <c r="T228" i="4"/>
  <c r="R228" i="4"/>
  <c r="P228" i="4"/>
  <c r="BK228" i="4"/>
  <c r="J228" i="4"/>
  <c r="BE228" i="4"/>
  <c r="BI226" i="4"/>
  <c r="BH226" i="4"/>
  <c r="BG226" i="4"/>
  <c r="BF226" i="4"/>
  <c r="T226" i="4"/>
  <c r="R226" i="4"/>
  <c r="P226" i="4"/>
  <c r="BK226" i="4"/>
  <c r="J226" i="4"/>
  <c r="BE226" i="4" s="1"/>
  <c r="BI223" i="4"/>
  <c r="BH223" i="4"/>
  <c r="BG223" i="4"/>
  <c r="BF223" i="4"/>
  <c r="T223" i="4"/>
  <c r="R223" i="4"/>
  <c r="P223" i="4"/>
  <c r="BK223" i="4"/>
  <c r="J223" i="4"/>
  <c r="BE223" i="4"/>
  <c r="BI221" i="4"/>
  <c r="BH221" i="4"/>
  <c r="BG221" i="4"/>
  <c r="BF221" i="4"/>
  <c r="T221" i="4"/>
  <c r="T220" i="4" s="1"/>
  <c r="R221" i="4"/>
  <c r="R220" i="4" s="1"/>
  <c r="P221" i="4"/>
  <c r="P220" i="4"/>
  <c r="BK221" i="4"/>
  <c r="J221" i="4"/>
  <c r="BE221" i="4"/>
  <c r="BI217" i="4"/>
  <c r="BH217" i="4"/>
  <c r="BG217" i="4"/>
  <c r="BF217" i="4"/>
  <c r="T217" i="4"/>
  <c r="T216" i="4"/>
  <c r="R217" i="4"/>
  <c r="R216" i="4" s="1"/>
  <c r="P217" i="4"/>
  <c r="P216" i="4"/>
  <c r="BK217" i="4"/>
  <c r="BK216" i="4" s="1"/>
  <c r="J216" i="4" s="1"/>
  <c r="J64" i="4" s="1"/>
  <c r="J217" i="4"/>
  <c r="BE217" i="4" s="1"/>
  <c r="BI214" i="4"/>
  <c r="BH214" i="4"/>
  <c r="BG214" i="4"/>
  <c r="BF214" i="4"/>
  <c r="T214" i="4"/>
  <c r="R214" i="4"/>
  <c r="P214" i="4"/>
  <c r="BK214" i="4"/>
  <c r="J214" i="4"/>
  <c r="BE214" i="4"/>
  <c r="BI211" i="4"/>
  <c r="BH211" i="4"/>
  <c r="BG211" i="4"/>
  <c r="BF211" i="4"/>
  <c r="T211" i="4"/>
  <c r="R211" i="4"/>
  <c r="P211" i="4"/>
  <c r="BK211" i="4"/>
  <c r="J211" i="4"/>
  <c r="BE211" i="4" s="1"/>
  <c r="BI208" i="4"/>
  <c r="BH208" i="4"/>
  <c r="BG208" i="4"/>
  <c r="BF208" i="4"/>
  <c r="T208" i="4"/>
  <c r="R208" i="4"/>
  <c r="P208" i="4"/>
  <c r="BK208" i="4"/>
  <c r="J208" i="4"/>
  <c r="BE208" i="4"/>
  <c r="BI206" i="4"/>
  <c r="BH206" i="4"/>
  <c r="BG206" i="4"/>
  <c r="BF206" i="4"/>
  <c r="T206" i="4"/>
  <c r="R206" i="4"/>
  <c r="P206" i="4"/>
  <c r="BK206" i="4"/>
  <c r="J206" i="4"/>
  <c r="BE206" i="4" s="1"/>
  <c r="BI203" i="4"/>
  <c r="BH203" i="4"/>
  <c r="BG203" i="4"/>
  <c r="BF203" i="4"/>
  <c r="T203" i="4"/>
  <c r="R203" i="4"/>
  <c r="P203" i="4"/>
  <c r="BK203" i="4"/>
  <c r="J203" i="4"/>
  <c r="BE203" i="4"/>
  <c r="BI200" i="4"/>
  <c r="BH200" i="4"/>
  <c r="BG200" i="4"/>
  <c r="BF200" i="4"/>
  <c r="T200" i="4"/>
  <c r="T199" i="4" s="1"/>
  <c r="R200" i="4"/>
  <c r="R199" i="4"/>
  <c r="P200" i="4"/>
  <c r="P199" i="4" s="1"/>
  <c r="BK200" i="4"/>
  <c r="BK199" i="4"/>
  <c r="J199" i="4" s="1"/>
  <c r="J63" i="4" s="1"/>
  <c r="J200" i="4"/>
  <c r="BE200" i="4"/>
  <c r="BI196" i="4"/>
  <c r="BH196" i="4"/>
  <c r="BG196" i="4"/>
  <c r="BF196" i="4"/>
  <c r="T196" i="4"/>
  <c r="R196" i="4"/>
  <c r="P196" i="4"/>
  <c r="BK196" i="4"/>
  <c r="J196" i="4"/>
  <c r="BE196" i="4" s="1"/>
  <c r="BI194" i="4"/>
  <c r="BH194" i="4"/>
  <c r="BG194" i="4"/>
  <c r="BF194" i="4"/>
  <c r="T194" i="4"/>
  <c r="R194" i="4"/>
  <c r="P194" i="4"/>
  <c r="BK194" i="4"/>
  <c r="J194" i="4"/>
  <c r="BE194" i="4"/>
  <c r="BI192" i="4"/>
  <c r="BH192" i="4"/>
  <c r="BG192" i="4"/>
  <c r="BF192" i="4"/>
  <c r="T192" i="4"/>
  <c r="R192" i="4"/>
  <c r="P192" i="4"/>
  <c r="BK192" i="4"/>
  <c r="J192" i="4"/>
  <c r="BE192" i="4" s="1"/>
  <c r="BI189" i="4"/>
  <c r="BH189" i="4"/>
  <c r="BG189" i="4"/>
  <c r="BF189" i="4"/>
  <c r="T189" i="4"/>
  <c r="R189" i="4"/>
  <c r="P189" i="4"/>
  <c r="BK189" i="4"/>
  <c r="J189" i="4"/>
  <c r="BE189" i="4"/>
  <c r="BI187" i="4"/>
  <c r="BH187" i="4"/>
  <c r="BG187" i="4"/>
  <c r="BF187" i="4"/>
  <c r="T187" i="4"/>
  <c r="R187" i="4"/>
  <c r="P187" i="4"/>
  <c r="BK187" i="4"/>
  <c r="J187" i="4"/>
  <c r="BE187" i="4" s="1"/>
  <c r="BI184" i="4"/>
  <c r="BH184" i="4"/>
  <c r="BG184" i="4"/>
  <c r="BF184" i="4"/>
  <c r="T184" i="4"/>
  <c r="R184" i="4"/>
  <c r="P184" i="4"/>
  <c r="BK184" i="4"/>
  <c r="J184" i="4"/>
  <c r="BE184" i="4"/>
  <c r="BI182" i="4"/>
  <c r="BH182" i="4"/>
  <c r="BG182" i="4"/>
  <c r="BF182" i="4"/>
  <c r="T182" i="4"/>
  <c r="R182" i="4"/>
  <c r="P182" i="4"/>
  <c r="BK182" i="4"/>
  <c r="J182" i="4"/>
  <c r="BE182" i="4" s="1"/>
  <c r="BI180" i="4"/>
  <c r="BH180" i="4"/>
  <c r="BG180" i="4"/>
  <c r="BF180" i="4"/>
  <c r="T180" i="4"/>
  <c r="R180" i="4"/>
  <c r="P180" i="4"/>
  <c r="BK180" i="4"/>
  <c r="J180" i="4"/>
  <c r="BE180" i="4"/>
  <c r="BI177" i="4"/>
  <c r="BH177" i="4"/>
  <c r="BG177" i="4"/>
  <c r="BF177" i="4"/>
  <c r="T177" i="4"/>
  <c r="R177" i="4"/>
  <c r="P177" i="4"/>
  <c r="BK177" i="4"/>
  <c r="J177" i="4"/>
  <c r="BE177" i="4" s="1"/>
  <c r="BI174" i="4"/>
  <c r="BH174" i="4"/>
  <c r="BG174" i="4"/>
  <c r="BF174" i="4"/>
  <c r="T174" i="4"/>
  <c r="R174" i="4"/>
  <c r="P174" i="4"/>
  <c r="BK174" i="4"/>
  <c r="J174" i="4"/>
  <c r="BE174" i="4"/>
  <c r="BI171" i="4"/>
  <c r="BH171" i="4"/>
  <c r="BG171" i="4"/>
  <c r="BF171" i="4"/>
  <c r="T171" i="4"/>
  <c r="R171" i="4"/>
  <c r="P171" i="4"/>
  <c r="BK171" i="4"/>
  <c r="J171" i="4"/>
  <c r="BE171" i="4" s="1"/>
  <c r="BI168" i="4"/>
  <c r="BH168" i="4"/>
  <c r="BG168" i="4"/>
  <c r="BF168" i="4"/>
  <c r="T168" i="4"/>
  <c r="R168" i="4"/>
  <c r="P168" i="4"/>
  <c r="BK168" i="4"/>
  <c r="J168" i="4"/>
  <c r="BE168" i="4"/>
  <c r="BI164" i="4"/>
  <c r="BH164" i="4"/>
  <c r="BG164" i="4"/>
  <c r="BF164" i="4"/>
  <c r="T164" i="4"/>
  <c r="R164" i="4"/>
  <c r="P164" i="4"/>
  <c r="BK164" i="4"/>
  <c r="J164" i="4"/>
  <c r="BE164" i="4" s="1"/>
  <c r="BI160" i="4"/>
  <c r="BH160" i="4"/>
  <c r="BG160" i="4"/>
  <c r="BF160" i="4"/>
  <c r="T160" i="4"/>
  <c r="R160" i="4"/>
  <c r="P160" i="4"/>
  <c r="BK160" i="4"/>
  <c r="J160" i="4"/>
  <c r="BE160" i="4"/>
  <c r="BI156" i="4"/>
  <c r="BH156" i="4"/>
  <c r="BG156" i="4"/>
  <c r="BF156" i="4"/>
  <c r="T156" i="4"/>
  <c r="R156" i="4"/>
  <c r="P156" i="4"/>
  <c r="BK156" i="4"/>
  <c r="J156" i="4"/>
  <c r="BE156" i="4" s="1"/>
  <c r="BI153" i="4"/>
  <c r="BH153" i="4"/>
  <c r="BG153" i="4"/>
  <c r="BF153" i="4"/>
  <c r="T153" i="4"/>
  <c r="R153" i="4"/>
  <c r="P153" i="4"/>
  <c r="BK153" i="4"/>
  <c r="J153" i="4"/>
  <c r="BE153" i="4"/>
  <c r="BI150" i="4"/>
  <c r="BH150" i="4"/>
  <c r="BG150" i="4"/>
  <c r="BF150" i="4"/>
  <c r="T150" i="4"/>
  <c r="R150" i="4"/>
  <c r="P150" i="4"/>
  <c r="BK150" i="4"/>
  <c r="J150" i="4"/>
  <c r="BE150" i="4" s="1"/>
  <c r="BI148" i="4"/>
  <c r="BH148" i="4"/>
  <c r="BG148" i="4"/>
  <c r="BF148" i="4"/>
  <c r="T148" i="4"/>
  <c r="R148" i="4"/>
  <c r="P148" i="4"/>
  <c r="BK148" i="4"/>
  <c r="J148" i="4"/>
  <c r="BE148" i="4"/>
  <c r="BI144" i="4"/>
  <c r="BH144" i="4"/>
  <c r="BG144" i="4"/>
  <c r="BF144" i="4"/>
  <c r="T144" i="4"/>
  <c r="R144" i="4"/>
  <c r="P144" i="4"/>
  <c r="BK144" i="4"/>
  <c r="J144" i="4"/>
  <c r="BE144" i="4" s="1"/>
  <c r="BI142" i="4"/>
  <c r="BH142" i="4"/>
  <c r="BG142" i="4"/>
  <c r="BF142" i="4"/>
  <c r="T142" i="4"/>
  <c r="R142" i="4"/>
  <c r="P142" i="4"/>
  <c r="BK142" i="4"/>
  <c r="J142" i="4"/>
  <c r="BE142" i="4"/>
  <c r="BI139" i="4"/>
  <c r="BH139" i="4"/>
  <c r="BG139" i="4"/>
  <c r="BF139" i="4"/>
  <c r="T139" i="4"/>
  <c r="R139" i="4"/>
  <c r="P139" i="4"/>
  <c r="BK139" i="4"/>
  <c r="J139" i="4"/>
  <c r="BE139" i="4" s="1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 s="1"/>
  <c r="BI133" i="4"/>
  <c r="BH133" i="4"/>
  <c r="BG133" i="4"/>
  <c r="BF133" i="4"/>
  <c r="T133" i="4"/>
  <c r="R133" i="4"/>
  <c r="P133" i="4"/>
  <c r="BK133" i="4"/>
  <c r="J133" i="4"/>
  <c r="BE133" i="4"/>
  <c r="BI127" i="4"/>
  <c r="BH127" i="4"/>
  <c r="BG127" i="4"/>
  <c r="BF127" i="4"/>
  <c r="T127" i="4"/>
  <c r="R127" i="4"/>
  <c r="P127" i="4"/>
  <c r="BK127" i="4"/>
  <c r="J127" i="4"/>
  <c r="BE127" i="4" s="1"/>
  <c r="BI123" i="4"/>
  <c r="BH123" i="4"/>
  <c r="BG123" i="4"/>
  <c r="BF123" i="4"/>
  <c r="T123" i="4"/>
  <c r="R123" i="4"/>
  <c r="P123" i="4"/>
  <c r="BK123" i="4"/>
  <c r="J123" i="4"/>
  <c r="BE123" i="4"/>
  <c r="BI118" i="4"/>
  <c r="BH118" i="4"/>
  <c r="BG118" i="4"/>
  <c r="BF118" i="4"/>
  <c r="T118" i="4"/>
  <c r="R118" i="4"/>
  <c r="P118" i="4"/>
  <c r="BK118" i="4"/>
  <c r="J118" i="4"/>
  <c r="BE118" i="4" s="1"/>
  <c r="BI115" i="4"/>
  <c r="BH115" i="4"/>
  <c r="BG115" i="4"/>
  <c r="BF115" i="4"/>
  <c r="T115" i="4"/>
  <c r="R115" i="4"/>
  <c r="P115" i="4"/>
  <c r="BK115" i="4"/>
  <c r="J115" i="4"/>
  <c r="BE115" i="4"/>
  <c r="BI112" i="4"/>
  <c r="BH112" i="4"/>
  <c r="BG112" i="4"/>
  <c r="BF112" i="4"/>
  <c r="F33" i="4" s="1"/>
  <c r="BA55" i="1" s="1"/>
  <c r="T112" i="4"/>
  <c r="R112" i="4"/>
  <c r="P112" i="4"/>
  <c r="BK112" i="4"/>
  <c r="J112" i="4"/>
  <c r="BE112" i="4" s="1"/>
  <c r="BI108" i="4"/>
  <c r="BH108" i="4"/>
  <c r="BG108" i="4"/>
  <c r="BF108" i="4"/>
  <c r="T108" i="4"/>
  <c r="R108" i="4"/>
  <c r="P108" i="4"/>
  <c r="BK108" i="4"/>
  <c r="J108" i="4"/>
  <c r="BE108" i="4"/>
  <c r="BI104" i="4"/>
  <c r="BH104" i="4"/>
  <c r="BG104" i="4"/>
  <c r="BF104" i="4"/>
  <c r="T104" i="4"/>
  <c r="R104" i="4"/>
  <c r="P104" i="4"/>
  <c r="BK104" i="4"/>
  <c r="J104" i="4"/>
  <c r="BE104" i="4" s="1"/>
  <c r="BI102" i="4"/>
  <c r="BH102" i="4"/>
  <c r="BG102" i="4"/>
  <c r="BF102" i="4"/>
  <c r="T102" i="4"/>
  <c r="R102" i="4"/>
  <c r="P102" i="4"/>
  <c r="BK102" i="4"/>
  <c r="J102" i="4"/>
  <c r="BE102" i="4"/>
  <c r="BI99" i="4"/>
  <c r="BH99" i="4"/>
  <c r="BG99" i="4"/>
  <c r="BF99" i="4"/>
  <c r="T99" i="4"/>
  <c r="R99" i="4"/>
  <c r="P99" i="4"/>
  <c r="BK99" i="4"/>
  <c r="J99" i="4"/>
  <c r="BE99" i="4" s="1"/>
  <c r="BI96" i="4"/>
  <c r="BH96" i="4"/>
  <c r="BG96" i="4"/>
  <c r="BF96" i="4"/>
  <c r="T96" i="4"/>
  <c r="R96" i="4"/>
  <c r="R91" i="4" s="1"/>
  <c r="R90" i="4" s="1"/>
  <c r="P96" i="4"/>
  <c r="BK96" i="4"/>
  <c r="J96" i="4"/>
  <c r="BE96" i="4"/>
  <c r="J32" i="4" s="1"/>
  <c r="AV55" i="1" s="1"/>
  <c r="BI92" i="4"/>
  <c r="F36" i="4" s="1"/>
  <c r="BD55" i="1" s="1"/>
  <c r="BH92" i="4"/>
  <c r="BG92" i="4"/>
  <c r="F34" i="4"/>
  <c r="BB55" i="1" s="1"/>
  <c r="BF92" i="4"/>
  <c r="T92" i="4"/>
  <c r="T91" i="4"/>
  <c r="T90" i="4"/>
  <c r="R92" i="4"/>
  <c r="P92" i="4"/>
  <c r="P91" i="4"/>
  <c r="P90" i="4" s="1"/>
  <c r="BK92" i="4"/>
  <c r="BK91" i="4"/>
  <c r="J92" i="4"/>
  <c r="BE92" i="4"/>
  <c r="J85" i="4"/>
  <c r="F85" i="4"/>
  <c r="F83" i="4"/>
  <c r="E81" i="4"/>
  <c r="J55" i="4"/>
  <c r="F55" i="4"/>
  <c r="F53" i="4"/>
  <c r="E51" i="4"/>
  <c r="J20" i="4"/>
  <c r="E20" i="4"/>
  <c r="F56" i="4" s="1"/>
  <c r="J19" i="4"/>
  <c r="J14" i="4"/>
  <c r="J53" i="4" s="1"/>
  <c r="J83" i="4"/>
  <c r="E7" i="4"/>
  <c r="E77" i="4"/>
  <c r="E47" i="4"/>
  <c r="AY54" i="1"/>
  <c r="AX54" i="1"/>
  <c r="BI143" i="3"/>
  <c r="BH143" i="3"/>
  <c r="BG143" i="3"/>
  <c r="BF143" i="3"/>
  <c r="T143" i="3"/>
  <c r="T142" i="3"/>
  <c r="T141" i="3" s="1"/>
  <c r="R143" i="3"/>
  <c r="R142" i="3"/>
  <c r="R141" i="3" s="1"/>
  <c r="P143" i="3"/>
  <c r="P142" i="3"/>
  <c r="P141" i="3"/>
  <c r="BK143" i="3"/>
  <c r="BK142" i="3" s="1"/>
  <c r="J142" i="3" s="1"/>
  <c r="BK141" i="3"/>
  <c r="J141" i="3"/>
  <c r="J143" i="3"/>
  <c r="BE143" i="3"/>
  <c r="J65" i="3"/>
  <c r="J64" i="3"/>
  <c r="BI138" i="3"/>
  <c r="BH138" i="3"/>
  <c r="BG138" i="3"/>
  <c r="BF138" i="3"/>
  <c r="T138" i="3"/>
  <c r="R138" i="3"/>
  <c r="P138" i="3"/>
  <c r="BK138" i="3"/>
  <c r="J138" i="3"/>
  <c r="BE138" i="3"/>
  <c r="BI135" i="3"/>
  <c r="BH135" i="3"/>
  <c r="BG135" i="3"/>
  <c r="BF135" i="3"/>
  <c r="T135" i="3"/>
  <c r="R135" i="3"/>
  <c r="P135" i="3"/>
  <c r="BK135" i="3"/>
  <c r="J135" i="3"/>
  <c r="BE135" i="3"/>
  <c r="BI132" i="3"/>
  <c r="BH132" i="3"/>
  <c r="BG132" i="3"/>
  <c r="BF132" i="3"/>
  <c r="T132" i="3"/>
  <c r="R132" i="3"/>
  <c r="P132" i="3"/>
  <c r="BK132" i="3"/>
  <c r="J132" i="3"/>
  <c r="BE132" i="3"/>
  <c r="BI129" i="3"/>
  <c r="BH129" i="3"/>
  <c r="BG129" i="3"/>
  <c r="BF129" i="3"/>
  <c r="T129" i="3"/>
  <c r="R129" i="3"/>
  <c r="P129" i="3"/>
  <c r="BK129" i="3"/>
  <c r="J129" i="3"/>
  <c r="BE129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R118" i="3" s="1"/>
  <c r="P124" i="3"/>
  <c r="BK124" i="3"/>
  <c r="J124" i="3"/>
  <c r="BE124" i="3"/>
  <c r="BI121" i="3"/>
  <c r="BH121" i="3"/>
  <c r="BG121" i="3"/>
  <c r="BF121" i="3"/>
  <c r="T121" i="3"/>
  <c r="R121" i="3"/>
  <c r="P121" i="3"/>
  <c r="BK121" i="3"/>
  <c r="BK118" i="3" s="1"/>
  <c r="J118" i="3" s="1"/>
  <c r="J63" i="3" s="1"/>
  <c r="J121" i="3"/>
  <c r="BE121" i="3"/>
  <c r="BI119" i="3"/>
  <c r="BH119" i="3"/>
  <c r="BG119" i="3"/>
  <c r="BF119" i="3"/>
  <c r="T119" i="3"/>
  <c r="T118" i="3"/>
  <c r="R119" i="3"/>
  <c r="P119" i="3"/>
  <c r="P118" i="3"/>
  <c r="BK119" i="3"/>
  <c r="J119" i="3"/>
  <c r="BE119" i="3" s="1"/>
  <c r="BI115" i="3"/>
  <c r="BH115" i="3"/>
  <c r="BG115" i="3"/>
  <c r="BF115" i="3"/>
  <c r="T115" i="3"/>
  <c r="R115" i="3"/>
  <c r="P115" i="3"/>
  <c r="BK115" i="3"/>
  <c r="J115" i="3"/>
  <c r="BE115" i="3"/>
  <c r="BI112" i="3"/>
  <c r="BH112" i="3"/>
  <c r="BG112" i="3"/>
  <c r="BF112" i="3"/>
  <c r="T112" i="3"/>
  <c r="R112" i="3"/>
  <c r="P112" i="3"/>
  <c r="BK112" i="3"/>
  <c r="J112" i="3"/>
  <c r="BE112" i="3"/>
  <c r="BI109" i="3"/>
  <c r="BH109" i="3"/>
  <c r="BG109" i="3"/>
  <c r="BF109" i="3"/>
  <c r="T109" i="3"/>
  <c r="R109" i="3"/>
  <c r="P109" i="3"/>
  <c r="BK109" i="3"/>
  <c r="J109" i="3"/>
  <c r="BE109" i="3"/>
  <c r="BI106" i="3"/>
  <c r="BH106" i="3"/>
  <c r="BG106" i="3"/>
  <c r="BF106" i="3"/>
  <c r="T106" i="3"/>
  <c r="R106" i="3"/>
  <c r="P106" i="3"/>
  <c r="BK106" i="3"/>
  <c r="J106" i="3"/>
  <c r="BE106" i="3"/>
  <c r="BI104" i="3"/>
  <c r="BH104" i="3"/>
  <c r="BG104" i="3"/>
  <c r="BF104" i="3"/>
  <c r="T104" i="3"/>
  <c r="R104" i="3"/>
  <c r="P104" i="3"/>
  <c r="BK104" i="3"/>
  <c r="J104" i="3"/>
  <c r="BE104" i="3"/>
  <c r="BI101" i="3"/>
  <c r="BH101" i="3"/>
  <c r="BG101" i="3"/>
  <c r="BF101" i="3"/>
  <c r="T101" i="3"/>
  <c r="R101" i="3"/>
  <c r="P101" i="3"/>
  <c r="BK101" i="3"/>
  <c r="J101" i="3"/>
  <c r="BE101" i="3"/>
  <c r="BI98" i="3"/>
  <c r="BH98" i="3"/>
  <c r="BG98" i="3"/>
  <c r="BF98" i="3"/>
  <c r="T98" i="3"/>
  <c r="R98" i="3"/>
  <c r="P98" i="3"/>
  <c r="BK98" i="3"/>
  <c r="J98" i="3"/>
  <c r="BE98" i="3"/>
  <c r="BI95" i="3"/>
  <c r="BH95" i="3"/>
  <c r="BG95" i="3"/>
  <c r="BF95" i="3"/>
  <c r="J33" i="3" s="1"/>
  <c r="AW54" i="1" s="1"/>
  <c r="T95" i="3"/>
  <c r="R95" i="3"/>
  <c r="P95" i="3"/>
  <c r="BK95" i="3"/>
  <c r="J95" i="3"/>
  <c r="BE95" i="3"/>
  <c r="BI93" i="3"/>
  <c r="F36" i="3" s="1"/>
  <c r="BD54" i="1" s="1"/>
  <c r="BH93" i="3"/>
  <c r="BG93" i="3"/>
  <c r="BF93" i="3"/>
  <c r="T93" i="3"/>
  <c r="R93" i="3"/>
  <c r="P93" i="3"/>
  <c r="BK93" i="3"/>
  <c r="J93" i="3"/>
  <c r="BE93" i="3"/>
  <c r="J32" i="3" s="1"/>
  <c r="AV54" i="1" s="1"/>
  <c r="AT54" i="1" s="1"/>
  <c r="BI90" i="3"/>
  <c r="BH90" i="3"/>
  <c r="BG90" i="3"/>
  <c r="F34" i="3" s="1"/>
  <c r="BB54" i="1" s="1"/>
  <c r="BF90" i="3"/>
  <c r="T90" i="3"/>
  <c r="T89" i="3" s="1"/>
  <c r="T88" i="3" s="1"/>
  <c r="T87" i="3" s="1"/>
  <c r="R90" i="3"/>
  <c r="R89" i="3"/>
  <c r="R88" i="3" s="1"/>
  <c r="P90" i="3"/>
  <c r="P89" i="3" s="1"/>
  <c r="P88" i="3" s="1"/>
  <c r="P87" i="3" s="1"/>
  <c r="AU54" i="1" s="1"/>
  <c r="BK90" i="3"/>
  <c r="BK89" i="3" s="1"/>
  <c r="J89" i="3" s="1"/>
  <c r="J62" i="3" s="1"/>
  <c r="J90" i="3"/>
  <c r="BE90" i="3"/>
  <c r="J83" i="3"/>
  <c r="F83" i="3"/>
  <c r="F81" i="3"/>
  <c r="E79" i="3"/>
  <c r="J55" i="3"/>
  <c r="F55" i="3"/>
  <c r="F53" i="3"/>
  <c r="E51" i="3"/>
  <c r="J20" i="3"/>
  <c r="E20" i="3"/>
  <c r="J19" i="3"/>
  <c r="J14" i="3"/>
  <c r="E7" i="3"/>
  <c r="E47" i="3" s="1"/>
  <c r="E75" i="3"/>
  <c r="AY53" i="1"/>
  <c r="AX53" i="1"/>
  <c r="BI111" i="2"/>
  <c r="BH111" i="2"/>
  <c r="BG111" i="2"/>
  <c r="BF111" i="2"/>
  <c r="T111" i="2"/>
  <c r="T110" i="2" s="1"/>
  <c r="R111" i="2"/>
  <c r="R110" i="2"/>
  <c r="P111" i="2"/>
  <c r="P110" i="2" s="1"/>
  <c r="BK111" i="2"/>
  <c r="BK110" i="2"/>
  <c r="J110" i="2"/>
  <c r="J68" i="2" s="1"/>
  <c r="J111" i="2"/>
  <c r="BE111" i="2"/>
  <c r="BI108" i="2"/>
  <c r="BH108" i="2"/>
  <c r="BG108" i="2"/>
  <c r="BF108" i="2"/>
  <c r="T108" i="2"/>
  <c r="T107" i="2" s="1"/>
  <c r="R108" i="2"/>
  <c r="R107" i="2"/>
  <c r="P108" i="2"/>
  <c r="P107" i="2" s="1"/>
  <c r="BK108" i="2"/>
  <c r="BK107" i="2"/>
  <c r="J107" i="2" s="1"/>
  <c r="J67" i="2" s="1"/>
  <c r="J108" i="2"/>
  <c r="BE108" i="2"/>
  <c r="BI105" i="2"/>
  <c r="BH105" i="2"/>
  <c r="BG105" i="2"/>
  <c r="BF105" i="2"/>
  <c r="T105" i="2"/>
  <c r="T104" i="2" s="1"/>
  <c r="R105" i="2"/>
  <c r="R104" i="2"/>
  <c r="P105" i="2"/>
  <c r="P104" i="2" s="1"/>
  <c r="BK105" i="2"/>
  <c r="BK104" i="2"/>
  <c r="J104" i="2"/>
  <c r="J66" i="2" s="1"/>
  <c r="J105" i="2"/>
  <c r="BE105" i="2"/>
  <c r="BI102" i="2"/>
  <c r="BH102" i="2"/>
  <c r="BG102" i="2"/>
  <c r="BF102" i="2"/>
  <c r="T102" i="2"/>
  <c r="T101" i="2" s="1"/>
  <c r="R102" i="2"/>
  <c r="R101" i="2"/>
  <c r="P102" i="2"/>
  <c r="P101" i="2" s="1"/>
  <c r="BK102" i="2"/>
  <c r="BK101" i="2"/>
  <c r="J101" i="2" s="1"/>
  <c r="J65" i="2" s="1"/>
  <c r="J102" i="2"/>
  <c r="BE102" i="2"/>
  <c r="BI99" i="2"/>
  <c r="BH99" i="2"/>
  <c r="BG99" i="2"/>
  <c r="BF99" i="2"/>
  <c r="T99" i="2"/>
  <c r="T98" i="2" s="1"/>
  <c r="R99" i="2"/>
  <c r="R98" i="2"/>
  <c r="P99" i="2"/>
  <c r="P98" i="2" s="1"/>
  <c r="P91" i="2" s="1"/>
  <c r="P90" i="2" s="1"/>
  <c r="AU53" i="1" s="1"/>
  <c r="BK99" i="2"/>
  <c r="BK98" i="2"/>
  <c r="J98" i="2"/>
  <c r="J64" i="2" s="1"/>
  <c r="J99" i="2"/>
  <c r="BE99" i="2"/>
  <c r="BI96" i="2"/>
  <c r="BH96" i="2"/>
  <c r="BG96" i="2"/>
  <c r="BF96" i="2"/>
  <c r="T96" i="2"/>
  <c r="T95" i="2" s="1"/>
  <c r="R96" i="2"/>
  <c r="R95" i="2"/>
  <c r="P96" i="2"/>
  <c r="P95" i="2" s="1"/>
  <c r="BK96" i="2"/>
  <c r="BK95" i="2"/>
  <c r="J95" i="2" s="1"/>
  <c r="J63" i="2" s="1"/>
  <c r="J96" i="2"/>
  <c r="BE96" i="2"/>
  <c r="BI93" i="2"/>
  <c r="BH93" i="2"/>
  <c r="F35" i="2"/>
  <c r="BC53" i="1" s="1"/>
  <c r="BG93" i="2"/>
  <c r="F34" i="2"/>
  <c r="BB53" i="1"/>
  <c r="BF93" i="2"/>
  <c r="T93" i="2"/>
  <c r="T92" i="2"/>
  <c r="T91" i="2" s="1"/>
  <c r="T90" i="2" s="1"/>
  <c r="R93" i="2"/>
  <c r="R92" i="2"/>
  <c r="R91" i="2"/>
  <c r="R90" i="2" s="1"/>
  <c r="P93" i="2"/>
  <c r="P92" i="2"/>
  <c r="BK93" i="2"/>
  <c r="BK92" i="2" s="1"/>
  <c r="J93" i="2"/>
  <c r="BE93" i="2"/>
  <c r="F32" i="2" s="1"/>
  <c r="AZ53" i="1" s="1"/>
  <c r="J32" i="2"/>
  <c r="AV53" i="1" s="1"/>
  <c r="J86" i="2"/>
  <c r="F86" i="2"/>
  <c r="F84" i="2"/>
  <c r="E82" i="2"/>
  <c r="J55" i="2"/>
  <c r="F55" i="2"/>
  <c r="F53" i="2"/>
  <c r="E51" i="2"/>
  <c r="J20" i="2"/>
  <c r="E20" i="2"/>
  <c r="F56" i="2" s="1"/>
  <c r="J19" i="2"/>
  <c r="J14" i="2"/>
  <c r="J53" i="2" s="1"/>
  <c r="E7" i="2"/>
  <c r="E78" i="2"/>
  <c r="E47" i="2"/>
  <c r="AS100" i="1"/>
  <c r="AS89" i="1"/>
  <c r="AS78" i="1"/>
  <c r="AS72" i="1"/>
  <c r="AS60" i="1"/>
  <c r="AS52" i="1"/>
  <c r="AT105" i="1"/>
  <c r="L47" i="1"/>
  <c r="AM46" i="1"/>
  <c r="L46" i="1"/>
  <c r="AM44" i="1"/>
  <c r="L44" i="1"/>
  <c r="L42" i="1"/>
  <c r="L41" i="1"/>
  <c r="R89" i="4" l="1"/>
  <c r="J109" i="13"/>
  <c r="J65" i="13" s="1"/>
  <c r="T87" i="5"/>
  <c r="T86" i="5" s="1"/>
  <c r="AT57" i="1"/>
  <c r="R87" i="6"/>
  <c r="BB52" i="1"/>
  <c r="J180" i="10"/>
  <c r="J66" i="10" s="1"/>
  <c r="BK175" i="10"/>
  <c r="J175" i="10" s="1"/>
  <c r="J64" i="10" s="1"/>
  <c r="J93" i="26"/>
  <c r="J62" i="26" s="1"/>
  <c r="BK91" i="2"/>
  <c r="J92" i="2"/>
  <c r="J62" i="2" s="1"/>
  <c r="R87" i="19"/>
  <c r="R86" i="19" s="1"/>
  <c r="R87" i="3"/>
  <c r="J91" i="4"/>
  <c r="J62" i="4" s="1"/>
  <c r="BK90" i="4"/>
  <c r="J81" i="6"/>
  <c r="J53" i="6"/>
  <c r="J103" i="6"/>
  <c r="J64" i="6" s="1"/>
  <c r="BK102" i="6"/>
  <c r="J102" i="6" s="1"/>
  <c r="J63" i="6" s="1"/>
  <c r="J92" i="9"/>
  <c r="J62" i="9" s="1"/>
  <c r="BK91" i="9"/>
  <c r="F32" i="11"/>
  <c r="AZ63" i="1" s="1"/>
  <c r="J32" i="11"/>
  <c r="AV63" i="1" s="1"/>
  <c r="AT63" i="1" s="1"/>
  <c r="J32" i="24"/>
  <c r="AV77" i="1" s="1"/>
  <c r="AT77" i="1" s="1"/>
  <c r="F32" i="24"/>
  <c r="AZ77" i="1" s="1"/>
  <c r="J33" i="2"/>
  <c r="AW53" i="1" s="1"/>
  <c r="AT53" i="1" s="1"/>
  <c r="F35" i="3"/>
  <c r="BC54" i="1" s="1"/>
  <c r="BC52" i="1" s="1"/>
  <c r="BK220" i="4"/>
  <c r="F36" i="7"/>
  <c r="BD58" i="1" s="1"/>
  <c r="F35" i="8"/>
  <c r="BC59" i="1" s="1"/>
  <c r="R135" i="8"/>
  <c r="R134" i="8" s="1"/>
  <c r="R92" i="8" s="1"/>
  <c r="BK154" i="8"/>
  <c r="J154" i="8" s="1"/>
  <c r="J70" i="8" s="1"/>
  <c r="F32" i="9"/>
  <c r="AZ61" i="1" s="1"/>
  <c r="J32" i="9"/>
  <c r="AV61" i="1" s="1"/>
  <c r="AT61" i="1" s="1"/>
  <c r="F35" i="10"/>
  <c r="BC62" i="1" s="1"/>
  <c r="BC60" i="1" s="1"/>
  <c r="AY60" i="1" s="1"/>
  <c r="AS51" i="1"/>
  <c r="F87" i="2"/>
  <c r="F33" i="2"/>
  <c r="BA53" i="1" s="1"/>
  <c r="F36" i="2"/>
  <c r="BD53" i="1" s="1"/>
  <c r="F32" i="3"/>
  <c r="AZ54" i="1" s="1"/>
  <c r="AZ52" i="1" s="1"/>
  <c r="F33" i="3"/>
  <c r="BA54" i="1" s="1"/>
  <c r="F32" i="4"/>
  <c r="AZ55" i="1" s="1"/>
  <c r="J33" i="4"/>
  <c r="AW55" i="1" s="1"/>
  <c r="AT55" i="1" s="1"/>
  <c r="P219" i="4"/>
  <c r="P89" i="4" s="1"/>
  <c r="AU55" i="1" s="1"/>
  <c r="J32" i="5"/>
  <c r="AV56" i="1" s="1"/>
  <c r="AT56" i="1" s="1"/>
  <c r="F32" i="5"/>
  <c r="AZ56" i="1" s="1"/>
  <c r="F36" i="5"/>
  <c r="BD56" i="1" s="1"/>
  <c r="P91" i="5"/>
  <c r="F84" i="6"/>
  <c r="F56" i="6"/>
  <c r="F32" i="6"/>
  <c r="AZ57" i="1" s="1"/>
  <c r="BK89" i="6"/>
  <c r="J33" i="6"/>
  <c r="AW57" i="1" s="1"/>
  <c r="F33" i="6"/>
  <c r="BA57" i="1" s="1"/>
  <c r="F32" i="7"/>
  <c r="AZ58" i="1" s="1"/>
  <c r="J32" i="7"/>
  <c r="AV58" i="1" s="1"/>
  <c r="AT58" i="1" s="1"/>
  <c r="T86" i="7"/>
  <c r="T85" i="7" s="1"/>
  <c r="T84" i="7" s="1"/>
  <c r="F89" i="8"/>
  <c r="F56" i="8"/>
  <c r="F32" i="8"/>
  <c r="AZ59" i="1" s="1"/>
  <c r="J94" i="8"/>
  <c r="J62" i="8" s="1"/>
  <c r="BK93" i="8"/>
  <c r="J33" i="8"/>
  <c r="AW59" i="1" s="1"/>
  <c r="AT59" i="1" s="1"/>
  <c r="F33" i="8"/>
  <c r="BA59" i="1" s="1"/>
  <c r="T134" i="8"/>
  <c r="F85" i="10"/>
  <c r="F56" i="10"/>
  <c r="F32" i="10"/>
  <c r="AZ62" i="1" s="1"/>
  <c r="BK90" i="10"/>
  <c r="J33" i="10"/>
  <c r="AW62" i="1" s="1"/>
  <c r="AT62" i="1" s="1"/>
  <c r="F33" i="10"/>
  <c r="BA62" i="1" s="1"/>
  <c r="BA60" i="1" s="1"/>
  <c r="AW60" i="1" s="1"/>
  <c r="R175" i="10"/>
  <c r="R88" i="10" s="1"/>
  <c r="E79" i="11"/>
  <c r="E47" i="11"/>
  <c r="P93" i="11"/>
  <c r="P92" i="11" s="1"/>
  <c r="P91" i="11" s="1"/>
  <c r="AU63" i="1" s="1"/>
  <c r="P200" i="11"/>
  <c r="R218" i="11"/>
  <c r="T222" i="11"/>
  <c r="T218" i="11" s="1"/>
  <c r="J96" i="12"/>
  <c r="J63" i="12" s="1"/>
  <c r="BK91" i="12"/>
  <c r="F35" i="12"/>
  <c r="BC64" i="1" s="1"/>
  <c r="T103" i="12"/>
  <c r="T90" i="12" s="1"/>
  <c r="BK104" i="12"/>
  <c r="BK144" i="13"/>
  <c r="J144" i="13" s="1"/>
  <c r="J66" i="13" s="1"/>
  <c r="P156" i="13"/>
  <c r="J32" i="14"/>
  <c r="AV66" i="1" s="1"/>
  <c r="AT66" i="1" s="1"/>
  <c r="F32" i="14"/>
  <c r="AZ66" i="1" s="1"/>
  <c r="T100" i="14"/>
  <c r="T87" i="14" s="1"/>
  <c r="T86" i="14" s="1"/>
  <c r="F36" i="14"/>
  <c r="BD66" i="1" s="1"/>
  <c r="BD60" i="1" s="1"/>
  <c r="P89" i="15"/>
  <c r="P88" i="15" s="1"/>
  <c r="P87" i="15" s="1"/>
  <c r="AU67" i="1" s="1"/>
  <c r="F33" i="15"/>
  <c r="BA67" i="1" s="1"/>
  <c r="T86" i="16"/>
  <c r="T85" i="16" s="1"/>
  <c r="T84" i="16" s="1"/>
  <c r="F32" i="16"/>
  <c r="AZ68" i="1" s="1"/>
  <c r="F36" i="16"/>
  <c r="BD68" i="1" s="1"/>
  <c r="F34" i="17"/>
  <c r="BB69" i="1" s="1"/>
  <c r="F33" i="17"/>
  <c r="BA69" i="1" s="1"/>
  <c r="J33" i="17"/>
  <c r="AW69" i="1" s="1"/>
  <c r="AT69" i="1" s="1"/>
  <c r="P195" i="17"/>
  <c r="T88" i="18"/>
  <c r="T87" i="19"/>
  <c r="T86" i="19" s="1"/>
  <c r="F34" i="19"/>
  <c r="BB71" i="1" s="1"/>
  <c r="R108" i="19"/>
  <c r="F32" i="20"/>
  <c r="AZ73" i="1" s="1"/>
  <c r="J32" i="20"/>
  <c r="AV73" i="1" s="1"/>
  <c r="AT73" i="1" s="1"/>
  <c r="BK199" i="22"/>
  <c r="J199" i="22" s="1"/>
  <c r="J66" i="22" s="1"/>
  <c r="J200" i="22"/>
  <c r="J67" i="22" s="1"/>
  <c r="F36" i="22"/>
  <c r="BD75" i="1" s="1"/>
  <c r="BD72" i="1" s="1"/>
  <c r="R92" i="23"/>
  <c r="R91" i="23" s="1"/>
  <c r="T100" i="28"/>
  <c r="J112" i="33"/>
  <c r="J66" i="33" s="1"/>
  <c r="BK111" i="33"/>
  <c r="J111" i="33" s="1"/>
  <c r="J65" i="33" s="1"/>
  <c r="R219" i="4"/>
  <c r="J82" i="10"/>
  <c r="J53" i="10"/>
  <c r="J91" i="13"/>
  <c r="J62" i="13" s="1"/>
  <c r="BK90" i="13"/>
  <c r="J84" i="2"/>
  <c r="J53" i="3"/>
  <c r="J81" i="3"/>
  <c r="BK88" i="3"/>
  <c r="F86" i="4"/>
  <c r="P100" i="5"/>
  <c r="T87" i="6"/>
  <c r="T92" i="8"/>
  <c r="P88" i="10"/>
  <c r="AU62" i="1" s="1"/>
  <c r="T89" i="10"/>
  <c r="T88" i="10" s="1"/>
  <c r="T175" i="10"/>
  <c r="BK92" i="11"/>
  <c r="R91" i="11"/>
  <c r="F34" i="11"/>
  <c r="BB63" i="1" s="1"/>
  <c r="BB60" i="1" s="1"/>
  <c r="AX60" i="1" s="1"/>
  <c r="F36" i="11"/>
  <c r="BD63" i="1" s="1"/>
  <c r="J32" i="12"/>
  <c r="AV64" i="1" s="1"/>
  <c r="R91" i="12"/>
  <c r="F33" i="12"/>
  <c r="BA64" i="1" s="1"/>
  <c r="J33" i="12"/>
  <c r="AW64" i="1" s="1"/>
  <c r="P103" i="12"/>
  <c r="P90" i="12" s="1"/>
  <c r="AU64" i="1" s="1"/>
  <c r="BK128" i="12"/>
  <c r="J128" i="12" s="1"/>
  <c r="J67" i="12" s="1"/>
  <c r="J33" i="13"/>
  <c r="AW65" i="1" s="1"/>
  <c r="F36" i="13"/>
  <c r="BD65" i="1" s="1"/>
  <c r="T109" i="13"/>
  <c r="R109" i="13"/>
  <c r="R108" i="13" s="1"/>
  <c r="R89" i="13" s="1"/>
  <c r="J88" i="15"/>
  <c r="J61" i="15" s="1"/>
  <c r="R87" i="15"/>
  <c r="F34" i="15"/>
  <c r="BB67" i="1" s="1"/>
  <c r="J38" i="16"/>
  <c r="J60" i="16"/>
  <c r="J168" i="17"/>
  <c r="J70" i="17" s="1"/>
  <c r="BK167" i="17"/>
  <c r="J167" i="17" s="1"/>
  <c r="J69" i="17" s="1"/>
  <c r="T167" i="17"/>
  <c r="F33" i="18"/>
  <c r="BA70" i="1" s="1"/>
  <c r="J33" i="18"/>
  <c r="AW70" i="1" s="1"/>
  <c r="J53" i="19"/>
  <c r="J80" i="19"/>
  <c r="F33" i="21"/>
  <c r="BA74" i="1" s="1"/>
  <c r="J33" i="21"/>
  <c r="AW74" i="1" s="1"/>
  <c r="F32" i="22"/>
  <c r="AZ75" i="1" s="1"/>
  <c r="F32" i="23"/>
  <c r="AZ76" i="1" s="1"/>
  <c r="J95" i="25"/>
  <c r="J63" i="25" s="1"/>
  <c r="BK91" i="25"/>
  <c r="T89" i="4"/>
  <c r="E72" i="7"/>
  <c r="E47" i="7"/>
  <c r="J86" i="8"/>
  <c r="J53" i="8"/>
  <c r="T96" i="17"/>
  <c r="J82" i="18"/>
  <c r="J53" i="18"/>
  <c r="J88" i="19"/>
  <c r="J62" i="19" s="1"/>
  <c r="J92" i="20"/>
  <c r="J62" i="20" s="1"/>
  <c r="BK91" i="20"/>
  <c r="E47" i="30"/>
  <c r="E73" i="30"/>
  <c r="F84" i="3"/>
  <c r="F56" i="3"/>
  <c r="F35" i="4"/>
  <c r="BC55" i="1" s="1"/>
  <c r="T219" i="4"/>
  <c r="J88" i="5"/>
  <c r="J62" i="5" s="1"/>
  <c r="BK87" i="5"/>
  <c r="T100" i="5"/>
  <c r="F35" i="6"/>
  <c r="BC57" i="1" s="1"/>
  <c r="J85" i="7"/>
  <c r="J61" i="7" s="1"/>
  <c r="BK84" i="7"/>
  <c r="J84" i="7" s="1"/>
  <c r="F34" i="7"/>
  <c r="BB58" i="1" s="1"/>
  <c r="BK149" i="10"/>
  <c r="J149" i="10" s="1"/>
  <c r="J63" i="10" s="1"/>
  <c r="T200" i="11"/>
  <c r="T92" i="11" s="1"/>
  <c r="R104" i="12"/>
  <c r="R103" i="12" s="1"/>
  <c r="J32" i="13"/>
  <c r="AV65" i="1" s="1"/>
  <c r="F32" i="13"/>
  <c r="AZ65" i="1" s="1"/>
  <c r="T156" i="13"/>
  <c r="BK103" i="15"/>
  <c r="T103" i="15"/>
  <c r="T102" i="15" s="1"/>
  <c r="T87" i="15" s="1"/>
  <c r="J32" i="18"/>
  <c r="AV70" i="1" s="1"/>
  <c r="AT70" i="1" s="1"/>
  <c r="F35" i="18"/>
  <c r="BC70" i="1" s="1"/>
  <c r="F33" i="19"/>
  <c r="BA71" i="1" s="1"/>
  <c r="J32" i="19"/>
  <c r="AV71" i="1" s="1"/>
  <c r="AT71" i="1" s="1"/>
  <c r="T92" i="23"/>
  <c r="T91" i="23" s="1"/>
  <c r="R93" i="26"/>
  <c r="J100" i="28"/>
  <c r="J65" i="28" s="1"/>
  <c r="BK99" i="28"/>
  <c r="J99" i="28" s="1"/>
  <c r="J64" i="28" s="1"/>
  <c r="P86" i="30"/>
  <c r="P85" i="30" s="1"/>
  <c r="AU84" i="1" s="1"/>
  <c r="J53" i="7"/>
  <c r="F56" i="7"/>
  <c r="J53" i="11"/>
  <c r="F56" i="11"/>
  <c r="E78" i="12"/>
  <c r="J33" i="14"/>
  <c r="AW66" i="1" s="1"/>
  <c r="J81" i="15"/>
  <c r="P103" i="15"/>
  <c r="P102" i="15" s="1"/>
  <c r="J53" i="16"/>
  <c r="J85" i="16"/>
  <c r="J61" i="16" s="1"/>
  <c r="J33" i="16"/>
  <c r="AW68" i="1" s="1"/>
  <c r="AT68" i="1" s="1"/>
  <c r="AN68" i="1" s="1"/>
  <c r="J89" i="17"/>
  <c r="P115" i="17"/>
  <c r="T124" i="17"/>
  <c r="T138" i="17"/>
  <c r="R150" i="17"/>
  <c r="R96" i="17" s="1"/>
  <c r="R95" i="17" s="1"/>
  <c r="P168" i="17"/>
  <c r="P167" i="17" s="1"/>
  <c r="T187" i="17"/>
  <c r="F56" i="18"/>
  <c r="BK90" i="18"/>
  <c r="F83" i="19"/>
  <c r="F32" i="19"/>
  <c r="AZ71" i="1" s="1"/>
  <c r="T91" i="19"/>
  <c r="J53" i="20"/>
  <c r="T86" i="21"/>
  <c r="T85" i="21" s="1"/>
  <c r="R93" i="22"/>
  <c r="R91" i="22" s="1"/>
  <c r="R90" i="22" s="1"/>
  <c r="F33" i="22"/>
  <c r="BA75" i="1" s="1"/>
  <c r="J33" i="22"/>
  <c r="AW75" i="1" s="1"/>
  <c r="J85" i="23"/>
  <c r="J53" i="23"/>
  <c r="F36" i="23"/>
  <c r="BD76" i="1" s="1"/>
  <c r="E74" i="24"/>
  <c r="E47" i="24"/>
  <c r="F32" i="25"/>
  <c r="AZ79" i="1" s="1"/>
  <c r="J32" i="25"/>
  <c r="AV79" i="1" s="1"/>
  <c r="AT79" i="1" s="1"/>
  <c r="P91" i="25"/>
  <c r="P90" i="25" s="1"/>
  <c r="AU79" i="1" s="1"/>
  <c r="T91" i="25"/>
  <c r="T90" i="25" s="1"/>
  <c r="F34" i="25"/>
  <c r="BB79" i="1" s="1"/>
  <c r="T170" i="26"/>
  <c r="F35" i="27"/>
  <c r="BC81" i="1" s="1"/>
  <c r="J32" i="27"/>
  <c r="AV81" i="1" s="1"/>
  <c r="AT81" i="1" s="1"/>
  <c r="F32" i="27"/>
  <c r="AZ81" i="1" s="1"/>
  <c r="J32" i="28"/>
  <c r="AV82" i="1" s="1"/>
  <c r="F32" i="28"/>
  <c r="AZ82" i="1" s="1"/>
  <c r="F35" i="28"/>
  <c r="BC82" i="1" s="1"/>
  <c r="J53" i="29"/>
  <c r="J80" i="29"/>
  <c r="F33" i="29"/>
  <c r="BA83" i="1" s="1"/>
  <c r="J32" i="31"/>
  <c r="AV85" i="1" s="1"/>
  <c r="AT85" i="1" s="1"/>
  <c r="F32" i="31"/>
  <c r="AZ85" i="1" s="1"/>
  <c r="J99" i="32"/>
  <c r="J62" i="32" s="1"/>
  <c r="BK98" i="32"/>
  <c r="T99" i="32"/>
  <c r="BK138" i="32"/>
  <c r="J138" i="32" s="1"/>
  <c r="J64" i="32" s="1"/>
  <c r="BK203" i="32"/>
  <c r="J203" i="32" s="1"/>
  <c r="J70" i="32" s="1"/>
  <c r="BK91" i="35"/>
  <c r="J104" i="35"/>
  <c r="J66" i="35" s="1"/>
  <c r="BK151" i="36"/>
  <c r="J151" i="36" s="1"/>
  <c r="J64" i="36" s="1"/>
  <c r="J152" i="36"/>
  <c r="J65" i="36" s="1"/>
  <c r="T91" i="13"/>
  <c r="T90" i="13" s="1"/>
  <c r="F36" i="15"/>
  <c r="BD67" i="1" s="1"/>
  <c r="F36" i="17"/>
  <c r="BD69" i="1" s="1"/>
  <c r="BK150" i="17"/>
  <c r="P91" i="19"/>
  <c r="P87" i="19" s="1"/>
  <c r="P86" i="19" s="1"/>
  <c r="AU71" i="1" s="1"/>
  <c r="F35" i="21"/>
  <c r="BC74" i="1" s="1"/>
  <c r="BC72" i="1" s="1"/>
  <c r="AY72" i="1" s="1"/>
  <c r="J32" i="22"/>
  <c r="AV75" i="1" s="1"/>
  <c r="AT75" i="1" s="1"/>
  <c r="F34" i="22"/>
  <c r="BB75" i="1" s="1"/>
  <c r="BB72" i="1" s="1"/>
  <c r="AX72" i="1" s="1"/>
  <c r="J32" i="23"/>
  <c r="AV76" i="1" s="1"/>
  <c r="AT76" i="1" s="1"/>
  <c r="P87" i="24"/>
  <c r="P86" i="24" s="1"/>
  <c r="AU77" i="1" s="1"/>
  <c r="F87" i="25"/>
  <c r="F56" i="25"/>
  <c r="J33" i="26"/>
  <c r="AW80" i="1" s="1"/>
  <c r="F36" i="26"/>
  <c r="BD80" i="1" s="1"/>
  <c r="P88" i="28"/>
  <c r="AU82" i="1" s="1"/>
  <c r="R87" i="30"/>
  <c r="R86" i="30" s="1"/>
  <c r="R85" i="30" s="1"/>
  <c r="P99" i="32"/>
  <c r="P98" i="32" s="1"/>
  <c r="J53" i="33"/>
  <c r="J82" i="33"/>
  <c r="P93" i="37"/>
  <c r="P92" i="37" s="1"/>
  <c r="F33" i="53"/>
  <c r="BA109" i="1" s="1"/>
  <c r="J33" i="53"/>
  <c r="AW109" i="1" s="1"/>
  <c r="P91" i="13"/>
  <c r="P90" i="13" s="1"/>
  <c r="F34" i="13"/>
  <c r="BB65" i="1" s="1"/>
  <c r="P144" i="13"/>
  <c r="P108" i="13" s="1"/>
  <c r="BK156" i="13"/>
  <c r="J156" i="13" s="1"/>
  <c r="J67" i="13" s="1"/>
  <c r="BK87" i="14"/>
  <c r="F32" i="15"/>
  <c r="AZ67" i="1" s="1"/>
  <c r="F32" i="17"/>
  <c r="AZ69" i="1" s="1"/>
  <c r="P106" i="17"/>
  <c r="T115" i="17"/>
  <c r="P89" i="18"/>
  <c r="P88" i="18" s="1"/>
  <c r="AU70" i="1" s="1"/>
  <c r="BK108" i="19"/>
  <c r="J108" i="19" s="1"/>
  <c r="J64" i="19" s="1"/>
  <c r="F56" i="20"/>
  <c r="F87" i="20"/>
  <c r="J32" i="21"/>
  <c r="AV74" i="1" s="1"/>
  <c r="AT74" i="1" s="1"/>
  <c r="BK104" i="21"/>
  <c r="J104" i="21" s="1"/>
  <c r="J63" i="21" s="1"/>
  <c r="BK93" i="22"/>
  <c r="F35" i="22"/>
  <c r="BC75" i="1" s="1"/>
  <c r="T200" i="22"/>
  <c r="T199" i="22" s="1"/>
  <c r="T90" i="22" s="1"/>
  <c r="P200" i="22"/>
  <c r="P199" i="22" s="1"/>
  <c r="P90" i="22" s="1"/>
  <c r="AU75" i="1" s="1"/>
  <c r="AU72" i="1" s="1"/>
  <c r="F33" i="23"/>
  <c r="BA76" i="1" s="1"/>
  <c r="J33" i="23"/>
  <c r="AW76" i="1" s="1"/>
  <c r="F34" i="23"/>
  <c r="BB76" i="1" s="1"/>
  <c r="F33" i="24"/>
  <c r="BA77" i="1" s="1"/>
  <c r="J32" i="26"/>
  <c r="AV80" i="1" s="1"/>
  <c r="AT80" i="1" s="1"/>
  <c r="F32" i="26"/>
  <c r="AZ80" i="1" s="1"/>
  <c r="P90" i="27"/>
  <c r="AU81" i="1" s="1"/>
  <c r="J90" i="28"/>
  <c r="J62" i="28" s="1"/>
  <c r="BK89" i="28"/>
  <c r="R89" i="28"/>
  <c r="R88" i="28" s="1"/>
  <c r="J88" i="29"/>
  <c r="J62" i="29" s="1"/>
  <c r="BK87" i="29"/>
  <c r="R87" i="29"/>
  <c r="R86" i="29" s="1"/>
  <c r="F32" i="30"/>
  <c r="AZ84" i="1" s="1"/>
  <c r="J32" i="30"/>
  <c r="AV84" i="1" s="1"/>
  <c r="AT84" i="1" s="1"/>
  <c r="P86" i="31"/>
  <c r="P85" i="31" s="1"/>
  <c r="P84" i="31" s="1"/>
  <c r="AU85" i="1" s="1"/>
  <c r="F34" i="31"/>
  <c r="BB85" i="1" s="1"/>
  <c r="F34" i="32"/>
  <c r="BB86" i="1" s="1"/>
  <c r="R187" i="32"/>
  <c r="R98" i="32" s="1"/>
  <c r="R97" i="32" s="1"/>
  <c r="P212" i="32"/>
  <c r="P203" i="32" s="1"/>
  <c r="F34" i="33"/>
  <c r="BB87" i="1" s="1"/>
  <c r="F32" i="35"/>
  <c r="AZ90" i="1" s="1"/>
  <c r="J84" i="36"/>
  <c r="J53" i="36"/>
  <c r="BK93" i="37"/>
  <c r="BK102" i="38"/>
  <c r="J102" i="38" s="1"/>
  <c r="J64" i="38" s="1"/>
  <c r="J103" i="38"/>
  <c r="J65" i="38" s="1"/>
  <c r="J96" i="43"/>
  <c r="J61" i="43" s="1"/>
  <c r="E73" i="21"/>
  <c r="F56" i="23"/>
  <c r="BK93" i="23"/>
  <c r="E78" i="25"/>
  <c r="R122" i="26"/>
  <c r="T149" i="26"/>
  <c r="T148" i="26" s="1"/>
  <c r="P161" i="26"/>
  <c r="P148" i="26" s="1"/>
  <c r="T183" i="26"/>
  <c r="J33" i="27"/>
  <c r="AW81" i="1" s="1"/>
  <c r="J33" i="28"/>
  <c r="AW82" i="1" s="1"/>
  <c r="T132" i="28"/>
  <c r="F83" i="29"/>
  <c r="T91" i="29"/>
  <c r="T100" i="29"/>
  <c r="T87" i="29" s="1"/>
  <c r="T86" i="29" s="1"/>
  <c r="BK87" i="30"/>
  <c r="R86" i="31"/>
  <c r="R85" i="31" s="1"/>
  <c r="R84" i="31" s="1"/>
  <c r="F35" i="31"/>
  <c r="BC85" i="1" s="1"/>
  <c r="F32" i="32"/>
  <c r="AZ86" i="1" s="1"/>
  <c r="T114" i="32"/>
  <c r="P187" i="32"/>
  <c r="BK236" i="32"/>
  <c r="J236" i="32" s="1"/>
  <c r="J75" i="32" s="1"/>
  <c r="F32" i="34"/>
  <c r="AZ88" i="1" s="1"/>
  <c r="J33" i="34"/>
  <c r="AW88" i="1" s="1"/>
  <c r="AT88" i="1" s="1"/>
  <c r="F33" i="34"/>
  <c r="BA88" i="1" s="1"/>
  <c r="E47" i="35"/>
  <c r="J32" i="35"/>
  <c r="AV90" i="1" s="1"/>
  <c r="AT90" i="1" s="1"/>
  <c r="F34" i="35"/>
  <c r="BB90" i="1" s="1"/>
  <c r="J32" i="36"/>
  <c r="AV91" i="1" s="1"/>
  <c r="F32" i="36"/>
  <c r="AZ91" i="1" s="1"/>
  <c r="T92" i="36"/>
  <c r="T91" i="36" s="1"/>
  <c r="T151" i="36"/>
  <c r="F33" i="37"/>
  <c r="BA92" i="1" s="1"/>
  <c r="T199" i="37"/>
  <c r="BK90" i="39"/>
  <c r="J33" i="39"/>
  <c r="AW94" i="1" s="1"/>
  <c r="J29" i="45"/>
  <c r="J60" i="45"/>
  <c r="P92" i="47"/>
  <c r="BK137" i="23"/>
  <c r="F34" i="24"/>
  <c r="BB77" i="1" s="1"/>
  <c r="T93" i="26"/>
  <c r="T92" i="26" s="1"/>
  <c r="BK122" i="26"/>
  <c r="J122" i="26" s="1"/>
  <c r="J63" i="26" s="1"/>
  <c r="BK170" i="26"/>
  <c r="P183" i="26"/>
  <c r="T90" i="28"/>
  <c r="T89" i="28" s="1"/>
  <c r="P100" i="28"/>
  <c r="P99" i="28" s="1"/>
  <c r="J33" i="29"/>
  <c r="AW83" i="1" s="1"/>
  <c r="AT83" i="1" s="1"/>
  <c r="P100" i="29"/>
  <c r="P87" i="29" s="1"/>
  <c r="P86" i="29" s="1"/>
  <c r="AU83" i="1" s="1"/>
  <c r="F82" i="30"/>
  <c r="F56" i="30"/>
  <c r="F35" i="30"/>
  <c r="BC84" i="1" s="1"/>
  <c r="F33" i="31"/>
  <c r="BA85" i="1" s="1"/>
  <c r="J91" i="32"/>
  <c r="J53" i="32"/>
  <c r="F36" i="32"/>
  <c r="BD86" i="1" s="1"/>
  <c r="F33" i="32"/>
  <c r="BA86" i="1" s="1"/>
  <c r="T212" i="32"/>
  <c r="T203" i="32" s="1"/>
  <c r="F36" i="33"/>
  <c r="BD87" i="1" s="1"/>
  <c r="F33" i="33"/>
  <c r="BA87" i="1" s="1"/>
  <c r="P87" i="34"/>
  <c r="P86" i="34" s="1"/>
  <c r="AU88" i="1" s="1"/>
  <c r="R91" i="35"/>
  <c r="R90" i="35" s="1"/>
  <c r="F35" i="35"/>
  <c r="BC90" i="1" s="1"/>
  <c r="J32" i="37"/>
  <c r="AV92" i="1" s="1"/>
  <c r="AT92" i="1" s="1"/>
  <c r="F36" i="37"/>
  <c r="BD92" i="1" s="1"/>
  <c r="F32" i="38"/>
  <c r="AZ93" i="1" s="1"/>
  <c r="F33" i="38"/>
  <c r="BA93" i="1" s="1"/>
  <c r="BA89" i="1" s="1"/>
  <c r="AW89" i="1" s="1"/>
  <c r="J33" i="38"/>
  <c r="AW93" i="1" s="1"/>
  <c r="AT93" i="1" s="1"/>
  <c r="R108" i="39"/>
  <c r="P92" i="23"/>
  <c r="P91" i="23" s="1"/>
  <c r="AU76" i="1" s="1"/>
  <c r="BK91" i="24"/>
  <c r="BK98" i="24"/>
  <c r="J98" i="24" s="1"/>
  <c r="J64" i="24" s="1"/>
  <c r="R91" i="25"/>
  <c r="R90" i="25" s="1"/>
  <c r="F33" i="25"/>
  <c r="BA79" i="1" s="1"/>
  <c r="F35" i="25"/>
  <c r="BC79" i="1" s="1"/>
  <c r="P93" i="26"/>
  <c r="P92" i="26" s="1"/>
  <c r="F34" i="26"/>
  <c r="BB80" i="1" s="1"/>
  <c r="BK91" i="27"/>
  <c r="T187" i="27"/>
  <c r="T90" i="27" s="1"/>
  <c r="F34" i="28"/>
  <c r="BB82" i="1" s="1"/>
  <c r="F32" i="29"/>
  <c r="AZ83" i="1" s="1"/>
  <c r="F36" i="29"/>
  <c r="BD83" i="1" s="1"/>
  <c r="J79" i="30"/>
  <c r="J53" i="30"/>
  <c r="F36" i="30"/>
  <c r="BD84" i="1" s="1"/>
  <c r="F33" i="30"/>
  <c r="BA84" i="1" s="1"/>
  <c r="BK130" i="30"/>
  <c r="J130" i="30" s="1"/>
  <c r="J63" i="30" s="1"/>
  <c r="E72" i="31"/>
  <c r="E47" i="31"/>
  <c r="BK86" i="31"/>
  <c r="F94" i="32"/>
  <c r="F56" i="32"/>
  <c r="J33" i="32"/>
  <c r="AW86" i="1" s="1"/>
  <c r="AT86" i="1" s="1"/>
  <c r="F35" i="32"/>
  <c r="BC86" i="1" s="1"/>
  <c r="T169" i="32"/>
  <c r="T179" i="32"/>
  <c r="T187" i="32"/>
  <c r="R204" i="32"/>
  <c r="R203" i="32" s="1"/>
  <c r="BK90" i="33"/>
  <c r="BK87" i="34"/>
  <c r="J88" i="34"/>
  <c r="J62" i="34" s="1"/>
  <c r="R87" i="34"/>
  <c r="R86" i="34" s="1"/>
  <c r="F35" i="34"/>
  <c r="BC88" i="1" s="1"/>
  <c r="P91" i="35"/>
  <c r="P90" i="35" s="1"/>
  <c r="AU90" i="1" s="1"/>
  <c r="R151" i="36"/>
  <c r="P222" i="37"/>
  <c r="BK89" i="38"/>
  <c r="J89" i="38" s="1"/>
  <c r="F85" i="33"/>
  <c r="F32" i="33"/>
  <c r="AZ87" i="1" s="1"/>
  <c r="F56" i="36"/>
  <c r="F36" i="36"/>
  <c r="BD91" i="1" s="1"/>
  <c r="BD89" i="1" s="1"/>
  <c r="P92" i="36"/>
  <c r="P91" i="36" s="1"/>
  <c r="P90" i="36" s="1"/>
  <c r="AU91" i="1" s="1"/>
  <c r="P151" i="36"/>
  <c r="R93" i="37"/>
  <c r="F35" i="37"/>
  <c r="BC92" i="1" s="1"/>
  <c r="BK199" i="37"/>
  <c r="J199" i="37" s="1"/>
  <c r="J64" i="37" s="1"/>
  <c r="J223" i="37"/>
  <c r="J67" i="37" s="1"/>
  <c r="P90" i="38"/>
  <c r="P89" i="38" s="1"/>
  <c r="AU93" i="1" s="1"/>
  <c r="T91" i="38"/>
  <c r="T90" i="38" s="1"/>
  <c r="T89" i="38" s="1"/>
  <c r="E77" i="39"/>
  <c r="E47" i="39"/>
  <c r="J32" i="39"/>
  <c r="AV94" i="1" s="1"/>
  <c r="P109" i="39"/>
  <c r="P108" i="39" s="1"/>
  <c r="F32" i="40"/>
  <c r="AZ95" i="1" s="1"/>
  <c r="J32" i="43"/>
  <c r="AV98" i="1" s="1"/>
  <c r="F32" i="43"/>
  <c r="AZ98" i="1" s="1"/>
  <c r="P154" i="43"/>
  <c r="F56" i="44"/>
  <c r="F83" i="44"/>
  <c r="BK87" i="44"/>
  <c r="J88" i="44"/>
  <c r="J62" i="44" s="1"/>
  <c r="R87" i="44"/>
  <c r="R86" i="44" s="1"/>
  <c r="T91" i="45"/>
  <c r="T90" i="45" s="1"/>
  <c r="F32" i="46"/>
  <c r="AZ102" i="1" s="1"/>
  <c r="F35" i="46"/>
  <c r="BC102" i="1" s="1"/>
  <c r="J32" i="48"/>
  <c r="AV104" i="1" s="1"/>
  <c r="AT104" i="1" s="1"/>
  <c r="BK92" i="36"/>
  <c r="J33" i="36"/>
  <c r="AW91" i="1" s="1"/>
  <c r="R92" i="36"/>
  <c r="R91" i="36" s="1"/>
  <c r="R90" i="36" s="1"/>
  <c r="F34" i="37"/>
  <c r="BB92" i="1" s="1"/>
  <c r="R222" i="37"/>
  <c r="F86" i="38"/>
  <c r="F56" i="38"/>
  <c r="F35" i="38"/>
  <c r="BC93" i="1" s="1"/>
  <c r="F36" i="38"/>
  <c r="BD93" i="1" s="1"/>
  <c r="T91" i="39"/>
  <c r="T90" i="39" s="1"/>
  <c r="J32" i="41"/>
  <c r="AV96" i="1" s="1"/>
  <c r="AT96" i="1" s="1"/>
  <c r="F32" i="41"/>
  <c r="AZ96" i="1" s="1"/>
  <c r="J29" i="42"/>
  <c r="J60" i="42"/>
  <c r="F33" i="43"/>
  <c r="BA98" i="1" s="1"/>
  <c r="J33" i="43"/>
  <c r="AW98" i="1" s="1"/>
  <c r="J163" i="43"/>
  <c r="J71" i="43" s="1"/>
  <c r="BK154" i="43"/>
  <c r="J154" i="43" s="1"/>
  <c r="J69" i="43" s="1"/>
  <c r="F32" i="45"/>
  <c r="AZ101" i="1" s="1"/>
  <c r="F32" i="47"/>
  <c r="AZ103" i="1" s="1"/>
  <c r="J32" i="47"/>
  <c r="AV103" i="1" s="1"/>
  <c r="T92" i="47"/>
  <c r="T156" i="39"/>
  <c r="J33" i="42"/>
  <c r="AW97" i="1" s="1"/>
  <c r="F33" i="42"/>
  <c r="BA97" i="1" s="1"/>
  <c r="E47" i="43"/>
  <c r="E83" i="43"/>
  <c r="F56" i="47"/>
  <c r="F88" i="47"/>
  <c r="J93" i="47"/>
  <c r="J62" i="47" s="1"/>
  <c r="BK92" i="47"/>
  <c r="T93" i="37"/>
  <c r="T92" i="37" s="1"/>
  <c r="R199" i="37"/>
  <c r="T226" i="37"/>
  <c r="T222" i="37" s="1"/>
  <c r="R91" i="39"/>
  <c r="R90" i="39" s="1"/>
  <c r="R89" i="39" s="1"/>
  <c r="R156" i="39"/>
  <c r="BK87" i="40"/>
  <c r="J33" i="40"/>
  <c r="AW95" i="1" s="1"/>
  <c r="E47" i="41"/>
  <c r="E75" i="41"/>
  <c r="F33" i="41"/>
  <c r="BA96" i="1" s="1"/>
  <c r="BK89" i="41"/>
  <c r="F35" i="41"/>
  <c r="BC96" i="1" s="1"/>
  <c r="T103" i="41"/>
  <c r="T102" i="41" s="1"/>
  <c r="BK103" i="41"/>
  <c r="J32" i="42"/>
  <c r="AV97" i="1" s="1"/>
  <c r="AT97" i="1" s="1"/>
  <c r="J86" i="42"/>
  <c r="J62" i="42" s="1"/>
  <c r="P104" i="43"/>
  <c r="F35" i="43"/>
  <c r="BC98" i="1" s="1"/>
  <c r="T113" i="43"/>
  <c r="T91" i="44"/>
  <c r="T87" i="44" s="1"/>
  <c r="T86" i="44" s="1"/>
  <c r="F34" i="44"/>
  <c r="BB99" i="1" s="1"/>
  <c r="E47" i="45"/>
  <c r="J32" i="45"/>
  <c r="AV101" i="1" s="1"/>
  <c r="AT101" i="1" s="1"/>
  <c r="P91" i="45"/>
  <c r="P90" i="45" s="1"/>
  <c r="AU101" i="1" s="1"/>
  <c r="F35" i="45"/>
  <c r="BC101" i="1" s="1"/>
  <c r="R91" i="46"/>
  <c r="R90" i="46" s="1"/>
  <c r="R89" i="46" s="1"/>
  <c r="F56" i="48"/>
  <c r="F87" i="48"/>
  <c r="J92" i="48"/>
  <c r="J62" i="48" s="1"/>
  <c r="BK91" i="48"/>
  <c r="J100" i="48"/>
  <c r="J65" i="48" s="1"/>
  <c r="P99" i="48"/>
  <c r="BK87" i="49"/>
  <c r="P113" i="52"/>
  <c r="R103" i="38"/>
  <c r="R102" i="38" s="1"/>
  <c r="R89" i="38" s="1"/>
  <c r="P91" i="39"/>
  <c r="P90" i="39" s="1"/>
  <c r="P89" i="39" s="1"/>
  <c r="AU94" i="1" s="1"/>
  <c r="F34" i="39"/>
  <c r="BB94" i="1" s="1"/>
  <c r="T109" i="39"/>
  <c r="BK109" i="39"/>
  <c r="BK156" i="39"/>
  <c r="J156" i="39" s="1"/>
  <c r="J67" i="39" s="1"/>
  <c r="P89" i="41"/>
  <c r="P88" i="41" s="1"/>
  <c r="P87" i="41" s="1"/>
  <c r="AU96" i="1" s="1"/>
  <c r="T89" i="41"/>
  <c r="T88" i="41" s="1"/>
  <c r="T87" i="41" s="1"/>
  <c r="F34" i="41"/>
  <c r="BB96" i="1" s="1"/>
  <c r="R96" i="43"/>
  <c r="R95" i="43" s="1"/>
  <c r="T163" i="43"/>
  <c r="BK183" i="43"/>
  <c r="J183" i="43" s="1"/>
  <c r="J73" i="43" s="1"/>
  <c r="P91" i="44"/>
  <c r="P87" i="44" s="1"/>
  <c r="P86" i="44" s="1"/>
  <c r="AU99" i="1" s="1"/>
  <c r="F35" i="44"/>
  <c r="BC99" i="1" s="1"/>
  <c r="F34" i="45"/>
  <c r="BB101" i="1" s="1"/>
  <c r="F56" i="46"/>
  <c r="F86" i="46"/>
  <c r="J32" i="46"/>
  <c r="AV102" i="1" s="1"/>
  <c r="AT102" i="1" s="1"/>
  <c r="BK91" i="46"/>
  <c r="J33" i="46"/>
  <c r="AW102" i="1" s="1"/>
  <c r="F33" i="46"/>
  <c r="BA102" i="1" s="1"/>
  <c r="E47" i="47"/>
  <c r="E79" i="47"/>
  <c r="P191" i="47"/>
  <c r="F36" i="48"/>
  <c r="BD104" i="1" s="1"/>
  <c r="J32" i="40"/>
  <c r="AV95" i="1" s="1"/>
  <c r="AT95" i="1" s="1"/>
  <c r="F34" i="43"/>
  <c r="BB98" i="1" s="1"/>
  <c r="T104" i="43"/>
  <c r="T96" i="43" s="1"/>
  <c r="T95" i="43" s="1"/>
  <c r="P163" i="43"/>
  <c r="F32" i="44"/>
  <c r="AZ99" i="1" s="1"/>
  <c r="J33" i="44"/>
  <c r="AW99" i="1" s="1"/>
  <c r="AT99" i="1" s="1"/>
  <c r="F33" i="44"/>
  <c r="BA99" i="1" s="1"/>
  <c r="J53" i="46"/>
  <c r="J83" i="46"/>
  <c r="F36" i="46"/>
  <c r="BD102" i="1" s="1"/>
  <c r="P91" i="46"/>
  <c r="P90" i="46" s="1"/>
  <c r="P89" i="46" s="1"/>
  <c r="AU102" i="1" s="1"/>
  <c r="F34" i="46"/>
  <c r="BB102" i="1" s="1"/>
  <c r="F35" i="47"/>
  <c r="BC103" i="1" s="1"/>
  <c r="J33" i="47"/>
  <c r="AW103" i="1" s="1"/>
  <c r="J80" i="49"/>
  <c r="J53" i="49"/>
  <c r="J32" i="53"/>
  <c r="AV109" i="1" s="1"/>
  <c r="AT109" i="1" s="1"/>
  <c r="F32" i="53"/>
  <c r="AZ109" i="1" s="1"/>
  <c r="P132" i="43"/>
  <c r="P96" i="43" s="1"/>
  <c r="P95" i="43" s="1"/>
  <c r="AU98" i="1" s="1"/>
  <c r="T142" i="43"/>
  <c r="T155" i="43"/>
  <c r="T154" i="43" s="1"/>
  <c r="P183" i="47"/>
  <c r="T191" i="47"/>
  <c r="P214" i="47"/>
  <c r="P210" i="47" s="1"/>
  <c r="J53" i="48"/>
  <c r="J84" i="48"/>
  <c r="F34" i="48"/>
  <c r="BB104" i="1" s="1"/>
  <c r="R138" i="48"/>
  <c r="BK89" i="50"/>
  <c r="J33" i="50"/>
  <c r="AW106" i="1" s="1"/>
  <c r="BK97" i="52"/>
  <c r="J98" i="52"/>
  <c r="J62" i="52" s="1"/>
  <c r="F32" i="50"/>
  <c r="AZ106" i="1" s="1"/>
  <c r="J32" i="50"/>
  <c r="AV106" i="1" s="1"/>
  <c r="AT106" i="1" s="1"/>
  <c r="T132" i="43"/>
  <c r="F36" i="47"/>
  <c r="BD103" i="1" s="1"/>
  <c r="T183" i="47"/>
  <c r="R210" i="47"/>
  <c r="R91" i="47" s="1"/>
  <c r="T214" i="47"/>
  <c r="T210" i="47" s="1"/>
  <c r="F32" i="48"/>
  <c r="AZ104" i="1" s="1"/>
  <c r="P91" i="48"/>
  <c r="T100" i="48"/>
  <c r="T99" i="48" s="1"/>
  <c r="T90" i="48" s="1"/>
  <c r="R100" i="48"/>
  <c r="F35" i="48"/>
  <c r="BC104" i="1" s="1"/>
  <c r="P138" i="48"/>
  <c r="F34" i="49"/>
  <c r="BB105" i="1" s="1"/>
  <c r="P87" i="50"/>
  <c r="AU106" i="1" s="1"/>
  <c r="R87" i="53"/>
  <c r="R86" i="53" s="1"/>
  <c r="F36" i="49"/>
  <c r="BD105" i="1" s="1"/>
  <c r="T102" i="50"/>
  <c r="T87" i="50" s="1"/>
  <c r="J53" i="51"/>
  <c r="J78" i="51"/>
  <c r="F36" i="52"/>
  <c r="BD108" i="1" s="1"/>
  <c r="P98" i="52"/>
  <c r="P97" i="52" s="1"/>
  <c r="F34" i="52"/>
  <c r="BB108" i="1" s="1"/>
  <c r="R97" i="52"/>
  <c r="R96" i="52" s="1"/>
  <c r="P164" i="52"/>
  <c r="BK138" i="48"/>
  <c r="J138" i="48" s="1"/>
  <c r="J66" i="48" s="1"/>
  <c r="T87" i="49"/>
  <c r="T86" i="49" s="1"/>
  <c r="R102" i="50"/>
  <c r="R87" i="50" s="1"/>
  <c r="P86" i="51"/>
  <c r="P85" i="51" s="1"/>
  <c r="P84" i="51" s="1"/>
  <c r="AU107" i="1" s="1"/>
  <c r="F34" i="51"/>
  <c r="BB107" i="1" s="1"/>
  <c r="BK86" i="51"/>
  <c r="F33" i="51"/>
  <c r="BA107" i="1" s="1"/>
  <c r="J33" i="52"/>
  <c r="AW108" i="1" s="1"/>
  <c r="T98" i="52"/>
  <c r="T97" i="52" s="1"/>
  <c r="T164" i="52"/>
  <c r="E47" i="53"/>
  <c r="E74" i="53"/>
  <c r="R91" i="53"/>
  <c r="BK103" i="50"/>
  <c r="F32" i="51"/>
  <c r="AZ107" i="1" s="1"/>
  <c r="F36" i="51"/>
  <c r="BD107" i="1" s="1"/>
  <c r="J33" i="51"/>
  <c r="AW107" i="1" s="1"/>
  <c r="AT107" i="1" s="1"/>
  <c r="BK165" i="52"/>
  <c r="P87" i="53"/>
  <c r="P86" i="53" s="1"/>
  <c r="AU109" i="1" s="1"/>
  <c r="T87" i="53"/>
  <c r="T86" i="53" s="1"/>
  <c r="F34" i="53"/>
  <c r="BB109" i="1" s="1"/>
  <c r="BK91" i="53"/>
  <c r="F35" i="53"/>
  <c r="BC109" i="1" s="1"/>
  <c r="P91" i="49"/>
  <c r="P87" i="49" s="1"/>
  <c r="P86" i="49" s="1"/>
  <c r="AU105" i="1" s="1"/>
  <c r="T100" i="49"/>
  <c r="F33" i="50"/>
  <c r="BA106" i="1" s="1"/>
  <c r="F35" i="50"/>
  <c r="BC106" i="1" s="1"/>
  <c r="J32" i="52"/>
  <c r="AV108" i="1" s="1"/>
  <c r="AT108" i="1" s="1"/>
  <c r="BK108" i="53"/>
  <c r="J108" i="53" s="1"/>
  <c r="J64" i="53" s="1"/>
  <c r="AV52" i="1" l="1"/>
  <c r="AY52" i="1"/>
  <c r="T91" i="11"/>
  <c r="J89" i="41"/>
  <c r="J62" i="41" s="1"/>
  <c r="BK88" i="41"/>
  <c r="T91" i="47"/>
  <c r="J90" i="33"/>
  <c r="J62" i="33" s="1"/>
  <c r="BK89" i="33"/>
  <c r="BC78" i="1"/>
  <c r="AY78" i="1" s="1"/>
  <c r="BK87" i="24"/>
  <c r="J91" i="24"/>
  <c r="J63" i="24" s="1"/>
  <c r="BK136" i="23"/>
  <c r="J136" i="23" s="1"/>
  <c r="J67" i="23" s="1"/>
  <c r="J137" i="23"/>
  <c r="J68" i="23" s="1"/>
  <c r="BB89" i="1"/>
  <c r="AX89" i="1" s="1"/>
  <c r="J87" i="30"/>
  <c r="J62" i="30" s="1"/>
  <c r="BK86" i="30"/>
  <c r="BK95" i="43"/>
  <c r="J95" i="43" s="1"/>
  <c r="J87" i="29"/>
  <c r="J61" i="29" s="1"/>
  <c r="BK86" i="29"/>
  <c r="J86" i="29" s="1"/>
  <c r="T98" i="32"/>
  <c r="T97" i="32" s="1"/>
  <c r="J29" i="7"/>
  <c r="J60" i="7"/>
  <c r="J87" i="5"/>
  <c r="J61" i="5" s="1"/>
  <c r="BK86" i="5"/>
  <c r="J86" i="5" s="1"/>
  <c r="BK88" i="6"/>
  <c r="J89" i="6"/>
  <c r="J62" i="6" s="1"/>
  <c r="J91" i="53"/>
  <c r="J63" i="53" s="1"/>
  <c r="BK87" i="53"/>
  <c r="J165" i="52"/>
  <c r="J71" i="52" s="1"/>
  <c r="BK164" i="52"/>
  <c r="J164" i="52" s="1"/>
  <c r="J70" i="52" s="1"/>
  <c r="J86" i="51"/>
  <c r="J62" i="51" s="1"/>
  <c r="BK85" i="51"/>
  <c r="R99" i="48"/>
  <c r="R90" i="48" s="1"/>
  <c r="BD100" i="1"/>
  <c r="BK108" i="39"/>
  <c r="J108" i="39" s="1"/>
  <c r="J64" i="39" s="1"/>
  <c r="J109" i="39"/>
  <c r="J65" i="39" s="1"/>
  <c r="J103" i="41"/>
  <c r="J64" i="41" s="1"/>
  <c r="BK102" i="41"/>
  <c r="J102" i="41" s="1"/>
  <c r="J63" i="41" s="1"/>
  <c r="J87" i="40"/>
  <c r="J61" i="40" s="1"/>
  <c r="BK86" i="40"/>
  <c r="J86" i="40" s="1"/>
  <c r="AT103" i="1"/>
  <c r="AG97" i="1"/>
  <c r="AN97" i="1" s="1"/>
  <c r="J38" i="42"/>
  <c r="BK91" i="36"/>
  <c r="J92" i="36"/>
  <c r="J62" i="36" s="1"/>
  <c r="J87" i="44"/>
  <c r="J61" i="44" s="1"/>
  <c r="BK86" i="44"/>
  <c r="J86" i="44" s="1"/>
  <c r="AT94" i="1"/>
  <c r="R92" i="37"/>
  <c r="R91" i="37" s="1"/>
  <c r="BK85" i="31"/>
  <c r="J86" i="31"/>
  <c r="J62" i="31" s="1"/>
  <c r="J91" i="27"/>
  <c r="J61" i="27" s="1"/>
  <c r="BK90" i="27"/>
  <c r="J90" i="27" s="1"/>
  <c r="BA78" i="1"/>
  <c r="AW78" i="1" s="1"/>
  <c r="BC89" i="1"/>
  <c r="AY89" i="1" s="1"/>
  <c r="P91" i="47"/>
  <c r="AU103" i="1" s="1"/>
  <c r="J90" i="39"/>
  <c r="J61" i="39" s="1"/>
  <c r="BK89" i="39"/>
  <c r="J89" i="39" s="1"/>
  <c r="T90" i="36"/>
  <c r="P97" i="32"/>
  <c r="AU86" i="1" s="1"/>
  <c r="J150" i="17"/>
  <c r="J67" i="17" s="1"/>
  <c r="BK96" i="17"/>
  <c r="BK97" i="32"/>
  <c r="J97" i="32" s="1"/>
  <c r="J98" i="32"/>
  <c r="J61" i="32" s="1"/>
  <c r="J90" i="18"/>
  <c r="J62" i="18" s="1"/>
  <c r="BK89" i="18"/>
  <c r="BK87" i="19"/>
  <c r="T95" i="17"/>
  <c r="R90" i="12"/>
  <c r="AZ72" i="1"/>
  <c r="AV72" i="1" s="1"/>
  <c r="J90" i="10"/>
  <c r="J62" i="10" s="1"/>
  <c r="BK89" i="10"/>
  <c r="BD52" i="1"/>
  <c r="J90" i="4"/>
  <c r="J61" i="4" s="1"/>
  <c r="BK90" i="2"/>
  <c r="J90" i="2" s="1"/>
  <c r="J91" i="2"/>
  <c r="J61" i="2" s="1"/>
  <c r="AX52" i="1"/>
  <c r="T96" i="52"/>
  <c r="P96" i="52"/>
  <c r="AU108" i="1" s="1"/>
  <c r="AU100" i="1" s="1"/>
  <c r="T108" i="39"/>
  <c r="BK99" i="48"/>
  <c r="J99" i="48" s="1"/>
  <c r="J64" i="48" s="1"/>
  <c r="T91" i="37"/>
  <c r="AT98" i="1"/>
  <c r="T88" i="28"/>
  <c r="T91" i="26"/>
  <c r="AZ89" i="1"/>
  <c r="AV89" i="1" s="1"/>
  <c r="AT89" i="1" s="1"/>
  <c r="J87" i="14"/>
  <c r="J61" i="14" s="1"/>
  <c r="BK86" i="14"/>
  <c r="J86" i="14" s="1"/>
  <c r="P89" i="13"/>
  <c r="AU65" i="1" s="1"/>
  <c r="P91" i="37"/>
  <c r="AU92" i="1" s="1"/>
  <c r="BD78" i="1"/>
  <c r="AT82" i="1"/>
  <c r="J103" i="15"/>
  <c r="J64" i="15" s="1"/>
  <c r="BK102" i="15"/>
  <c r="BK90" i="25"/>
  <c r="J90" i="25" s="1"/>
  <c r="J91" i="25"/>
  <c r="J61" i="25" s="1"/>
  <c r="T108" i="13"/>
  <c r="T89" i="13" s="1"/>
  <c r="AT64" i="1"/>
  <c r="J92" i="11"/>
  <c r="J61" i="11" s="1"/>
  <c r="BK91" i="11"/>
  <c r="J91" i="11" s="1"/>
  <c r="BK87" i="3"/>
  <c r="J87" i="3" s="1"/>
  <c r="J88" i="3"/>
  <c r="J61" i="3" s="1"/>
  <c r="J90" i="13"/>
  <c r="J61" i="13" s="1"/>
  <c r="BK89" i="13"/>
  <c r="J89" i="13" s="1"/>
  <c r="T99" i="28"/>
  <c r="J91" i="12"/>
  <c r="J61" i="12" s="1"/>
  <c r="BK134" i="8"/>
  <c r="J134" i="8" s="1"/>
  <c r="J67" i="8" s="1"/>
  <c r="J93" i="8"/>
  <c r="J61" i="8" s="1"/>
  <c r="BA52" i="1"/>
  <c r="BK92" i="26"/>
  <c r="BK108" i="13"/>
  <c r="J108" i="13" s="1"/>
  <c r="J64" i="13" s="1"/>
  <c r="J93" i="23"/>
  <c r="J62" i="23" s="1"/>
  <c r="BK92" i="23"/>
  <c r="P87" i="5"/>
  <c r="P86" i="5" s="1"/>
  <c r="AU56" i="1" s="1"/>
  <c r="AU52" i="1" s="1"/>
  <c r="BK219" i="4"/>
  <c r="J219" i="4" s="1"/>
  <c r="J65" i="4" s="1"/>
  <c r="J220" i="4"/>
  <c r="J66" i="4" s="1"/>
  <c r="J103" i="50"/>
  <c r="J64" i="50" s="1"/>
  <c r="BK102" i="50"/>
  <c r="J102" i="50" s="1"/>
  <c r="J63" i="50" s="1"/>
  <c r="J97" i="52"/>
  <c r="J61" i="52" s="1"/>
  <c r="BA100" i="1"/>
  <c r="AW100" i="1" s="1"/>
  <c r="P90" i="48"/>
  <c r="AU104" i="1" s="1"/>
  <c r="BK88" i="50"/>
  <c r="J89" i="50"/>
  <c r="J62" i="50" s="1"/>
  <c r="BK90" i="46"/>
  <c r="J91" i="46"/>
  <c r="J62" i="46" s="1"/>
  <c r="BB100" i="1"/>
  <c r="AX100" i="1" s="1"/>
  <c r="BK86" i="49"/>
  <c r="J86" i="49" s="1"/>
  <c r="J87" i="49"/>
  <c r="J61" i="49" s="1"/>
  <c r="BK90" i="48"/>
  <c r="J90" i="48" s="1"/>
  <c r="J91" i="48"/>
  <c r="J61" i="48" s="1"/>
  <c r="J92" i="47"/>
  <c r="J61" i="47" s="1"/>
  <c r="BK91" i="47"/>
  <c r="J91" i="47" s="1"/>
  <c r="AZ100" i="1"/>
  <c r="AV100" i="1" s="1"/>
  <c r="AU89" i="1"/>
  <c r="J87" i="34"/>
  <c r="J61" i="34" s="1"/>
  <c r="BK86" i="34"/>
  <c r="J86" i="34" s="1"/>
  <c r="P91" i="26"/>
  <c r="AU80" i="1" s="1"/>
  <c r="AU78" i="1" s="1"/>
  <c r="J38" i="45"/>
  <c r="AG101" i="1"/>
  <c r="AT91" i="1"/>
  <c r="J93" i="37"/>
  <c r="J62" i="37" s="1"/>
  <c r="BK92" i="37"/>
  <c r="J89" i="28"/>
  <c r="J61" i="28" s="1"/>
  <c r="BK88" i="28"/>
  <c r="J88" i="28" s="1"/>
  <c r="BK91" i="22"/>
  <c r="J93" i="22"/>
  <c r="J63" i="22" s="1"/>
  <c r="P96" i="17"/>
  <c r="P95" i="17" s="1"/>
  <c r="AU69" i="1" s="1"/>
  <c r="BK86" i="21"/>
  <c r="BB78" i="1"/>
  <c r="AX78" i="1" s="1"/>
  <c r="AZ78" i="1"/>
  <c r="AV78" i="1" s="1"/>
  <c r="R92" i="26"/>
  <c r="R91" i="26" s="1"/>
  <c r="AT65" i="1"/>
  <c r="J91" i="20"/>
  <c r="J61" i="20" s="1"/>
  <c r="BK90" i="20"/>
  <c r="J90" i="20" s="1"/>
  <c r="BA72" i="1"/>
  <c r="AW72" i="1" s="1"/>
  <c r="BK103" i="12"/>
  <c r="J103" i="12" s="1"/>
  <c r="J65" i="12" s="1"/>
  <c r="J104" i="12"/>
  <c r="J66" i="12" s="1"/>
  <c r="AZ60" i="1"/>
  <c r="AV60" i="1" s="1"/>
  <c r="AT60" i="1" s="1"/>
  <c r="J91" i="9"/>
  <c r="J61" i="9" s="1"/>
  <c r="BK90" i="9"/>
  <c r="J90" i="9" s="1"/>
  <c r="BC100" i="1"/>
  <c r="AY100" i="1" s="1"/>
  <c r="T89" i="39"/>
  <c r="J60" i="38"/>
  <c r="J29" i="38"/>
  <c r="J170" i="26"/>
  <c r="J68" i="26" s="1"/>
  <c r="BK148" i="26"/>
  <c r="J148" i="26" s="1"/>
  <c r="J64" i="26" s="1"/>
  <c r="J91" i="35"/>
  <c r="J61" i="35" s="1"/>
  <c r="BK90" i="35"/>
  <c r="J90" i="35" s="1"/>
  <c r="J29" i="49" l="1"/>
  <c r="J60" i="49"/>
  <c r="BK91" i="23"/>
  <c r="J91" i="23" s="1"/>
  <c r="J92" i="23"/>
  <c r="J61" i="23" s="1"/>
  <c r="J29" i="39"/>
  <c r="J60" i="39"/>
  <c r="J29" i="20"/>
  <c r="J60" i="20"/>
  <c r="BK87" i="50"/>
  <c r="J87" i="50" s="1"/>
  <c r="J88" i="50"/>
  <c r="J61" i="50" s="1"/>
  <c r="BK90" i="22"/>
  <c r="J90" i="22" s="1"/>
  <c r="J91" i="22"/>
  <c r="J61" i="22" s="1"/>
  <c r="AT100" i="1"/>
  <c r="J60" i="48"/>
  <c r="J29" i="48"/>
  <c r="BK92" i="8"/>
  <c r="J92" i="8" s="1"/>
  <c r="J29" i="3"/>
  <c r="J60" i="3"/>
  <c r="AU60" i="1"/>
  <c r="AU51" i="1" s="1"/>
  <c r="BK89" i="4"/>
  <c r="J89" i="4" s="1"/>
  <c r="BK86" i="19"/>
  <c r="J86" i="19" s="1"/>
  <c r="J87" i="19"/>
  <c r="J61" i="19" s="1"/>
  <c r="BK90" i="36"/>
  <c r="J90" i="36" s="1"/>
  <c r="J91" i="36"/>
  <c r="J61" i="36" s="1"/>
  <c r="J29" i="40"/>
  <c r="J60" i="40"/>
  <c r="BK84" i="51"/>
  <c r="J84" i="51" s="1"/>
  <c r="J85" i="51"/>
  <c r="J61" i="51" s="1"/>
  <c r="BK86" i="53"/>
  <c r="J86" i="53" s="1"/>
  <c r="J87" i="53"/>
  <c r="J61" i="53" s="1"/>
  <c r="J60" i="5"/>
  <c r="J29" i="5"/>
  <c r="J29" i="43"/>
  <c r="J60" i="43"/>
  <c r="BK87" i="41"/>
  <c r="J87" i="41" s="1"/>
  <c r="J88" i="41"/>
  <c r="J61" i="41" s="1"/>
  <c r="BC51" i="1"/>
  <c r="BD51" i="1"/>
  <c r="W30" i="1" s="1"/>
  <c r="J85" i="31"/>
  <c r="J61" i="31" s="1"/>
  <c r="BK84" i="31"/>
  <c r="J84" i="31" s="1"/>
  <c r="J29" i="35"/>
  <c r="J60" i="35"/>
  <c r="AG93" i="1"/>
  <c r="AN93" i="1" s="1"/>
  <c r="J38" i="38"/>
  <c r="J60" i="9"/>
  <c r="J29" i="9"/>
  <c r="BK85" i="21"/>
  <c r="J85" i="21" s="1"/>
  <c r="J86" i="21"/>
  <c r="J61" i="21" s="1"/>
  <c r="J29" i="28"/>
  <c r="J60" i="28"/>
  <c r="J60" i="34"/>
  <c r="J29" i="34"/>
  <c r="J29" i="47"/>
  <c r="J60" i="47"/>
  <c r="BK89" i="46"/>
  <c r="J89" i="46" s="1"/>
  <c r="J90" i="46"/>
  <c r="J61" i="46" s="1"/>
  <c r="J92" i="26"/>
  <c r="J61" i="26" s="1"/>
  <c r="BK91" i="26"/>
  <c r="J91" i="26" s="1"/>
  <c r="J29" i="13"/>
  <c r="J60" i="13"/>
  <c r="J29" i="11"/>
  <c r="J60" i="11"/>
  <c r="J60" i="14"/>
  <c r="J29" i="14"/>
  <c r="BB51" i="1"/>
  <c r="AT72" i="1"/>
  <c r="BK88" i="18"/>
  <c r="J88" i="18" s="1"/>
  <c r="J89" i="18"/>
  <c r="J61" i="18" s="1"/>
  <c r="J60" i="32"/>
  <c r="J29" i="32"/>
  <c r="J60" i="44"/>
  <c r="J29" i="44"/>
  <c r="BK85" i="30"/>
  <c r="J85" i="30" s="1"/>
  <c r="J86" i="30"/>
  <c r="J61" i="30" s="1"/>
  <c r="BK88" i="33"/>
  <c r="J88" i="33" s="1"/>
  <c r="J89" i="33"/>
  <c r="J61" i="33" s="1"/>
  <c r="AZ51" i="1"/>
  <c r="AN101" i="1"/>
  <c r="AW52" i="1"/>
  <c r="BA51" i="1"/>
  <c r="J29" i="25"/>
  <c r="J60" i="25"/>
  <c r="J96" i="17"/>
  <c r="J61" i="17" s="1"/>
  <c r="BK95" i="17"/>
  <c r="J95" i="17" s="1"/>
  <c r="J60" i="29"/>
  <c r="J29" i="29"/>
  <c r="AT52" i="1"/>
  <c r="AT78" i="1"/>
  <c r="J92" i="37"/>
  <c r="J61" i="37" s="1"/>
  <c r="BK91" i="37"/>
  <c r="J91" i="37" s="1"/>
  <c r="BK96" i="52"/>
  <c r="J96" i="52" s="1"/>
  <c r="BK90" i="12"/>
  <c r="J90" i="12" s="1"/>
  <c r="J102" i="15"/>
  <c r="J63" i="15" s="1"/>
  <c r="BK87" i="15"/>
  <c r="J87" i="15" s="1"/>
  <c r="J60" i="2"/>
  <c r="J29" i="2"/>
  <c r="BK88" i="10"/>
  <c r="J88" i="10" s="1"/>
  <c r="J89" i="10"/>
  <c r="J61" i="10" s="1"/>
  <c r="J60" i="27"/>
  <c r="J29" i="27"/>
  <c r="BK87" i="6"/>
  <c r="J87" i="6" s="1"/>
  <c r="J88" i="6"/>
  <c r="J61" i="6" s="1"/>
  <c r="AG58" i="1"/>
  <c r="AN58" i="1" s="1"/>
  <c r="J38" i="7"/>
  <c r="J87" i="24"/>
  <c r="J61" i="24" s="1"/>
  <c r="BK86" i="24"/>
  <c r="J86" i="24" s="1"/>
  <c r="J38" i="2" l="1"/>
  <c r="AG53" i="1"/>
  <c r="W27" i="1"/>
  <c r="AW51" i="1"/>
  <c r="AK27" i="1" s="1"/>
  <c r="J38" i="47"/>
  <c r="AG103" i="1"/>
  <c r="AN103" i="1" s="1"/>
  <c r="AG94" i="1"/>
  <c r="AN94" i="1" s="1"/>
  <c r="J38" i="39"/>
  <c r="J29" i="24"/>
  <c r="J60" i="24"/>
  <c r="J60" i="15"/>
  <c r="J29" i="15"/>
  <c r="J29" i="37"/>
  <c r="J60" i="37"/>
  <c r="J38" i="29"/>
  <c r="AG83" i="1"/>
  <c r="AN83" i="1" s="1"/>
  <c r="J60" i="33"/>
  <c r="J29" i="33"/>
  <c r="J60" i="18"/>
  <c r="J29" i="18"/>
  <c r="J38" i="13"/>
  <c r="AG65" i="1"/>
  <c r="AN65" i="1" s="1"/>
  <c r="J60" i="46"/>
  <c r="J29" i="46"/>
  <c r="J60" i="21"/>
  <c r="J29" i="21"/>
  <c r="J29" i="41"/>
  <c r="J60" i="41"/>
  <c r="J60" i="51"/>
  <c r="J29" i="51"/>
  <c r="J60" i="36"/>
  <c r="J29" i="36"/>
  <c r="J38" i="48"/>
  <c r="AG104" i="1"/>
  <c r="AN104" i="1" s="1"/>
  <c r="J60" i="22"/>
  <c r="J29" i="22"/>
  <c r="J38" i="20"/>
  <c r="AG73" i="1"/>
  <c r="J60" i="23"/>
  <c r="J29" i="23"/>
  <c r="J60" i="12"/>
  <c r="J29" i="12"/>
  <c r="AV51" i="1"/>
  <c r="W26" i="1"/>
  <c r="AX51" i="1"/>
  <c r="W28" i="1"/>
  <c r="AG63" i="1"/>
  <c r="AN63" i="1" s="1"/>
  <c r="J38" i="11"/>
  <c r="J38" i="28"/>
  <c r="AG82" i="1"/>
  <c r="AN82" i="1" s="1"/>
  <c r="J38" i="35"/>
  <c r="AG90" i="1"/>
  <c r="AG98" i="1"/>
  <c r="AN98" i="1" s="1"/>
  <c r="J38" i="43"/>
  <c r="J38" i="40"/>
  <c r="AG95" i="1"/>
  <c r="AN95" i="1" s="1"/>
  <c r="AG54" i="1"/>
  <c r="AN54" i="1" s="1"/>
  <c r="J38" i="3"/>
  <c r="J60" i="6"/>
  <c r="J29" i="6"/>
  <c r="J60" i="10"/>
  <c r="J29" i="10"/>
  <c r="AG79" i="1"/>
  <c r="J38" i="25"/>
  <c r="AG86" i="1"/>
  <c r="AN86" i="1" s="1"/>
  <c r="J38" i="32"/>
  <c r="J29" i="26"/>
  <c r="J60" i="26"/>
  <c r="J38" i="9"/>
  <c r="AG61" i="1"/>
  <c r="AG81" i="1"/>
  <c r="AN81" i="1" s="1"/>
  <c r="J38" i="27"/>
  <c r="J60" i="17"/>
  <c r="J29" i="17"/>
  <c r="J60" i="30"/>
  <c r="J29" i="30"/>
  <c r="AY51" i="1"/>
  <c r="W29" i="1"/>
  <c r="J29" i="53"/>
  <c r="J60" i="53"/>
  <c r="J29" i="19"/>
  <c r="J60" i="19"/>
  <c r="J29" i="50"/>
  <c r="J60" i="50"/>
  <c r="AG105" i="1"/>
  <c r="AN105" i="1" s="1"/>
  <c r="J38" i="49"/>
  <c r="J29" i="52"/>
  <c r="J60" i="52"/>
  <c r="AG99" i="1"/>
  <c r="AN99" i="1" s="1"/>
  <c r="J38" i="44"/>
  <c r="AG66" i="1"/>
  <c r="AN66" i="1" s="1"/>
  <c r="J38" i="14"/>
  <c r="J38" i="34"/>
  <c r="AG88" i="1"/>
  <c r="AN88" i="1" s="1"/>
  <c r="J29" i="31"/>
  <c r="J60" i="31"/>
  <c r="J38" i="5"/>
  <c r="AG56" i="1"/>
  <c r="AN56" i="1" s="1"/>
  <c r="J60" i="4"/>
  <c r="J29" i="4"/>
  <c r="J60" i="8"/>
  <c r="J29" i="8"/>
  <c r="AG62" i="1" l="1"/>
  <c r="AN62" i="1" s="1"/>
  <c r="J38" i="10"/>
  <c r="J38" i="19"/>
  <c r="AG71" i="1"/>
  <c r="AN71" i="1" s="1"/>
  <c r="J38" i="37"/>
  <c r="AG92" i="1"/>
  <c r="AN92" i="1" s="1"/>
  <c r="J38" i="24"/>
  <c r="AG77" i="1"/>
  <c r="AN77" i="1" s="1"/>
  <c r="J38" i="4"/>
  <c r="AG55" i="1"/>
  <c r="AN55" i="1" s="1"/>
  <c r="AG84" i="1"/>
  <c r="AN84" i="1" s="1"/>
  <c r="J38" i="30"/>
  <c r="AG57" i="1"/>
  <c r="AN57" i="1" s="1"/>
  <c r="J38" i="6"/>
  <c r="AN90" i="1"/>
  <c r="AG76" i="1"/>
  <c r="AN76" i="1" s="1"/>
  <c r="J38" i="23"/>
  <c r="AG75" i="1"/>
  <c r="AN75" i="1" s="1"/>
  <c r="J38" i="22"/>
  <c r="AG91" i="1"/>
  <c r="AN91" i="1" s="1"/>
  <c r="J38" i="36"/>
  <c r="J38" i="46"/>
  <c r="AG102" i="1"/>
  <c r="AG70" i="1"/>
  <c r="AN70" i="1" s="1"/>
  <c r="J38" i="18"/>
  <c r="J38" i="15"/>
  <c r="AG67" i="1"/>
  <c r="AN67" i="1" s="1"/>
  <c r="AG59" i="1"/>
  <c r="AN59" i="1" s="1"/>
  <c r="J38" i="8"/>
  <c r="J38" i="17"/>
  <c r="AG69" i="1"/>
  <c r="AN69" i="1" s="1"/>
  <c r="AN73" i="1"/>
  <c r="AG72" i="1"/>
  <c r="AN72" i="1" s="1"/>
  <c r="AG74" i="1"/>
  <c r="AN74" i="1" s="1"/>
  <c r="J38" i="21"/>
  <c r="AN53" i="1"/>
  <c r="AG85" i="1"/>
  <c r="AN85" i="1" s="1"/>
  <c r="J38" i="31"/>
  <c r="J38" i="52"/>
  <c r="AG108" i="1"/>
  <c r="AN108" i="1" s="1"/>
  <c r="AG106" i="1"/>
  <c r="AN106" i="1" s="1"/>
  <c r="J38" i="50"/>
  <c r="AG109" i="1"/>
  <c r="AN109" i="1" s="1"/>
  <c r="J38" i="53"/>
  <c r="J38" i="26"/>
  <c r="AG80" i="1"/>
  <c r="AN80" i="1" s="1"/>
  <c r="AN79" i="1"/>
  <c r="AK26" i="1"/>
  <c r="AT51" i="1"/>
  <c r="AG96" i="1"/>
  <c r="AN96" i="1" s="1"/>
  <c r="J38" i="41"/>
  <c r="AG60" i="1"/>
  <c r="AN60" i="1" s="1"/>
  <c r="AN61" i="1"/>
  <c r="AG64" i="1"/>
  <c r="AN64" i="1" s="1"/>
  <c r="J38" i="12"/>
  <c r="J38" i="51"/>
  <c r="AG107" i="1"/>
  <c r="AN107" i="1" s="1"/>
  <c r="J38" i="33"/>
  <c r="AG87" i="1"/>
  <c r="AN87" i="1" s="1"/>
  <c r="AG78" i="1" l="1"/>
  <c r="AN78" i="1" s="1"/>
  <c r="AG52" i="1"/>
  <c r="AN102" i="1"/>
  <c r="AG100" i="1"/>
  <c r="AN100" i="1" s="1"/>
  <c r="AG89" i="1"/>
  <c r="AN89" i="1" s="1"/>
  <c r="AN52" i="1" l="1"/>
  <c r="AG51" i="1"/>
  <c r="AN51" i="1" l="1"/>
  <c r="AK23" i="1"/>
  <c r="AK32" i="1" s="1"/>
</calcChain>
</file>

<file path=xl/sharedStrings.xml><?xml version="1.0" encoding="utf-8"?>
<sst xmlns="http://schemas.openxmlformats.org/spreadsheetml/2006/main" count="36701" uniqueCount="3260">
  <si>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</si>
  <si>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</si>
  <si>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</si>
  <si>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</si>
  <si>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</si>
  <si>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</si>
  <si>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</si>
  <si>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{53f31717-0402-4a3c-bc09-9cace5b020e8}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</si>
  <si>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</si>
  <si>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</si>
  <si>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</si>
  <si>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</si>
  <si>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</si>
  <si>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</si>
  <si>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</si>
  <si>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</si>
  <si>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361b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</si>
  <si>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</si>
  <si>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</si>
  <si>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UK-KAM zateplení koleje na Větrníku I. etapa, změna stavby</t>
  </si>
  <si>
    <t>KSO:</t>
  </si>
  <si>
    <t/>
  </si>
  <si>
    <t>CC-CZ:</t>
  </si>
  <si>
    <t>Místo:</t>
  </si>
  <si>
    <t>Za Zahradou 1930 a 1931, Míčova 1929</t>
  </si>
  <si>
    <t>Datum:</t>
  </si>
  <si>
    <t>3. 10. 2018</t>
  </si>
  <si>
    <t>Zadavatel:</t>
  </si>
  <si>
    <t>IČ:</t>
  </si>
  <si>
    <t>00216208</t>
  </si>
  <si>
    <t>Univerzita Karlova, koleje a menzy</t>
  </si>
  <si>
    <t>DIČ:</t>
  </si>
  <si>
    <t>Uchazeč:</t>
  </si>
  <si>
    <t>Vyplň údaj</t>
  </si>
  <si>
    <t>Projektant:</t>
  </si>
  <si>
    <t>26697742</t>
  </si>
  <si>
    <t>Atelier M s.r.o., Čs. armády 9, Praha 6</t>
  </si>
  <si>
    <t>True</t>
  </si>
  <si>
    <t>Poznámka:</t>
  </si>
  <si>
    <t xml:space="preserve">Soupisy stavebních prací, dodávek a služeb jsou zpracovány kombinací cenové soustavy zpracované společností ÚRS Praha, a.s., pro rok 2017 a individuálního popisu. Veškeré položky obsažené v soupise, u nichž je definován i příslušný sborník jsou převzaty z cenové soustavy ÚRS Praha, a.s., ostatní položky jsou definovány individuálním popisem. _x000D_
Obsah jednotlivých položek, způsob měření a ostatní další podmínky definující obsah a použití jednotlivých položek jsou obsaženy v úvodních ustanoveních příslušných sborníků, které jsou volně dostupné na elektronické adrese www.urspraha.cz_x000D_
Nedílnou součástí výkazu výměr, pro správné a úplné ocenění nabízených výkonů a dodávek, je projektová dokumentace a technická zpráva, včetně všech podrobnějších popisů výrobků, materiálového a barevného řešení, včetně způsobu provádění_x000D_
Nabídková cena zahrnuje též podmínky daného staveniště, včetně vlivu požadovaných termínů realizace a smluvních podmínek_x000D_
Zhotovitel prověřií soulad výkazu výměr s projektovou dokumentací a na případné nesrovnalosti upozorní před podpisem smlouvy o dílo, resp. před zahájením stavby_x000D_
_x000D_
Kácení zeleně je dle sdělení projektanta již provedené._x000D_
Pro výkaz výměr nebyly k dispozici půdorysy a řezy, proto jsou některé výměry pouze odhadnuté a mohou se ve skutečnosti lišit._x000D_
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</si>
  <si>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</si>
  <si>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</si>
  <si>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</si>
  <si>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</si>
  <si>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</si>
  <si>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</si>
  <si>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</si>
  <si>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</si>
  <si>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</si>
  <si>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</si>
  <si>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</si>
  <si>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</si>
  <si>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</si>
  <si>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</si>
  <si>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</si>
  <si>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</si>
  <si>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</si>
  <si>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</si>
  <si>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</si>
  <si>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</si>
  <si>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</si>
  <si>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</si>
  <si>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</si>
  <si>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</si>
  <si>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</si>
  <si>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</si>
  <si>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</si>
  <si>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</si>
  <si>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</si>
  <si>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</si>
  <si>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</si>
  <si>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</si>
  <si>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</si>
  <si>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</si>
  <si>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</si>
  <si>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</si>
  <si>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</si>
  <si>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</si>
  <si>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361/c3</t>
  </si>
  <si>
    <t>UK-KAM zateplení koleje na Větrníku I. etapa, pavilony - část C3</t>
  </si>
  <si>
    <t>STA</t>
  </si>
  <si>
    <t>1</t>
  </si>
  <si>
    <t>{a12b73b9-9077-4747-8117-2da0614fc314}</t>
  </si>
  <si>
    <t>2</t>
  </si>
  <si>
    <t>/</t>
  </si>
  <si>
    <t>010</t>
  </si>
  <si>
    <t>VRN</t>
  </si>
  <si>
    <t>Soupis</t>
  </si>
  <si>
    <t>{ddf73581-2cb1-4dd3-b962-2c0f2d307e5e}</t>
  </si>
  <si>
    <t>020</t>
  </si>
  <si>
    <t>Bourací práce</t>
  </si>
  <si>
    <t>{610b97a3-08b8-4858-ab09-8d9cf1400177}</t>
  </si>
  <si>
    <t>030</t>
  </si>
  <si>
    <t>Zateplení fasád</t>
  </si>
  <si>
    <t>{d8d7ff00-f3fa-4be9-b6c5-160b6e3be46b}</t>
  </si>
  <si>
    <t>060</t>
  </si>
  <si>
    <t>Výplně otvorů</t>
  </si>
  <si>
    <t>{fbfb7adf-523a-4692-9e9b-2da9c2ea8b58}</t>
  </si>
  <si>
    <t>070</t>
  </si>
  <si>
    <t>Klempířské výrobky</t>
  </si>
  <si>
    <t>{f7602e9d-c3e3-48eb-a0f5-f1a126419f3d}</t>
  </si>
  <si>
    <t>080</t>
  </si>
  <si>
    <t>Zámečnické výrobky</t>
  </si>
  <si>
    <t>{d53aa1af-e4f6-4c1a-876d-354586c3e3f0}</t>
  </si>
  <si>
    <t>090</t>
  </si>
  <si>
    <t>Ostatní práce a konstrukce</t>
  </si>
  <si>
    <t>{d58d524a-deb6-454d-bf4c-770f717c1183}</t>
  </si>
  <si>
    <t>361/e2</t>
  </si>
  <si>
    <t>UK-KAM zateplení koleje na Větrníku I. etapa, pavilony - část E2</t>
  </si>
  <si>
    <t>{b23575cc-789e-42c6-a053-c2295e5ea503}</t>
  </si>
  <si>
    <t>{500075fa-ce4e-436a-b7c5-a689b7730abf}</t>
  </si>
  <si>
    <t>{0ab56345-64f2-4ce5-8713-57bd0c5950e2}</t>
  </si>
  <si>
    <t>{bbcbca00-0e2a-4bd2-b264-c12d85b67920}</t>
  </si>
  <si>
    <t>040</t>
  </si>
  <si>
    <t>Zateplení střech</t>
  </si>
  <si>
    <t>{afe7394c-5383-41bc-84cc-831a68442e6c}</t>
  </si>
  <si>
    <t>050</t>
  </si>
  <si>
    <t>Terasy a lodžie</t>
  </si>
  <si>
    <t>{2e5bae83-5f71-4f04-88f5-bd0a185252dc}</t>
  </si>
  <si>
    <t>{116e5f3a-23d7-40f8-9389-af73d539baaa}</t>
  </si>
  <si>
    <t>{241bd034-4419-4296-a83a-297de7d98727}</t>
  </si>
  <si>
    <t>{14d6ca6c-eafa-490e-9d2b-889b51fccecd}</t>
  </si>
  <si>
    <t>{6f527047-a034-4cf5-a205-74d76be35406}</t>
  </si>
  <si>
    <t>100</t>
  </si>
  <si>
    <t>Sanace vstupů</t>
  </si>
  <si>
    <t>{9cb40a51-22aa-4e09-b622-b557eb477cd1}</t>
  </si>
  <si>
    <t>110</t>
  </si>
  <si>
    <t>Hromosvod</t>
  </si>
  <si>
    <t>{8cb681b1-b4d7-4ff3-b2d9-5d50c1321462}</t>
  </si>
  <si>
    <t>361/e2(z)</t>
  </si>
  <si>
    <t>UK-KAM zateplení koleje na Větrníku I. etapa, pavilony - část E2 - změna stavby</t>
  </si>
  <si>
    <t>{0d7a71b5-9d7e-4a60-8b22-0b6a354d40fe}</t>
  </si>
  <si>
    <t>{3394df8a-fec3-4b2d-b5cf-d6ae8b1abec1}</t>
  </si>
  <si>
    <t>{fbfd64de-6a3d-44d7-a104-d8253aadbd4a}</t>
  </si>
  <si>
    <t>{e535360d-bbe1-4781-83fe-107a49b261ad}</t>
  </si>
  <si>
    <t>Ostatní konstrukce a práce</t>
  </si>
  <si>
    <t>{ba9b44cb-7454-4629-9851-10ec9ae4c919}</t>
  </si>
  <si>
    <t>{ed9e31b6-9325-4a5d-b4d7-3d6e7176d0b6}</t>
  </si>
  <si>
    <t>361/h</t>
  </si>
  <si>
    <t>UK-KAM zateplení koleje na Větrníku I. etapa, pavilony - část H změna stavby</t>
  </si>
  <si>
    <t>{ca13fe16-3aba-4880-b1b0-87b459c8c869}</t>
  </si>
  <si>
    <t>{d1f24240-a3e9-49a3-99e3-93c42f76306a}</t>
  </si>
  <si>
    <t>{94944ecd-bf2a-46ea-ad15-dfd83fc2c886}</t>
  </si>
  <si>
    <t>{59be5447-8bdc-427b-9498-b3a4124dd763}</t>
  </si>
  <si>
    <t>{1cfea3d0-ded6-42e7-915a-49ccc88ed331}</t>
  </si>
  <si>
    <t>{c519c1fb-2371-4e84-9429-4bfe264ff023}</t>
  </si>
  <si>
    <t>{be2fa6a7-b224-4fb8-b022-4c3f970a251f}</t>
  </si>
  <si>
    <t>{ae5b3e9a-e475-4301-b365-48bca65b6ecd}</t>
  </si>
  <si>
    <t>{182ad55d-95fc-4c09-b01d-c27b35baccbf}</t>
  </si>
  <si>
    <t>{a8925749-787c-4e0f-8b83-baa99644c316}</t>
  </si>
  <si>
    <t>{00617ab6-8fb6-4f1c-a664-0787e572170a}</t>
  </si>
  <si>
    <t>361/k</t>
  </si>
  <si>
    <t>UK-KAM zateplení koleje na Větrníku I. etapa, pavilony - část K</t>
  </si>
  <si>
    <t>{c625ea7c-6107-43d3-a515-8e6e2cf8d805}</t>
  </si>
  <si>
    <t>{b54d78af-35fa-4c3e-93b3-5cc5afe01666}</t>
  </si>
  <si>
    <t>{3c37bdf8-0c53-4405-b34f-ade8b519af3c}</t>
  </si>
  <si>
    <t>{cc30654e-51f2-4523-a26e-8e79c44cce87}</t>
  </si>
  <si>
    <t>{60afe73d-b4e0-44c7-bb76-90f7d96d0d6c}</t>
  </si>
  <si>
    <t>{582349f5-0bb3-4dd6-a406-91308d24e674}</t>
  </si>
  <si>
    <t>{7130d1c0-287f-4ca3-9273-55577a44563c}</t>
  </si>
  <si>
    <t>{f8dca8bc-4a0f-4210-bef0-159e1745c3cf}</t>
  </si>
  <si>
    <t>{31323cb0-a439-4c07-ad87-6bff7673705d}</t>
  </si>
  <si>
    <t>{e136928b-612d-4bf9-ac89-eccc536d04a1}</t>
  </si>
  <si>
    <t>{f945c988-2818-4711-8e43-a4d4823c5f23}</t>
  </si>
  <si>
    <t>361/m</t>
  </si>
  <si>
    <t>UK-KAM zateplení koleje na Větrníku I. etapa, pavilony - část M</t>
  </si>
  <si>
    <t>{324e9434-e7dd-48be-b1f1-3edaaa998819}</t>
  </si>
  <si>
    <t>{0520be98-9fd0-41a6-9363-9d28abf655ae}</t>
  </si>
  <si>
    <t>{b5e6e336-15ed-4f90-b56d-20c14e0f68f3}</t>
  </si>
  <si>
    <t>{47eb89b3-565e-4743-ba65-a1feab72c733}</t>
  </si>
  <si>
    <t>{cffa3680-37a8-4eff-a6fc-0c93e367e974}</t>
  </si>
  <si>
    <t>{f1dd9d4d-d3b4-4d61-afc4-8d407c2c441f}</t>
  </si>
  <si>
    <t>{adf80ada-720d-4bdc-81d6-dad0c02bd228}</t>
  </si>
  <si>
    <t>{cbe08b6b-ff75-4d3e-aef7-09a9c976da45}</t>
  </si>
  <si>
    <t>{5d39a759-655e-4029-99c9-9fc3f70b4acb}</t>
  </si>
  <si>
    <t>{4229e58b-f8e2-44db-a479-63302f8dbf5e}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</si>
  <si>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</si>
  <si>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</si>
  <si>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</si>
  <si>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</si>
  <si>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</si>
  <si>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</si>
  <si>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</si>
  <si>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361/c3 - UK-KAM zateplení koleje na Větrníku I. etapa, pavilony - část C3</t>
  </si>
  <si>
    <t>Soupis:</t>
  </si>
  <si>
    <t>010 - VRN</t>
  </si>
  <si>
    <t>REKAPITULACE ČLENĚNÍ SOUPISU PRACÍ</t>
  </si>
  <si>
    <t>Kód dílu - Popis</t>
  </si>
  <si>
    <t>Cena celkem [CZK]</t>
  </si>
  <si>
    <t>Náklady soupisu celkem</t>
  </si>
  <si>
    <t>-1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</si>
  <si>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</si>
  <si>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</si>
  <si>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</si>
  <si>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</si>
  <si>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</si>
  <si>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</si>
  <si>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VRN7 - Provozní vlivy</t>
  </si>
  <si>
    <t xml:space="preserve">    VRN9 - Ostatní náklady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</si>
  <si>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</si>
  <si>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</si>
  <si>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</si>
  <si>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</si>
  <si>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</si>
  <si>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</si>
  <si>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</si>
  <si>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</si>
  <si>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</si>
  <si>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</si>
  <si>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</si>
  <si>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</si>
  <si>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</si>
  <si>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</si>
  <si>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Vedlejší rozpočtové náklady</t>
  </si>
  <si>
    <t>5</t>
  </si>
  <si>
    <t>ROZPOCET</t>
  </si>
  <si>
    <t>VRN1</t>
  </si>
  <si>
    <t>Průzkumné, geodetické a projektové práce</t>
  </si>
  <si>
    <t>K</t>
  </si>
  <si>
    <t>010001000</t>
  </si>
  <si>
    <t>Kč</t>
  </si>
  <si>
    <t>CS ÚRS 2017 02</t>
  </si>
  <si>
    <t>1024</t>
  </si>
  <si>
    <t>1556535469</t>
  </si>
  <si>
    <t>PP</t>
  </si>
  <si>
    <t>Základní rozdělení průvodních činností a nákladů průzkumné, geodetické a projektové práce</t>
  </si>
  <si>
    <t>VRN2</t>
  </si>
  <si>
    <t>Příprava staveniště</t>
  </si>
  <si>
    <t>020001000</t>
  </si>
  <si>
    <t>1908162737</t>
  </si>
  <si>
    <t>Základní rozdělení průvodních činností a nákladů příprava staveniště</t>
  </si>
  <si>
    <t>VRN3</t>
  </si>
  <si>
    <t>Zařízení staveniště</t>
  </si>
  <si>
    <t>3</t>
  </si>
  <si>
    <t>030001000</t>
  </si>
  <si>
    <t>-1070173610</t>
  </si>
  <si>
    <t>Základní rozdělení průvodních činností a nákladů zařízení staveniště</t>
  </si>
  <si>
    <t>VRN4</t>
  </si>
  <si>
    <t>Inženýrská činnost</t>
  </si>
  <si>
    <t>4</t>
  </si>
  <si>
    <t>040001000</t>
  </si>
  <si>
    <t>-311743269</t>
  </si>
  <si>
    <t>Základní rozdělení průvodních činností a nákladů inženýrská činnost</t>
  </si>
  <si>
    <t>VRN5</t>
  </si>
  <si>
    <t>Finanční náklady</t>
  </si>
  <si>
    <t>050001000</t>
  </si>
  <si>
    <t>352544353</t>
  </si>
  <si>
    <t>Základní rozdělení průvodních činností a nákladů finanční náklady</t>
  </si>
  <si>
    <t>VRN7</t>
  </si>
  <si>
    <t>Provozní vlivy</t>
  </si>
  <si>
    <t>6</t>
  </si>
  <si>
    <t>070001000</t>
  </si>
  <si>
    <t>1729464445</t>
  </si>
  <si>
    <t>Základní rozdělení průvodních činností a nákladů provozní vlivy</t>
  </si>
  <si>
    <t>VRN9</t>
  </si>
  <si>
    <t>Ostatní náklady</t>
  </si>
  <si>
    <t>7</t>
  </si>
  <si>
    <t>090001000</t>
  </si>
  <si>
    <t>1563454367</t>
  </si>
  <si>
    <t>Základní rozdělení průvodních činností a nákladů ostatní náklady</t>
  </si>
  <si>
    <t>020 - Bourací práce</t>
  </si>
  <si>
    <t>HSV - Práce a dodávky HSV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</si>
  <si>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</si>
  <si>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</si>
  <si>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</si>
  <si>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</si>
  <si>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>HSV</t>
  </si>
  <si>
    <t>Práce a dodávky HSV</t>
  </si>
  <si>
    <t>9</t>
  </si>
  <si>
    <t>Ostatní konstrukce a práce, bourání</t>
  </si>
  <si>
    <t>965081353</t>
  </si>
  <si>
    <t>Bourání podlah z dlaždic betonových, teracových nebo čedičových tl přes 40 mm plochy přes 1 m2</t>
  </si>
  <si>
    <t>m2</t>
  </si>
  <si>
    <t>1931829244</t>
  </si>
  <si>
    <t>Bourání podlah z dlaždic bez podkladního lože nebo mazaniny, s jakoukoliv výplní spár betonových, teracových nebo čedičových tl. přes 40 mm, plochy přes 1 m2</t>
  </si>
  <si>
    <t>VV</t>
  </si>
  <si>
    <t>"analog. bourání okap. chodníku" 30,9</t>
  </si>
  <si>
    <t>966080101</t>
  </si>
  <si>
    <t>Bourání kontaktního zateplení z polystyrenových desek tloušťky do 60 mm</t>
  </si>
  <si>
    <t>-1363731818</t>
  </si>
  <si>
    <t>Bourání kontaktního zateplení včetně povrchové úpravy omítkou nebo nátěrem z polystyrénových desek, tloušťky do 60 mm</t>
  </si>
  <si>
    <t>968062374</t>
  </si>
  <si>
    <t>Vybourání dřevěných rámů oken zdvojených včetně křídel pl do 1 m2</t>
  </si>
  <si>
    <t>-165717793</t>
  </si>
  <si>
    <t>Vybourání dřevěných rámů oken s křídly, dveřních zárubní, vrat, stěn, ostění nebo obkladů rámů oken s křídly zdvojených, plochy do 1 m2</t>
  </si>
  <si>
    <t>P</t>
  </si>
  <si>
    <t>Poznámka k položce:
včetně parapetů</t>
  </si>
  <si>
    <t>968062375</t>
  </si>
  <si>
    <t>Vybourání dřevěných rámů oken zdvojených včetně křídel pl do 2 m2</t>
  </si>
  <si>
    <t>-1309476819</t>
  </si>
  <si>
    <t>Vybourání dřevěných rámů oken s křídly, dveřních zárubní, vrat, stěn, ostění nebo obkladů rámů oken s křídly zdvojených, plochy do 2 m2</t>
  </si>
  <si>
    <t>968062376</t>
  </si>
  <si>
    <t>Vybourání dřevěných rámů oken zdvojených včetně křídel pl do 4 m2</t>
  </si>
  <si>
    <t>-1009255873</t>
  </si>
  <si>
    <t>Vybourání dřevěných rámů oken s křídly, dveřních zárubní, vrat, stěn, ostění nebo obkladů rámů oken s křídly zdvojených, plochy do 4 m2</t>
  </si>
  <si>
    <t>968062456</t>
  </si>
  <si>
    <t>Vybourání dřevěných dveřních zárubní pl přes 2 m2</t>
  </si>
  <si>
    <t>-657356181</t>
  </si>
  <si>
    <t>Vybourání dřevěných rámů oken s křídly, dveřních zárubní, vrat, stěn, ostění nebo obkladů dveřních zárubní, plochy přes 2 m2</t>
  </si>
  <si>
    <t>968072354</t>
  </si>
  <si>
    <t>Vybourání kovových rámů oken zdvojených včetně křídel pl do 1 m2</t>
  </si>
  <si>
    <t>670562762</t>
  </si>
  <si>
    <t>Vybourání kovových rámů oken s křídly, dveřních zárubní, vrat, stěn, ostění nebo obkladů okenních rámů s křídly zdvojených, plochy do 1 m2</t>
  </si>
  <si>
    <t>8</t>
  </si>
  <si>
    <t>978015321</t>
  </si>
  <si>
    <t>Otlučení (osekání) vnější vápenné nebo vápenocementové omítky stupně členitosti 1 a 2 rozsahu do 10%</t>
  </si>
  <si>
    <t>1240876198</t>
  </si>
  <si>
    <t>Otlučení vápenných nebo vápenocementových omítek vnějších ploch s vyškrabáním spar a s očištěním zdiva stupně členitosti 1 a 2, v rozsahu do 10 %</t>
  </si>
  <si>
    <t>"nesoudržné omítky pod KZS" 431,4</t>
  </si>
  <si>
    <t>978015361</t>
  </si>
  <si>
    <t>Otlučení (osekání) vnější vápenné nebo vápenocementové omítky stupně členitosti 1 a 2 rozsahu do 50%</t>
  </si>
  <si>
    <t>-325108845</t>
  </si>
  <si>
    <t>Otlučení vápenných nebo vápenocementových omítek vnějších ploch s vyškrabáním spar a s očištěním zdiva stupně členitosti 1 a 2, v rozsahu přes 30 do 50 %</t>
  </si>
  <si>
    <t>"po dmtž KZS" 359,0</t>
  </si>
  <si>
    <t>10</t>
  </si>
  <si>
    <t>978059641</t>
  </si>
  <si>
    <t>Odsekání a odebrání obkladů stěn z vnějších obkládaček plochy přes 1 m2</t>
  </si>
  <si>
    <t>236778578</t>
  </si>
  <si>
    <t>Odsekání obkladů stěn včetně otlučení podkladní omítky až na zdivo z obkládaček vnějších, z jakýchkoliv materiálů, plochy přes 1 m2</t>
  </si>
  <si>
    <t>"obklady soklů z kabřince" 49,4</t>
  </si>
  <si>
    <t>997</t>
  </si>
  <si>
    <t>Přesun sutě</t>
  </si>
  <si>
    <t>11</t>
  </si>
  <si>
    <t>997013155</t>
  </si>
  <si>
    <t>Vnitrostaveništní doprava suti a vybouraných hmot pro budovy v do 18 m s omezením mechanizace</t>
  </si>
  <si>
    <t>t</t>
  </si>
  <si>
    <t>84486791</t>
  </si>
  <si>
    <t>Vnitrostaveništní doprava suti a vybouraných hmot vodorovně do 50 m svisle s omezením mechanizace pro budovy a haly výšky přes 15 do 18 m</t>
  </si>
  <si>
    <t>12</t>
  </si>
  <si>
    <t>997013219</t>
  </si>
  <si>
    <t>Příplatek k vnitrostaveništní dopravě suti a vybouraných hmot za zvětšenou dopravu suti ZKD 10 m</t>
  </si>
  <si>
    <t>-1843996623</t>
  </si>
  <si>
    <t>Vnitrostaveništní doprava suti a vybouraných hmot vodorovně do 50 m Příplatek k cenám -3111 až -3217 za zvětšenou vodorovnou dopravu přes vymezenou dopravní vzdálenost za každých dalších i započatých 10 m</t>
  </si>
  <si>
    <t>38,425*3 'Přepočtené koeficientem množství</t>
  </si>
  <si>
    <t>13</t>
  </si>
  <si>
    <t>997013501</t>
  </si>
  <si>
    <t>Odvoz suti a vybouraných hmot na skládku nebo meziskládku do 1 km se složením</t>
  </si>
  <si>
    <t>-550779712</t>
  </si>
  <si>
    <t>Odvoz suti a vybouraných hmot na skládku nebo meziskládku se složením, na vzdálenost do 1 km</t>
  </si>
  <si>
    <t>14</t>
  </si>
  <si>
    <t>997013509</t>
  </si>
  <si>
    <t>Příplatek k odvozu suti a vybouraných hmot na skládku ZKD 1 km přes 1 km</t>
  </si>
  <si>
    <t>573240676</t>
  </si>
  <si>
    <t>Odvoz suti a vybouraných hmot na skládku nebo meziskládku se složením, na vzdálenost Příplatek k ceně za každý další i započatý 1 km přes 1 km</t>
  </si>
  <si>
    <t>38,425*9 'Přepočtené koeficientem množství</t>
  </si>
  <si>
    <t>997013801</t>
  </si>
  <si>
    <t>Poplatek za uložení stavebního betonového odpadu na skládce (skládkovné)</t>
  </si>
  <si>
    <t>818733352</t>
  </si>
  <si>
    <t>Poplatek za uložení stavebního odpadu na skládce (skládkovné) betonového</t>
  </si>
  <si>
    <t>Poznámka k položce:
beton, bet. dlažba, omítka</t>
  </si>
  <si>
    <t>16</t>
  </si>
  <si>
    <t>997013803</t>
  </si>
  <si>
    <t>Poplatek za uložení stavebního odpadu cihelného na skládce (skládkovné)</t>
  </si>
  <si>
    <t>-939183677</t>
  </si>
  <si>
    <t>Poplatek za uložení stavebního odpadu na skládce (skládkovné) cihelného</t>
  </si>
  <si>
    <t>Poznámka k položce:
ker. dlažba, kabřinec</t>
  </si>
  <si>
    <t>17</t>
  </si>
  <si>
    <t>997013814</t>
  </si>
  <si>
    <t>Poplatek za uložení stavebního odpadu z izolačních hmot na skládce (skládkovné)</t>
  </si>
  <si>
    <t>-451619505</t>
  </si>
  <si>
    <t>Poplatek za uložení stavebního odpadu na skládce (skládkovné) z izolačních materiálů</t>
  </si>
  <si>
    <t>Poznámka k položce:
asfalt. pásy, KZS</t>
  </si>
  <si>
    <t>18</t>
  </si>
  <si>
    <t>997013831</t>
  </si>
  <si>
    <t>Poplatek za uložení stavebního směsného odpadu na skládce (skládkovné)</t>
  </si>
  <si>
    <t>1858368422</t>
  </si>
  <si>
    <t>Poplatek za uložení stavebního odpadu na skládce (skládkovné) směsného</t>
  </si>
  <si>
    <t>Poznámka k položce:
dřevo, kov, sklo, ostatní</t>
  </si>
  <si>
    <t>PSV</t>
  </si>
  <si>
    <t>Práce a dodávky PSV</t>
  </si>
  <si>
    <t>767</t>
  </si>
  <si>
    <t>Konstrukce zámečnické</t>
  </si>
  <si>
    <t>19</t>
  </si>
  <si>
    <t>767-R01</t>
  </si>
  <si>
    <t xml:space="preserve">Demontáž mříží pevných </t>
  </si>
  <si>
    <t>-447147144</t>
  </si>
  <si>
    <t>2,4*1,5*21+0,9*0,6*9+0,9*1,5*5+1,5*0,9*6</t>
  </si>
  <si>
    <t>030 - Zateplení fasád</t>
  </si>
  <si>
    <t xml:space="preserve">    62 - Úprava povrchů vnějších</t>
  </si>
  <si>
    <t xml:space="preserve">    94 - Lešení a stavební výtahy</t>
  </si>
  <si>
    <t xml:space="preserve">    998 - Přesun hmot</t>
  </si>
  <si>
    <t xml:space="preserve">    781 - Dokončovací práce - obklady</t>
  </si>
  <si>
    <t xml:space="preserve">    783 - Dokončovací práce - nátěry</t>
  </si>
  <si>
    <t>62</t>
  </si>
  <si>
    <t>Úprava povrchů vnějších</t>
  </si>
  <si>
    <t>622135011</t>
  </si>
  <si>
    <t>Vyrovnání podkladu vnějších stěn tmelem tl do 2 mm</t>
  </si>
  <si>
    <t>1660112802</t>
  </si>
  <si>
    <t>Vyrovnání nerovností podkladu vnějších omítaných ploch tmelem, tloušťky do 2 mm stěn</t>
  </si>
  <si>
    <t>"plocha KZS" 839,8</t>
  </si>
  <si>
    <t>"odpočet plochy soklu" -39,2</t>
  </si>
  <si>
    <t>622135095</t>
  </si>
  <si>
    <t>Příplatek k vyrovnání vnějších stěn tmelem za každý dalších 1 mm tl</t>
  </si>
  <si>
    <t>-76353538</t>
  </si>
  <si>
    <t>Vyrovnání nerovností podkladu vnějších omítaných ploch tmelem, tloušťky do 2 mm Příplatek k ceně za každý další 1 mm tloušťky podkladní vrstvy přes 2 mm tmelem stěn</t>
  </si>
  <si>
    <t>800,6*3 'Přepočtené koeficientem množství</t>
  </si>
  <si>
    <t>622211021</t>
  </si>
  <si>
    <t>Montáž kontaktního zateplení vnějších stěn z polystyrénových desek tl do 120 mm</t>
  </si>
  <si>
    <t>1649541918</t>
  </si>
  <si>
    <t>Montáž kontaktního zateplení z polystyrenových desek nebo z kombinovaných desek na vnější stěny, tloušťky desek přes 80 do 120 mm</t>
  </si>
  <si>
    <t>"pod obklad cihelným páskem" 12,1</t>
  </si>
  <si>
    <t>M</t>
  </si>
  <si>
    <t>283764230</t>
  </si>
  <si>
    <t>deska z extrudovaného polystyrénu BACHL XPS 300 SF 120 mm</t>
  </si>
  <si>
    <t>2011490707</t>
  </si>
  <si>
    <t>deska z polystyrénu XPS, hrana polodrážková a hladký povrch tl 120 mm</t>
  </si>
  <si>
    <t>622211031</t>
  </si>
  <si>
    <t>Montáž kontaktního zateplení vnějších stěn z polystyrénových desek tl do 160 mm</t>
  </si>
  <si>
    <t>-1366790307</t>
  </si>
  <si>
    <t>Montáž kontaktního zateplení z polystyrenových desek nebo z kombinovaných desek na vnější stěny, tloušťky desek přes 120 do 160 mm</t>
  </si>
  <si>
    <t>"EPS šedý tl. 150mm" 532,9</t>
  </si>
  <si>
    <t>"XPS tl. 150mm" 17,82</t>
  </si>
  <si>
    <t>283760440</t>
  </si>
  <si>
    <t>deska fasádní polystyrénová Isover EPS GreyWall 1000 x 500 x 160 mm</t>
  </si>
  <si>
    <t>314081145</t>
  </si>
  <si>
    <t>deska fasádní polystyrénová grafitová, lambda=0,032 W/mK, 1000 x 500 x 160 mm</t>
  </si>
  <si>
    <t>Poznámka k položce:
lambda=0,032 [W / m K]</t>
  </si>
  <si>
    <t>532,9*1,02 'Přepočtené koeficientem množství</t>
  </si>
  <si>
    <t>283764250</t>
  </si>
  <si>
    <t>deska z extrudovaného polystyrénu BACHL XPS 300 SF 160 mm</t>
  </si>
  <si>
    <t>1699062061</t>
  </si>
  <si>
    <t>deska z polystyrénu XPS, hrana polodrážková a hladký povrch tl 160 mm</t>
  </si>
  <si>
    <t>17,8*1,02 'Přepočtené koeficientem množství</t>
  </si>
  <si>
    <t>622212001</t>
  </si>
  <si>
    <t>Montáž kontaktního zateplení vnějšího ostění hl. špalety do 200 mm z polystyrenu tl do 40 mm</t>
  </si>
  <si>
    <t>m</t>
  </si>
  <si>
    <t>-789265557</t>
  </si>
  <si>
    <t>Montáž kontaktního zateplení vnějšího ostění, nadpraží nebo parapetu z polystyrenových desek hloubky špalet do 200 mm, tloušťky desek do 40 mm</t>
  </si>
  <si>
    <t>"vyrovnání dle det. B" 274,6</t>
  </si>
  <si>
    <t>283759310</t>
  </si>
  <si>
    <t>deska fasádní polystyrénová EPS 70 F 1000 x 500 x 30 mm</t>
  </si>
  <si>
    <t>-1567757857</t>
  </si>
  <si>
    <t>Poznámka k položce:
lambda=0,039 [W / m K]</t>
  </si>
  <si>
    <t>274,6*0,083</t>
  </si>
  <si>
    <t>22,792*1,02 'Přepočtené koeficientem množství</t>
  </si>
  <si>
    <t>-300717727</t>
  </si>
  <si>
    <t>"ostění oken XPS tl. 30mm" 568,6</t>
  </si>
  <si>
    <t>"obalení říms XPS tl. 30mm" 90,5</t>
  </si>
  <si>
    <t>283764150</t>
  </si>
  <si>
    <t>deska z extrudovaného polystyrénu BACHL XPS 300 SF 30 mm</t>
  </si>
  <si>
    <t>-347554190</t>
  </si>
  <si>
    <t>deska z polystyrénu XPS, hrana polodrážková a hladký povrch tl 30 mm</t>
  </si>
  <si>
    <t>Poznámka k položce:
Pro ploché střechy, obrácené střechy, zelené střechy, podlahy, vnější stěny ve styku se zeminou.</t>
  </si>
  <si>
    <t>568,6*0,135</t>
  </si>
  <si>
    <t>90,5*0,15</t>
  </si>
  <si>
    <t>90,336*1,02 'Přepočtené koeficientem množství</t>
  </si>
  <si>
    <t>622221021</t>
  </si>
  <si>
    <t>Montáž kontaktního zateplení vnějších stěn z minerální vlny s podélnou orientací vláken tl do 120 mm</t>
  </si>
  <si>
    <t>-1188177912</t>
  </si>
  <si>
    <t>Montáž kontaktního zateplení z desek z minerální vlny s podélnou orientací vláken na vnější stěny, tloušťky desek přes 80 do 120 mm</t>
  </si>
  <si>
    <t>631515290</t>
  </si>
  <si>
    <t>deska minerální izolační ISOVER TF PROFI tl. 120 mm</t>
  </si>
  <si>
    <t>1700816684</t>
  </si>
  <si>
    <t>deska izolační minerální kontaktních fasád podélné vlákno λ-0.036 tl. 120 mm</t>
  </si>
  <si>
    <t>622221031</t>
  </si>
  <si>
    <t>Montáž kontaktního zateplení vnějších stěn z minerální vlny s podélnou orientací vláken tl do 160 mm</t>
  </si>
  <si>
    <t>1936996280</t>
  </si>
  <si>
    <t>Montáž kontaktního zateplení z desek z minerální vlny s podélnou orientací vláken na vnější stěny, tloušťky desek přes 120 do 160 mm</t>
  </si>
  <si>
    <t>631515380</t>
  </si>
  <si>
    <t>deska minerální izolační ISOVER TF PROFI tl. 160 mm</t>
  </si>
  <si>
    <t>-1012305247</t>
  </si>
  <si>
    <t>deska izolační minerální kontaktních fasád podélné vlákno λ-0.036 tl. 160 mm</t>
  </si>
  <si>
    <t>271,2*1,02 'Přepočtené koeficientem množství</t>
  </si>
  <si>
    <t>622222001</t>
  </si>
  <si>
    <t>Montáž kontaktního zateplení vnějšího ostění hl. špalety do 200 mm z minerální vlny tl do 40 mm</t>
  </si>
  <si>
    <t>-1274740178</t>
  </si>
  <si>
    <t>Montáž kontaktního zateplení vnějšího ostění, nadpraží nebo parapetu z desek z minerální vlny s podélnou nebo kolmou orientací vláken hloubky špalet do 200 mm, tloušťky desek do 40 mm</t>
  </si>
  <si>
    <t>631515060</t>
  </si>
  <si>
    <t>deska minerální izolační ISOVER NF 333 tl. 30 mm</t>
  </si>
  <si>
    <t>-1934648203</t>
  </si>
  <si>
    <t>deska izolační minerální kontaktních fasád kolmé vlákno λ-0.041 tl. 30 mm</t>
  </si>
  <si>
    <t>399,3*0,135</t>
  </si>
  <si>
    <t>53,906*1,02 'Přepočtené koeficientem množství</t>
  </si>
  <si>
    <t>622251001</t>
  </si>
  <si>
    <t>Příplatek k cenám kontaktního zateplení vnějších stěn za montáž pod keramický obklad</t>
  </si>
  <si>
    <t>-846038860</t>
  </si>
  <si>
    <t>Montáž kontaktního zateplení Příplatek k cenám za montáž pod keramický obklad na vnější stěny</t>
  </si>
  <si>
    <t>622252001</t>
  </si>
  <si>
    <t>Montáž zakládacích soklových lišt kontaktního zateplení</t>
  </si>
  <si>
    <t>-46051773</t>
  </si>
  <si>
    <t>Montáž lišt kontaktního zateplení zakládacích soklových připevněných hmoždinkami</t>
  </si>
  <si>
    <t>31+36,4</t>
  </si>
  <si>
    <t>20</t>
  </si>
  <si>
    <t>590516520</t>
  </si>
  <si>
    <t>lišta soklová Al s okapničkou, zakládací U 15 cm, 0,95/200 cm</t>
  </si>
  <si>
    <t>1452675081</t>
  </si>
  <si>
    <t>67,4*1,05 'Přepočtené koeficientem množství</t>
  </si>
  <si>
    <t>622252002</t>
  </si>
  <si>
    <t>Montáž ostatních lišt kontaktního zateplení</t>
  </si>
  <si>
    <t>1676786162</t>
  </si>
  <si>
    <t>Montáž lišt kontaktního zateplení ostatních stěnových, dilatačních apod. lepených do tmelu</t>
  </si>
  <si>
    <t>"ukončovací" 16,4</t>
  </si>
  <si>
    <t>"rohová" 57,2</t>
  </si>
  <si>
    <t>22</t>
  </si>
  <si>
    <t>590514800</t>
  </si>
  <si>
    <t>lišta rohová Al 10/10 cm s tkaninou bal. 2,5 m</t>
  </si>
  <si>
    <t>-1586476749</t>
  </si>
  <si>
    <t>57,2*1,05 'Přepočtené koeficientem množství</t>
  </si>
  <si>
    <t>23</t>
  </si>
  <si>
    <t>590515160</t>
  </si>
  <si>
    <t>profil ukončovací 14 mm PVC hrana (délka 3 m)</t>
  </si>
  <si>
    <t>49283450</t>
  </si>
  <si>
    <t>16,4*1,05 'Přepočtené koeficientem množství</t>
  </si>
  <si>
    <t>24</t>
  </si>
  <si>
    <t>622521011.1</t>
  </si>
  <si>
    <t>Tenkovrstvá silikátová zrnitá omítka tl. 1,5 mm včetně penetrace vnějších stěn</t>
  </si>
  <si>
    <t>-61288981</t>
  </si>
  <si>
    <t>Omítka tenkovrstvá silikátová vnějších ploch probarvená, včetně penetrace podkladu zrnitá, tloušťky 1,5 mm stěn</t>
  </si>
  <si>
    <t>"bílá RAL 9010" 32,76</t>
  </si>
  <si>
    <t>25</t>
  </si>
  <si>
    <t>622521011.2</t>
  </si>
  <si>
    <t>-1519726039</t>
  </si>
  <si>
    <t>"světle šedá RAL 7035" 418,6</t>
  </si>
  <si>
    <t>26</t>
  </si>
  <si>
    <t>622521011.3</t>
  </si>
  <si>
    <t>1137772655</t>
  </si>
  <si>
    <t>"šedá RAL 7040" 136,3</t>
  </si>
  <si>
    <t>27</t>
  </si>
  <si>
    <t>622521011.4</t>
  </si>
  <si>
    <t>-631535283</t>
  </si>
  <si>
    <t>"modrá RAL 5015" 143,6</t>
  </si>
  <si>
    <t>28</t>
  </si>
  <si>
    <t>629991011</t>
  </si>
  <si>
    <t>Zakrytí výplní otvorů a svislých ploch fólií přilepenou lepící páskou</t>
  </si>
  <si>
    <t>-513117789</t>
  </si>
  <si>
    <t>Zakrytí vnějších ploch před znečištěním včetně pozdějšího odkrytí výplní otvorů a svislých ploch fólií přilepenou lepící páskou</t>
  </si>
  <si>
    <t>29</t>
  </si>
  <si>
    <t>629995101</t>
  </si>
  <si>
    <t>Očištění vnějších ploch tlakovou vodou</t>
  </si>
  <si>
    <t>-1543957945</t>
  </si>
  <si>
    <t>Očištění vnějších ploch tlakovou vodou omytím</t>
  </si>
  <si>
    <t>30</t>
  </si>
  <si>
    <t>629999011</t>
  </si>
  <si>
    <t>Příplatek k úpravám povrchů za provádění styku dvou barev nebo struktur na fasádě</t>
  </si>
  <si>
    <t>707430618</t>
  </si>
  <si>
    <t>Příplatky k cenám úprav vnějších povrchů za zvýšenou pracnost při provádění styku dvou struktur na fasádě</t>
  </si>
  <si>
    <t>245+120</t>
  </si>
  <si>
    <t>31</t>
  </si>
  <si>
    <t>62-R01</t>
  </si>
  <si>
    <t>Dod. a mtž systémových okenních a parapetních začišťovacích profilů</t>
  </si>
  <si>
    <t>1634728550</t>
  </si>
  <si>
    <t>32</t>
  </si>
  <si>
    <t>62-R02</t>
  </si>
  <si>
    <t>Dod. a mtž systémových plastových rohových lišt</t>
  </si>
  <si>
    <t>-177081888</t>
  </si>
  <si>
    <t>"případně vyztužení rohů viz detail ostění okna" 459</t>
  </si>
  <si>
    <t>33</t>
  </si>
  <si>
    <t>62-R03</t>
  </si>
  <si>
    <t xml:space="preserve">Dod.a mtž zateplení z XPS nebo MV tl. 30 mm pod vnější parapety oken, viz detail napojení parapetu na KZS </t>
  </si>
  <si>
    <t>-1954102613</t>
  </si>
  <si>
    <t>34</t>
  </si>
  <si>
    <t>62-R04</t>
  </si>
  <si>
    <t>Příplatek za navýšení počtu hmoždinek od výšky 8,0 m (+2 ks/m2) a za dodatečné kotvení na nárožích budovy a atice (+2 ks/m2) - viz detail kotevního plánu izolačních desek</t>
  </si>
  <si>
    <t>1967783840</t>
  </si>
  <si>
    <t>35</t>
  </si>
  <si>
    <t>62-R05</t>
  </si>
  <si>
    <t>Příplatek za použití zesílené sklotextilní síťoviny pro zvýšené mechanické namáhání, např. Baumit ArmaTex</t>
  </si>
  <si>
    <t>-409974710</t>
  </si>
  <si>
    <t>"rohy budovy" 23*6</t>
  </si>
  <si>
    <t>94</t>
  </si>
  <si>
    <t>Lešení a stavební výtahy</t>
  </si>
  <si>
    <t>36</t>
  </si>
  <si>
    <t>941111122</t>
  </si>
  <si>
    <t>Montáž lešení řadového trubkového lehkého s podlahami zatížení do 200 kg/m2 š do 1,2 m v do 25 m</t>
  </si>
  <si>
    <t>1342618108</t>
  </si>
  <si>
    <t>Montáž lešení řadového trubkového lehkého pracovního s podlahami s provozním zatížením tř. 3 do 200 kg/m2 šířky tř. W09 přes 0,9 do 1,2 m, výšky přes 10 do 25 m</t>
  </si>
  <si>
    <t>632+674+163</t>
  </si>
  <si>
    <t>37</t>
  </si>
  <si>
    <t>941111222</t>
  </si>
  <si>
    <t>Příplatek k lešení řadovému trubkovému lehkému s podlahami š 1,2 m v 25 m za první a ZKD den použití</t>
  </si>
  <si>
    <t>-1093006558</t>
  </si>
  <si>
    <t>Montáž lešení řadového trubkového lehkého pracovního s podlahami s provozním zatížením tř. 3 do 200 kg/m2 Příplatek za první a každý další den použití lešení k ceně -1122</t>
  </si>
  <si>
    <t>1469*120 'Přepočtené koeficientem množství</t>
  </si>
  <si>
    <t>38</t>
  </si>
  <si>
    <t>941111822</t>
  </si>
  <si>
    <t>Demontáž lešení řadového trubkového lehkého s podlahami zatížení do 200 kg/m2 š do 1,2 m v do 25 m</t>
  </si>
  <si>
    <t>-2079332631</t>
  </si>
  <si>
    <t>Demontáž lešení řadového trubkového lehkého pracovního s podlahami s provozním zatížením tř. 3 do 200 kg/m2 šířky tř. W09 přes 0,9 do 1,2 m, výšky přes 10 do 25 m</t>
  </si>
  <si>
    <t>39</t>
  </si>
  <si>
    <t>944511111</t>
  </si>
  <si>
    <t>Montáž ochranné sítě z textilie z umělých vláken</t>
  </si>
  <si>
    <t>-1748532422</t>
  </si>
  <si>
    <t>Montáž ochranné sítě zavěšené na konstrukci lešení z textilie z umělých vláken</t>
  </si>
  <si>
    <t>40</t>
  </si>
  <si>
    <t>944511211</t>
  </si>
  <si>
    <t>Příplatek k ochranné síti za první a ZKD den použití</t>
  </si>
  <si>
    <t>-57639910</t>
  </si>
  <si>
    <t>Montáž ochranné sítě Příplatek za první a každý další den použití sítě k ceně -1111</t>
  </si>
  <si>
    <t>41</t>
  </si>
  <si>
    <t>944511811</t>
  </si>
  <si>
    <t>Demontáž ochranné sítě z textilie z umělých vláken</t>
  </si>
  <si>
    <t>-2058091197</t>
  </si>
  <si>
    <t>Demontáž ochranné sítě zavěšené na konstrukci lešení z textilie z umělých vláken</t>
  </si>
  <si>
    <t>998</t>
  </si>
  <si>
    <t>Přesun hmot</t>
  </si>
  <si>
    <t>42</t>
  </si>
  <si>
    <t>998017003</t>
  </si>
  <si>
    <t>Přesun hmot s omezením mechanizace pro budovy v do 24 m</t>
  </si>
  <si>
    <t>1469691618</t>
  </si>
  <si>
    <t>Přesun hmot pro budovy občanské výstavby, bydlení, výrobu a služby s omezením mechanizace vodorovná dopravní vzdálenost do 100 m pro budovy s jakoukoliv nosnou konstrukcí výšky přes 12 do 24 m</t>
  </si>
  <si>
    <t>781</t>
  </si>
  <si>
    <t>Dokončovací práce - obklady</t>
  </si>
  <si>
    <t>43</t>
  </si>
  <si>
    <t>781734112</t>
  </si>
  <si>
    <t>Montáž obkladů vnějších z obkladaček cihelných do 85 ks/m2 lepené flexibilním lepidlem</t>
  </si>
  <si>
    <t>-118021269</t>
  </si>
  <si>
    <t>Montáž obkladů vnějších stěn z obkladaček cihelných lepených flexibilním lepidlem přes 50 do 85 ks/m2</t>
  </si>
  <si>
    <t>44</t>
  </si>
  <si>
    <t>596mat01</t>
  </si>
  <si>
    <t>pásek obkladový HELUZ 250 x 65 x 15 mm mrazuvzdorný</t>
  </si>
  <si>
    <t>-1473582630</t>
  </si>
  <si>
    <t>48,8*1,05 'Přepočtené koeficientem množství</t>
  </si>
  <si>
    <t>45</t>
  </si>
  <si>
    <t>781739195</t>
  </si>
  <si>
    <t>Příplatek k montáži obkladů vnějších z obkladaček cihelných za spárování bílým cementem</t>
  </si>
  <si>
    <t>-1753753404</t>
  </si>
  <si>
    <t>Montáž obkladů vnějších stěn z obkladaček cihelných Příplatek k cenám za spárování cement bílý</t>
  </si>
  <si>
    <t>46</t>
  </si>
  <si>
    <t>998781101</t>
  </si>
  <si>
    <t>Přesun hmot tonážní pro obklady keramické v objektech v do 6 m</t>
  </si>
  <si>
    <t>-1419010013</t>
  </si>
  <si>
    <t>Přesun hmot pro obklady keramické stanovený z hmotnosti přesunovaného materiálu vodorovná dopravní vzdálenost do 50 m v objektech výšky do 6 m</t>
  </si>
  <si>
    <t>47</t>
  </si>
  <si>
    <t>998781192</t>
  </si>
  <si>
    <t>Příplatek k přesunu hmot tonážní 781 za zvětšený přesun do 100 m</t>
  </si>
  <si>
    <t>936509322</t>
  </si>
  <si>
    <t>Přesun hmot pro obklady keramické stanovený z hmotnosti přesunovaného materiálu Příplatek k cenám za zvětšený přesun přes vymezenou největší dopravní vzdálenost do 100 m</t>
  </si>
  <si>
    <t>783</t>
  </si>
  <si>
    <t>Dokončovací práce - nátěry</t>
  </si>
  <si>
    <t>48</t>
  </si>
  <si>
    <t>783846523</t>
  </si>
  <si>
    <t>Antigraffiti nátěr trvalý do 100 cyklů odstranění graffiti omítek hladkých, zrnitých, štukových</t>
  </si>
  <si>
    <t>-1984535525</t>
  </si>
  <si>
    <t>Antigraffiti preventivní nátěr omítek hladkých omítek hladkých, zrnitých tenkovrstvých nebo štukových trvalý pro opakované odstraňování graffiti v počtu do 100 cyklů</t>
  </si>
  <si>
    <t>49</t>
  </si>
  <si>
    <t>783846533</t>
  </si>
  <si>
    <t>Antigraffiti nátěr trvalý do 100 cyklů odstranění graffiti lícového zdiva</t>
  </si>
  <si>
    <t>-199875756</t>
  </si>
  <si>
    <t>Antigraffiti preventivní nátěr omítek hladkých lícového zdiva trvalý pro opakované odstraňování graffiti v počtu do 100 cyklů</t>
  </si>
  <si>
    <t>060 - Výplně otvorů</t>
  </si>
  <si>
    <t xml:space="preserve">    713 - Izolace tepelné</t>
  </si>
  <si>
    <t xml:space="preserve">    764 - Konstrukce klempířské</t>
  </si>
  <si>
    <t xml:space="preserve">    766 - Konstrukce truhlářské</t>
  </si>
  <si>
    <t>713</t>
  </si>
  <si>
    <t>Izolace tepelné</t>
  </si>
  <si>
    <t>713-R01</t>
  </si>
  <si>
    <t>Dod. a mtž zateplení z XPS nebo MV tl. 30 mm pod vnitřní parapety, viz detail napojení parapetu na KZS</t>
  </si>
  <si>
    <t>-370064967</t>
  </si>
  <si>
    <t>764</t>
  </si>
  <si>
    <t>Konstrukce klempířské</t>
  </si>
  <si>
    <t>764216645</t>
  </si>
  <si>
    <t>Oplechování rovných parapetů celoplošně lepené z Pz s povrchovou úpravou rš 400 mm</t>
  </si>
  <si>
    <t>762711831</t>
  </si>
  <si>
    <t>Oplechování parapetů z pozinkovaného plechu s povrchovou úpravou rovných celoplošně lepené, bez rohů rš 400 mm</t>
  </si>
  <si>
    <t>Poznámka k položce:
Oplechování parapetů oken bude nedílnou součástí dodávky oken (systémové řešení zvoleného dodavatele) z důvodu nutného napojení na okenní profil pro zamezení zatékání.</t>
  </si>
  <si>
    <t>"K6, poplastovaný plech, barva bílá RAL 9003" 353,3</t>
  </si>
  <si>
    <t>998764103</t>
  </si>
  <si>
    <t>Přesun hmot tonážní pro konstrukce klempířské v objektech v do 24 m</t>
  </si>
  <si>
    <t>212976133</t>
  </si>
  <si>
    <t>Přesun hmot pro konstrukce klempířské stanovený z hmotnosti přesunovaného materiálu vodorovná dopravní vzdálenost do 50 m v objektech výšky přes 12 do 24 m</t>
  </si>
  <si>
    <t>998764192</t>
  </si>
  <si>
    <t>Příplatek k přesunu hmot tonážní 764 za zvětšený přesun do 100 m</t>
  </si>
  <si>
    <t>431154201</t>
  </si>
  <si>
    <t>Přesun hmot pro konstrukce klempířské stanovený z hmotnosti přesunovaného materiálu Příplatek k cenám za zvětšený přesun přes vymezenou největší dopravní vzdálenost do 100 m</t>
  </si>
  <si>
    <t>766</t>
  </si>
  <si>
    <t>Konstrukce truhlářské</t>
  </si>
  <si>
    <t>766622216</t>
  </si>
  <si>
    <t>Montáž plastových oken plochy do 1 m2 otevíravých s rámem do zdiva</t>
  </si>
  <si>
    <t>kus</t>
  </si>
  <si>
    <t>1417276108</t>
  </si>
  <si>
    <t>Montáž oken plastových plochy do 1 m2 včetně montáže rámu na polyuretanovou pěnu otevíravých nebo sklápěcích do zdiva</t>
  </si>
  <si>
    <t>Poznámka k položce:
Velikost všech otvorů pro dveře je nutno před realizací ověřit na místě tak, aby je bylo možné osadit. 
Způsob osazení viz katalogové listy výrobců, příslušných předpisů a norem, platných v naší republice. Před zahájením výroby bude provedení a osazení dveří odsouhlaseno  projektantem a investorem.</t>
  </si>
  <si>
    <t>"ozn. P2" 3</t>
  </si>
  <si>
    <t>"ozn. P13" 23</t>
  </si>
  <si>
    <t>611mat02</t>
  </si>
  <si>
    <t>jednodílné plastové okno včetně vnitřního parapetu 900x600 mm (okna otevíravá a sklápěcí, U=0,8), mikroventilace, vnitřní parapet je součástí dodávky okna, ozn. P2</t>
  </si>
  <si>
    <t>-471664614</t>
  </si>
  <si>
    <t xml:space="preserve">Poznámka k položce:
Navržena jsou plastová okna a dveře z pětikomorových plastových profilů z výztuhami s celoobvodovým kováním, kdeUokna celek= 0,8Wm-2K-1  a RW skla = 38 dB (vzduchová neprůzvučnost).
Součástí plastových oken v obytných a pobytových místnostech musí být mikroventilace.
Z architektonického hlediska je vhodné zvolit takového výrobce s menší dimenzí rámů, aby byla zachována stávající subtilnost řešení oken.
Barva bílá RAL 9010.
</t>
  </si>
  <si>
    <t>611mat13</t>
  </si>
  <si>
    <t>plastové okno sklápěcí do suterénu 900x600 mm, U=0,8, vnitřní parapet je součástí dodávky okna, ozn. P13</t>
  </si>
  <si>
    <t>-1308144423</t>
  </si>
  <si>
    <t>766694111</t>
  </si>
  <si>
    <t>Montáž parapetních desek dřevěných nebo plastových šířky do 30 cm délky do 1,0 m</t>
  </si>
  <si>
    <t>-1470363993</t>
  </si>
  <si>
    <t>Montáž ostatních truhlářských konstrukcí parapetních desek dřevěných nebo plastových šířky do 300 mm, délky do 1000 mm</t>
  </si>
  <si>
    <t>"ozn. P2, materiál (parapet a krytky) je součástí dodávky okna" 3</t>
  </si>
  <si>
    <t>"ozn. P13, materiál (parapet a krytky) je součástí dodávky okna" 23</t>
  </si>
  <si>
    <t>766-R01</t>
  </si>
  <si>
    <t>Dodávka a montáž pákového uzávěru pro sérii 3 oken 900/600 mm na schodištích jako součást oken, materiál pozinkovaná ocel (odolný proti vandalismu), ozn. P15</t>
  </si>
  <si>
    <t>-2098827633</t>
  </si>
  <si>
    <t>998766103</t>
  </si>
  <si>
    <t>Přesun hmot tonážní pro konstrukce truhlářské v objektech v do 24 m</t>
  </si>
  <si>
    <t>350289501</t>
  </si>
  <si>
    <t>Přesun hmot pro konstrukce truhlářské stanovený z hmotnosti přesunovaného materiálu vodorovná dopravní vzdálenost do 50 m v objektech výšky přes 12 do 24 m</t>
  </si>
  <si>
    <t>998766192</t>
  </si>
  <si>
    <t>Příplatek k přesunu hmot tonážní 766 za zvětšený přesun do 100 m</t>
  </si>
  <si>
    <t>818225719</t>
  </si>
  <si>
    <t>Přesun hmot pro konstrukce truhlářské stanovený z hmotnosti přesunovaného materiálu Příplatek k ceně za zvětšený přesun přes vymezenou největší dopravní vzdálenost do 100 m</t>
  </si>
  <si>
    <t>070 - Klempířské výrobky</t>
  </si>
  <si>
    <t>1017517918</t>
  </si>
  <si>
    <t>-863025322</t>
  </si>
  <si>
    <t>0,599*3 'Přepočtené koeficientem množství</t>
  </si>
  <si>
    <t>-749093526</t>
  </si>
  <si>
    <t>-1081749127</t>
  </si>
  <si>
    <t>0,599*9 'Přepočtené koeficientem množství</t>
  </si>
  <si>
    <t>-1249256644</t>
  </si>
  <si>
    <t>764002851</t>
  </si>
  <si>
    <t>Demontáž oplechování parapetů do suti</t>
  </si>
  <si>
    <t>645189893</t>
  </si>
  <si>
    <t>Demontáž klempířských konstrukcí oplechování parapetů do suti</t>
  </si>
  <si>
    <t>764215407</t>
  </si>
  <si>
    <t>Oplechování horních ploch a nadezdívek (atik) bez rohů z Pz plechu celoplošně lepené rš 670 mm</t>
  </si>
  <si>
    <t>-607683877</t>
  </si>
  <si>
    <t>Oplechování horních ploch zdí a nadezdívek (atik) z pozinkovaného plechu celoplošně lepené rš 670 mm</t>
  </si>
  <si>
    <t>Poznámka k položce:
Součástí klempířských konstrukcí je veškerý kotevní a pomocný materiál.</t>
  </si>
  <si>
    <t>"K1" 98,6</t>
  </si>
  <si>
    <t>764215446</t>
  </si>
  <si>
    <t>Příplatek za zvýšenou pracnost při oplechování rohů nadezdívek (atik) z Pz plechu rš přes 400 mm</t>
  </si>
  <si>
    <t>-930958146</t>
  </si>
  <si>
    <t>Oplechování horních ploch zdí a nadezdívek (atik) z pozinkovaného plechu Příplatek k cenám za zvýšenou pracnost při provedení rohu nebo koutu přes rš 400 mm</t>
  </si>
  <si>
    <t>764218424</t>
  </si>
  <si>
    <t>Oplechování rovné římsy celoplošně lepené z Pz plechu rš 330 mm</t>
  </si>
  <si>
    <t>1075431749</t>
  </si>
  <si>
    <t>Oplechování říms a ozdobných prvků z pozinkovaného plechu rovných, bez rohů celoplošně lepené rš 330 mm</t>
  </si>
  <si>
    <t>"K7" 280,5</t>
  </si>
  <si>
    <t>764316643</t>
  </si>
  <si>
    <t>Větrací komínek izolovaný s průchodkou na skládané krytině z taškových tabulí s povrch úprav D 110mm</t>
  </si>
  <si>
    <t>-601418725</t>
  </si>
  <si>
    <t>Lemování ventilačních nástavců z pozinkovaného plechu s povrchovou úpravou výšky do 1000 mm, se stříškou střech s krytinou skládanou z taškových tabulí, průměru 110 mm</t>
  </si>
  <si>
    <t>"analog. K9" 5</t>
  </si>
  <si>
    <t>249576172</t>
  </si>
  <si>
    <t>-918936786</t>
  </si>
  <si>
    <t>783401313</t>
  </si>
  <si>
    <t>Odmaštění klempířských konstrukcí ředidlovým odmašťovačem před provedením nátěru</t>
  </si>
  <si>
    <t>322039155</t>
  </si>
  <si>
    <t>Příprava podkladu klempířských konstrukcí před provedením nátěru odmaštěním odmašťovačem ředidlovým</t>
  </si>
  <si>
    <t>783414101</t>
  </si>
  <si>
    <t>Základní jednonásobný syntetický nátěr klempířských konstrukcí</t>
  </si>
  <si>
    <t>-1737124581</t>
  </si>
  <si>
    <t>Základní nátěr klempířských konstrukcí jednonásobný syntetický</t>
  </si>
  <si>
    <t>783415101</t>
  </si>
  <si>
    <t>Mezinátěr syntetický jednonásobný mezinátěr klempířských konstrukcí</t>
  </si>
  <si>
    <t>1999501252</t>
  </si>
  <si>
    <t>Mezinátěr klempířských konstrukcí jednonásobný syntetický standardní</t>
  </si>
  <si>
    <t>783417101</t>
  </si>
  <si>
    <t>Krycí jednonásobný syntetický nátěr klempířských konstrukcí</t>
  </si>
  <si>
    <t>1458897913</t>
  </si>
  <si>
    <t>Krycí nátěr (email) klempířských konstrukcí jednonásobný syntetický standardní</t>
  </si>
  <si>
    <t>"K1" 98,6*0,77</t>
  </si>
  <si>
    <t>"K7" 280,5*0,35</t>
  </si>
  <si>
    <t>"K9" 2*3,14*0,075*1*5</t>
  </si>
  <si>
    <t>080 - Zámečnické výrobky</t>
  </si>
  <si>
    <t>767316311</t>
  </si>
  <si>
    <t>Montáž střešního bodového světlíku přes 1 do 1,5 m2</t>
  </si>
  <si>
    <t>1601041801</t>
  </si>
  <si>
    <t>Montáž světlíků bodových přes 1 do 1,5 m2</t>
  </si>
  <si>
    <t>"analog. ozn. Z15" 1</t>
  </si>
  <si>
    <t>553mat05</t>
  </si>
  <si>
    <t>výlez na střechu 900x900 mm (světlý otvor 600x600 mm) včetně zateplení a zámku, nátěr Z+2x krycí RAL 7002</t>
  </si>
  <si>
    <t>802866408</t>
  </si>
  <si>
    <t>767662110</t>
  </si>
  <si>
    <t>Montáž mříží pevných šroubovaných</t>
  </si>
  <si>
    <t>-1742386291</t>
  </si>
  <si>
    <t>Montáž mříží pevných, připevněných šroubováním</t>
  </si>
  <si>
    <t>"ozn. Z10" 0,9*0,6*26</t>
  </si>
  <si>
    <t>"ozn. Z17" 1,5*1,2*2</t>
  </si>
  <si>
    <t>553mat02</t>
  </si>
  <si>
    <t>mříž na okna P13 v suterénu 900 x 600, tyčovina v rámu z pásoviny, nátěr Z+2x barva černá RAL 9005, kotvení do zdiva, ozn. Z10</t>
  </si>
  <si>
    <t>26206115</t>
  </si>
  <si>
    <t>553mat07</t>
  </si>
  <si>
    <t>mříž na oknech 1500x1200 mm z tyčoviny, nátěr Z+2x barva černá RAL 9005, kotvení do zdiva, ozn. Z17</t>
  </si>
  <si>
    <t>1344431453</t>
  </si>
  <si>
    <t>767662210</t>
  </si>
  <si>
    <t>Montáž mříží otvíravých</t>
  </si>
  <si>
    <t>1136027667</t>
  </si>
  <si>
    <t>"ozn. Z17" 1,5*1,2*1</t>
  </si>
  <si>
    <t>553mat08</t>
  </si>
  <si>
    <t>mříž na oknech 1500x1200 mm z tyčoviny, otevíravá se zámkem FAB (výlez na střechu), nátěr Z+2x barva černá RAL 9005, kotvení do zdiva, ozn. Z17</t>
  </si>
  <si>
    <t>-208657604</t>
  </si>
  <si>
    <t>76799-R01</t>
  </si>
  <si>
    <t>Stávající mříže okna P1 2400x1500 mm - demontáž, repase s nátěrem Z+2x barva černá RAL 9005 (odstranění starého nátěru, odrezivění, narovnání, oprava svarů, úprava kotvení) a zpětná montáž, ozn. Z2</t>
  </si>
  <si>
    <t>-1071579597</t>
  </si>
  <si>
    <t>D+M nových mříží- žárově pozinkováno 2400x 1500mm - okno P1, ozn. Z2</t>
  </si>
  <si>
    <t>Poznámka k položce:
Včetně domontáže stávajicích mríží</t>
  </si>
  <si>
    <t>76799-R02</t>
  </si>
  <si>
    <t>Stávající mříže okna P2 900x600 mm - demontáž, repase s nátěrem Z+2x barva černá RAL 9005 (odstranění starého nátěru, odrezivění, narovnání, oprava svarů, úprava kotvení) a zpětná montáž, ozn. Z3</t>
  </si>
  <si>
    <t>1058180442</t>
  </si>
  <si>
    <t>D + M nových mříží- žárově pozinkováno 900x600mm - okno P2, ozn. Z3</t>
  </si>
  <si>
    <t>76799-R03</t>
  </si>
  <si>
    <t>Stávající mříže okna P4 900x1500 mm - demontáž, repase s nátěrem Z+2x barva černá RAL 9005 (odstranění starého nátěru, odrezivění, narovnání, oprava svarů, úprava kotvení) a zpětná montáž, ozn. Z4</t>
  </si>
  <si>
    <t>-1587042543</t>
  </si>
  <si>
    <t>D + M nových mříží - žárově pozinkováno 900x1500mm-okno P4, ozn. Z4</t>
  </si>
  <si>
    <t>76799-R06</t>
  </si>
  <si>
    <t>Stávající zábradlí francouzských oken 1500x900 mm - demontáž, repase s nátěrem Z+2x barva černá RAL 9005 (odstranění starého nátěru, odrezivění, narovnání, oprava svarů, úprava kotvení) a zpětná montáž, ozn. Z7</t>
  </si>
  <si>
    <t>-1520713022</t>
  </si>
  <si>
    <t>D + M nového zábradlí fr.oken- žárově pozinkováno 1500x1100 mm - okno P3, ozn. Z7</t>
  </si>
  <si>
    <t>Poznámka k položce:
Včetně domontáže stávajicího zábradli</t>
  </si>
  <si>
    <t>76799-R07</t>
  </si>
  <si>
    <t>Repase zábradlí výšky 250 mm z trubek u terasy (nástavba zděného zábradlí), odstranění starého nátěru, odrezivění, nátěr Z+2x barva černá RAL 9005, ozn. Z18</t>
  </si>
  <si>
    <t>-1349411863</t>
  </si>
  <si>
    <t>76799-R13</t>
  </si>
  <si>
    <t>Revize, případná oprava a nový nátěr ocelových osazovacích rámů pro okna P1</t>
  </si>
  <si>
    <t>1064433757</t>
  </si>
  <si>
    <t>76799-R14</t>
  </si>
  <si>
    <t>Stávající okenní rámy a dveře výměníku - odstranění starého nátěru, odrezivění, nátěr Z+2x barva šedá RAL 7002</t>
  </si>
  <si>
    <t>-2042515499</t>
  </si>
  <si>
    <t>998767203</t>
  </si>
  <si>
    <t>Přesun hmot procentní pro zámečnické konstrukce v objektech v do 24 m</t>
  </si>
  <si>
    <t>%</t>
  </si>
  <si>
    <t>406343001</t>
  </si>
  <si>
    <t>Přesun hmot pro zámečnické konstrukce stanovený procentní sazbou (%) z ceny vodorovná dopravní vzdálenost do 50 m v objektech výšky přes 12 do 24 m</t>
  </si>
  <si>
    <t>998767292</t>
  </si>
  <si>
    <t>Příplatek k přesunu hmot procentní 767 za zvětšený přesun do 100 m</t>
  </si>
  <si>
    <t>293177684</t>
  </si>
  <si>
    <t>Přesun hmot pro zámečnické konstrukce stanovený procentní sazbou (%) z ceny Příplatek k cenám za zvětšený přesun přes vymezenou největší dopravní vzdálenost do 100 m</t>
  </si>
  <si>
    <t>090 - Ostatní práce a konstrukce</t>
  </si>
  <si>
    <t xml:space="preserve">    1 - Zemní práce</t>
  </si>
  <si>
    <t xml:space="preserve">    61 - Úprava povrchů vnitřních</t>
  </si>
  <si>
    <t xml:space="preserve">    95 - Různé dokončovací konstrukce a práce pozemních staveb</t>
  </si>
  <si>
    <t xml:space="preserve">    711 - Izolace proti vodě, vlhkosti a plynům</t>
  </si>
  <si>
    <t xml:space="preserve">    784 - Dokončovací práce - malby a tapety</t>
  </si>
  <si>
    <t>Zemní práce</t>
  </si>
  <si>
    <t>132112102</t>
  </si>
  <si>
    <t>Hloubení rýh š do 600 mm ručním nebo pneum nářadím v nesoudržných horninách tř. 1 a 2</t>
  </si>
  <si>
    <t>m3</t>
  </si>
  <si>
    <t>-328150582</t>
  </si>
  <si>
    <t>Hloubení zapažených i nezapažených rýh šířky do 600 mm ručním nebo pneumatickým nářadím s urovnáním dna do předepsaného profilu a spádu v horninách tř. 1 a 2 nesoudržných</t>
  </si>
  <si>
    <t>"odkopání pro provedení detailu styku KZS s terénem" (35,9+30,1)*0,6*0,35</t>
  </si>
  <si>
    <t>162701105</t>
  </si>
  <si>
    <t>Vodorovné přemístění do 10000 m výkopku/sypaniny z horniny tř. 1 až 4</t>
  </si>
  <si>
    <t>-473827064</t>
  </si>
  <si>
    <t>Vodorovné přemístění výkopku nebo sypaniny po suchu na obvyklém dopravním prostředku, bez naložení výkopku, avšak se složením bez rozhrnutí z horniny tř. 1 až 4 na vzdálenost přes 9 000 do 10 000 m</t>
  </si>
  <si>
    <t>174101101</t>
  </si>
  <si>
    <t>Zásyp jam, šachet rýh nebo kolem objektů sypaninou se zhutněním</t>
  </si>
  <si>
    <t>79342022</t>
  </si>
  <si>
    <t>Zásyp sypaninou z jakékoliv horniny s uložením výkopku ve vrstvách se zhutněním jam, šachet, rýh nebo kolem objektů v těchto vykopávkách</t>
  </si>
  <si>
    <t>"celkem výkop" 13,86</t>
  </si>
  <si>
    <t>61</t>
  </si>
  <si>
    <t>Úprava povrchů vnitřních</t>
  </si>
  <si>
    <t>619991011</t>
  </si>
  <si>
    <t>Obalení konstrukcí a prvků fólií přilepenou lepící páskou</t>
  </si>
  <si>
    <t>-1771355518</t>
  </si>
  <si>
    <t>Zakrytí vnitřních ploch před znečištěním včetně pozdějšího odkrytí konstrukcí a prvků obalením fólií a přelepením páskou</t>
  </si>
  <si>
    <t>619995001</t>
  </si>
  <si>
    <t>Začištění omítek kolem oken, dveří, podlah nebo obkladů</t>
  </si>
  <si>
    <t>-1994717641</t>
  </si>
  <si>
    <t>Začištění omítek (s dodáním hmot) kolem oken, dveří, podlah, obkladů apod.</t>
  </si>
  <si>
    <t>"analog. zednické zapravení špalet v interiéru po výměně oken a dveří, pod malbu" 646,2</t>
  </si>
  <si>
    <t>61-R01</t>
  </si>
  <si>
    <t>Dod. a mtž plastových dilatačních lišt k rámům oken a dveří</t>
  </si>
  <si>
    <t>1563988264</t>
  </si>
  <si>
    <t>622135001</t>
  </si>
  <si>
    <t>Vyrovnání podkladu vnějších stěn maltou vápenocementovou tl do 10 mm</t>
  </si>
  <si>
    <t>1301238457</t>
  </si>
  <si>
    <t>Vyrovnání nerovností podkladu vnějších omítaných ploch maltou, tloušťky do 10 mm vápenocementovou stěn</t>
  </si>
  <si>
    <t>"vyrovnání po odsekaném kabřincovém obkladu" 49,4</t>
  </si>
  <si>
    <t>622135091</t>
  </si>
  <si>
    <t>Příplatek k vyrovnání vnějších stěn maltou vápenocementovou za každých dalších 5 mm tl</t>
  </si>
  <si>
    <t>1459613540</t>
  </si>
  <si>
    <t>Vyrovnání nerovností podkladu vnějších omítaných ploch tmelem, tloušťky do 2 mm Příplatek k ceně za každých dalších 5 mm tloušťky podkladní vrstvy přes 10 mm maltou vápenocementovou stěn</t>
  </si>
  <si>
    <t>49,4*2 'Přepočtené koeficientem množství</t>
  </si>
  <si>
    <t>622325101</t>
  </si>
  <si>
    <t>Oprava vnější vápenocementové hladké omítky složitosti 1 stěn v rozsahu do 10%</t>
  </si>
  <si>
    <t>-2107737813</t>
  </si>
  <si>
    <t>Oprava vápenocementové omítky vnějších ploch stupně členitosti 1 hladké stěn, v rozsahu opravované plochy do 10%</t>
  </si>
  <si>
    <t>"nesoudržné plochy pod KZS" 875,5</t>
  </si>
  <si>
    <t>95</t>
  </si>
  <si>
    <t>Různé dokončovací konstrukce a práce pozemních staveb</t>
  </si>
  <si>
    <t>952901108</t>
  </si>
  <si>
    <t>Čištění budov omytí dvojitých nebo zdvojených oken nebo balkonových dveří plochy přes 2,5m2</t>
  </si>
  <si>
    <t>1196758542</t>
  </si>
  <si>
    <t>Čištění budov při provádění oprav a udržovacích prací oken dvojitých nebo zdvojených omytím, plochy do přes 2,5 m2</t>
  </si>
  <si>
    <t>95-R01</t>
  </si>
  <si>
    <t xml:space="preserve">Denní úklid staveniště a dotčených veřejných ploch a komunikací po celou dobu výstavby </t>
  </si>
  <si>
    <t>1451394467</t>
  </si>
  <si>
    <t>95-R02</t>
  </si>
  <si>
    <t>Urovnání terénu s případným doplněním ornice a dosetím trávy kolem objektů, uvedení všech ploch dotčených výstavbou do původního stavu po skončení prací, před předáním díla</t>
  </si>
  <si>
    <t>2052678220</t>
  </si>
  <si>
    <t>95-R03</t>
  </si>
  <si>
    <t>Úprava pro rorýse - zkosená a zbroušená PVC trubka D 70 mm dl. 150 mm, se zdrsněným dnem, viz v.č. 10 ASR</t>
  </si>
  <si>
    <t>1916976166</t>
  </si>
  <si>
    <t xml:space="preserve">"na objektu c3, SZ a JV pohled" 72,5/1,23   </t>
  </si>
  <si>
    <t>300235751</t>
  </si>
  <si>
    <t>711</t>
  </si>
  <si>
    <t>Izolace proti vodě, vlhkosti a plynům</t>
  </si>
  <si>
    <t>711161306</t>
  </si>
  <si>
    <t>Izolace proti zemní vlhkosti stěn foliemi nopovými pro běžné podmínky tl. 0,5 mm šířky 1,0 m</t>
  </si>
  <si>
    <t>-402554720</t>
  </si>
  <si>
    <t>Izolace proti zemní vlhkosti nopovými foliemi základů nebo stěn pro běžné podmínky tloušťky 0,5 mm, šířky 1,0 m</t>
  </si>
  <si>
    <t>"detail styku KZS s terénem" 66*0,5</t>
  </si>
  <si>
    <t>998711101</t>
  </si>
  <si>
    <t>Přesun hmot tonážní pro izolace proti vodě, vlhkosti a plynům v objektech výšky do 6 m</t>
  </si>
  <si>
    <t>408510285</t>
  </si>
  <si>
    <t>Přesun hmot pro izolace proti vodě, vlhkosti a plynům stanovený z hmotnosti přesunovaného materiálu vodorovná dopravní vzdálenost do 50 m v objektech výšky do 6 m</t>
  </si>
  <si>
    <t>998711192</t>
  </si>
  <si>
    <t>Příplatek k přesunu hmot tonážní 711 za zvětšený přesun do 100 m</t>
  </si>
  <si>
    <t>-1738092296</t>
  </si>
  <si>
    <t>Přesun hmot pro izolace proti vodě, vlhkosti a plynům stanovený z hmotnosti přesunovaného materiálu Příplatek k cenám za zvětšený přesun přes vymezenou největší dopravní vzdálenost do 100 m</t>
  </si>
  <si>
    <t>713131145</t>
  </si>
  <si>
    <t>Montáž izolace tepelné stěn a základů lepením bodově rohoží, pásů, dílců, desek</t>
  </si>
  <si>
    <t>-748874626</t>
  </si>
  <si>
    <t>Montáž tepelné izolace stěn rohožemi, pásy, deskami, dílci, bloky (izolační materiál ve specifikaci) lepením bodově</t>
  </si>
  <si>
    <t>"detail styku KZS s terénem" 66*0,35</t>
  </si>
  <si>
    <t>1735741485</t>
  </si>
  <si>
    <t>23,1*1,02 'Přepočtené koeficientem množství</t>
  </si>
  <si>
    <t>998713101</t>
  </si>
  <si>
    <t>Přesun hmot tonážní pro izolace tepelné v objektech v do 6 m</t>
  </si>
  <si>
    <t>520462472</t>
  </si>
  <si>
    <t>Přesun hmot pro izolace tepelné stanovený z hmotnosti přesunovaného materiálu vodorovná dopravní vzdálenost do 50 m v objektech výšky do 6 m</t>
  </si>
  <si>
    <t>998713192</t>
  </si>
  <si>
    <t>Příplatek k přesunu hmot tonážní 713 za zvětšený přesun do 100 m</t>
  </si>
  <si>
    <t>-931963843</t>
  </si>
  <si>
    <t>Přesun hmot pro izolace tepelné stanovený z hmotnosti přesunovaného materiálu Příplatek k cenám za zvětšený přesun přes vymezenou největší dopravní vzdálenost do 100 m</t>
  </si>
  <si>
    <t>784</t>
  </si>
  <si>
    <t>Dokončovací práce - malby a tapety</t>
  </si>
  <si>
    <t>784111001</t>
  </si>
  <si>
    <t>Oprášení (ometení ) podkladu v místnostech výšky do 3,80 m</t>
  </si>
  <si>
    <t>320540298</t>
  </si>
  <si>
    <t>Oprášení (ometení) podkladu v místnostech výšky do 3,80 m</t>
  </si>
  <si>
    <t>784181101</t>
  </si>
  <si>
    <t>Základní akrylátová jednonásobná penetrace podkladu v místnostech výšky do 3,80m</t>
  </si>
  <si>
    <t>464451214</t>
  </si>
  <si>
    <t>Penetrace podkladu jednonásobná základní akrylátová v místnostech výšky do 3,80 m</t>
  </si>
  <si>
    <t>784221101</t>
  </si>
  <si>
    <t>Dvojnásobné bílé malby  ze směsí za sucha dobře otěruvzdorných v místnostech do 3,80 m</t>
  </si>
  <si>
    <t>2097287440</t>
  </si>
  <si>
    <t>Malby z malířských směsí otěruvzdorných za sucha dvojnásobné, bílé za sucha otěruvzdorné dobře v místnostech výšky do 3,80 m</t>
  </si>
  <si>
    <t>"špalety po výměně oken a dveří" 646.2*0.3</t>
  </si>
  <si>
    <t>361/e2 - UK-KAM zateplení koleje na Větrníku I. etapa, pavilony - část E2</t>
  </si>
  <si>
    <t>1550472138</t>
  </si>
  <si>
    <t>-1593031258</t>
  </si>
  <si>
    <t>-1550202398</t>
  </si>
  <si>
    <t>-1296772748</t>
  </si>
  <si>
    <t>-1968284620</t>
  </si>
  <si>
    <t>1792237064</t>
  </si>
  <si>
    <t>-1329389541</t>
  </si>
  <si>
    <t>963051113</t>
  </si>
  <si>
    <t>Bourání ŽB stropů deskových tl přes 80 mm</t>
  </si>
  <si>
    <t>-2027499092</t>
  </si>
  <si>
    <t>Bourání železobetonových stropů deskových, tl. přes 80 mm</t>
  </si>
  <si>
    <t>"vodorovné" 1*0,16*6,6*3</t>
  </si>
  <si>
    <t>"svislé" 1,05*0,17*6,6*3</t>
  </si>
  <si>
    <t>965042141</t>
  </si>
  <si>
    <t>Bourání podkladů pod dlažby nebo mazanin betonových nebo z litého asfaltu tl do 100 mm pl přes 4 m2</t>
  </si>
  <si>
    <t>-1772704684</t>
  </si>
  <si>
    <t>Bourání mazanin betonových nebo z litého asfaltu tl. do 100 mm, plochy přes 4 m2</t>
  </si>
  <si>
    <t>"rušené balkony" 6,3*0,85*0,08*3</t>
  </si>
  <si>
    <t>"terasa" 45,5*0,1</t>
  </si>
  <si>
    <t>965081213</t>
  </si>
  <si>
    <t>Bourání podlah z dlaždic keramických nebo xylolitových tl do 10 mm plochy přes 1 m2</t>
  </si>
  <si>
    <t>-387285751</t>
  </si>
  <si>
    <t>Bourání podlah z dlaždic bez podkladního lože nebo mazaniny, s jakoukoliv výplní spár keramických nebo xylolitových tl. do 10 mm, plochy přes 1 m2</t>
  </si>
  <si>
    <t>"rušené balkony" 6,3*0,85*3</t>
  </si>
  <si>
    <t>965081333</t>
  </si>
  <si>
    <t>Bourání podlah z dlaždic betonových, teracových nebo čedičových tl do 30 mm plochy přes 1 m2</t>
  </si>
  <si>
    <t>-2089714829</t>
  </si>
  <si>
    <t>Bourání podlah z dlaždic bez podkladního lože nebo mazaniny, s jakoukoliv výplní spár betonových, teracových nebo čedičových tl. do 30 mm, plochy přes 1 m2</t>
  </si>
  <si>
    <t>"terasa" 45,5</t>
  </si>
  <si>
    <t>-539390496</t>
  </si>
  <si>
    <t>"analog. bourání okap. chodníku" 15,6</t>
  </si>
  <si>
    <t>1944674087</t>
  </si>
  <si>
    <t>-1363712203</t>
  </si>
  <si>
    <t>1817661752</t>
  </si>
  <si>
    <t>-1801222575</t>
  </si>
  <si>
    <t>968062377</t>
  </si>
  <si>
    <t>Vybourání dřevěných rámů oken zdvojených včetně křídel pl přes 4 m2</t>
  </si>
  <si>
    <t>-1936401129</t>
  </si>
  <si>
    <t>Vybourání dřevěných rámů oken s křídly, dveřních zárubní, vrat, stěn, ostění nebo obkladů rámů oken s křídly zdvojených, plochy přes 4 m2</t>
  </si>
  <si>
    <t>-1253992949</t>
  </si>
  <si>
    <t>666866422</t>
  </si>
  <si>
    <t>968072455</t>
  </si>
  <si>
    <t>Vybourání kovových dveřních zárubní pl do 2 m2</t>
  </si>
  <si>
    <t>24534862</t>
  </si>
  <si>
    <t>Vybourání kovových rámů oken s křídly, dveřních zárubní, vrat, stěn, ostění nebo obkladů dveřních zárubní, plochy do 2 m2</t>
  </si>
  <si>
    <t>968072456</t>
  </si>
  <si>
    <t>Vybourání kovových dveřních zárubní pl přes 2 m2</t>
  </si>
  <si>
    <t>-1991484221</t>
  </si>
  <si>
    <t>Vybourání kovových rámů oken s křídly, dveřních zárubní, vrat, stěn, ostění nebo obkladů dveřních zárubní, plochy přes 2 m2</t>
  </si>
  <si>
    <t>977211111</t>
  </si>
  <si>
    <t>Řezání ŽB kcí hl do 200 mm stěnovou pilou do průměru výztuže 16 mm</t>
  </si>
  <si>
    <t>573430843</t>
  </si>
  <si>
    <t>Řezání železobetonových konstrukcí stěnovou pilou do průměru řezané výztuže 16 mm hloubka řezu do 200 mm</t>
  </si>
  <si>
    <t>"rušené balkony" (1+1,05)*2*3</t>
  </si>
  <si>
    <t>6,6*3</t>
  </si>
  <si>
    <t>977211191</t>
  </si>
  <si>
    <t>Příplatek k řezání ŽB kcí za práci ve stísněném prostoru</t>
  </si>
  <si>
    <t>-992786330</t>
  </si>
  <si>
    <t>Řezání železobetonových konstrukcí stěnovou pilou do průměru řezané výztuže 16 mm Příplatek k cenám za práci ve stísněném prostoru</t>
  </si>
  <si>
    <t>-1019684031</t>
  </si>
  <si>
    <t>"nesoudržné omítky pod KZS" 215,2</t>
  </si>
  <si>
    <t>-703944505</t>
  </si>
  <si>
    <t>"po dmtž KZS" 118,8</t>
  </si>
  <si>
    <t>1883049250</t>
  </si>
  <si>
    <t>"obklady soklů z kabřince" 74,5</t>
  </si>
  <si>
    <t>9-R01</t>
  </si>
  <si>
    <t xml:space="preserve">Zřízení a následné odstranění provizorního podepření balkonových desek rušených balkonů pro řezání a bourání </t>
  </si>
  <si>
    <t>-1896526527</t>
  </si>
  <si>
    <t>1,1*6,6*3</t>
  </si>
  <si>
    <t>1779845324</t>
  </si>
  <si>
    <t>-563707874</t>
  </si>
  <si>
    <t>63,592*3 'Přepočtené koeficientem množství</t>
  </si>
  <si>
    <t>436282137</t>
  </si>
  <si>
    <t>773135157</t>
  </si>
  <si>
    <t>63,592*9 'Přepočtené koeficientem množství</t>
  </si>
  <si>
    <t>-380473799</t>
  </si>
  <si>
    <t>997013802</t>
  </si>
  <si>
    <t>Poplatek za uložení stavebního železobetonového odpadu na skládce (skládkovné)</t>
  </si>
  <si>
    <t>903252319</t>
  </si>
  <si>
    <t>Poplatek za uložení stavebního odpadu na skládce (skládkovné) železobetonového</t>
  </si>
  <si>
    <t>Poznámka k položce:
balkony</t>
  </si>
  <si>
    <t>501944251</t>
  </si>
  <si>
    <t>890469810</t>
  </si>
  <si>
    <t>1957520322</t>
  </si>
  <si>
    <t>711131811</t>
  </si>
  <si>
    <t>Odstranění izolace proti zemní vlhkosti vodorovné</t>
  </si>
  <si>
    <t>-1320090410</t>
  </si>
  <si>
    <t>Odstranění izolace proti zemní vlhkosti na ploše vodorovné V</t>
  </si>
  <si>
    <t>"terasa" 45,5*2</t>
  </si>
  <si>
    <t>Demontáž ocelového schodiště u výlezu na střechu, přesun, naložení a odvoz na sběrný dvůr</t>
  </si>
  <si>
    <t>kpl</t>
  </si>
  <si>
    <t>-1723269406</t>
  </si>
  <si>
    <t>767-R01.1</t>
  </si>
  <si>
    <t>1117627893</t>
  </si>
  <si>
    <t>2,4*1,5*20+0,9*0,6*6+0,9*1,5*4</t>
  </si>
  <si>
    <t>767-R02</t>
  </si>
  <si>
    <t>Demontáž ocelového žebříku na střeše strojovny, přesun, naložení a odvoz na sběrný dvůr</t>
  </si>
  <si>
    <t>1823644715</t>
  </si>
  <si>
    <t xml:space="preserve">    749 - Elektromontáže - ostatní práce a konstrukce</t>
  </si>
  <si>
    <t>621221001</t>
  </si>
  <si>
    <t>Montáž kontaktního zateplení vnějších podhledů z minerální vlny s podélnou orientací tl do 40 mm</t>
  </si>
  <si>
    <t>-756882696</t>
  </si>
  <si>
    <t>Montáž kontaktního zateplení z desek z minerální vlny s podélnou orientací vláken na vnější podhledy, tloušťky desek do 40 mm</t>
  </si>
  <si>
    <t>"přesahy střechy mezi e2 a c3" 31,4</t>
  </si>
  <si>
    <t>631515270</t>
  </si>
  <si>
    <t>deska minerální izolační ISOVER TF PROFI tl. 100 mm</t>
  </si>
  <si>
    <t>576759936</t>
  </si>
  <si>
    <t>deska izolační minerální kontaktních fasád podélné vlákno λ-0.036 tl. 100 mm</t>
  </si>
  <si>
    <t>28,46*1,02 'Přepočtené koeficientem množství</t>
  </si>
  <si>
    <t>1430591967</t>
  </si>
  <si>
    <t>"plocha KZS" 334</t>
  </si>
  <si>
    <t>-514674290</t>
  </si>
  <si>
    <t>334*3 'Přepočtené koeficientem množství</t>
  </si>
  <si>
    <t>-466250898</t>
  </si>
  <si>
    <t>"EPS šedý tl. 150mm" 24,4+239,5</t>
  </si>
  <si>
    <t>"XPS tl. 150mm" 9,3</t>
  </si>
  <si>
    <t>1592430215</t>
  </si>
  <si>
    <t>263,9*1,02 'Přepočtené koeficientem množství</t>
  </si>
  <si>
    <t>748816037</t>
  </si>
  <si>
    <t>9,3*1,02 'Přepočtené koeficientem množství</t>
  </si>
  <si>
    <t>1332561632</t>
  </si>
  <si>
    <t>"vyrovnání dle det. A, B" 129,6</t>
  </si>
  <si>
    <t>1565920730</t>
  </si>
  <si>
    <t>129,6*0,083</t>
  </si>
  <si>
    <t>10,757*1,02 'Přepočtené koeficientem množství</t>
  </si>
  <si>
    <t>-71869459</t>
  </si>
  <si>
    <t>"ostění oken XPS tl. 30mm" 336,4</t>
  </si>
  <si>
    <t>"obalení říms XPS tl. 30mm" 36,9</t>
  </si>
  <si>
    <t>724472221</t>
  </si>
  <si>
    <t>336,4*0,135</t>
  </si>
  <si>
    <t>36,9*0,15</t>
  </si>
  <si>
    <t>50,949*1,02 'Přepočtené koeficientem množství</t>
  </si>
  <si>
    <t>-1188403423</t>
  </si>
  <si>
    <t>-1786716202</t>
  </si>
  <si>
    <t>135,3*1,02 'Přepočtené koeficientem množství</t>
  </si>
  <si>
    <t>796462320</t>
  </si>
  <si>
    <t>1981600746</t>
  </si>
  <si>
    <t>231*0,135</t>
  </si>
  <si>
    <t>31,185*1,02 'Přepočtené koeficientem množství</t>
  </si>
  <si>
    <t>923578346</t>
  </si>
  <si>
    <t>1069369258</t>
  </si>
  <si>
    <t>31,1</t>
  </si>
  <si>
    <t>-859992194</t>
  </si>
  <si>
    <t>31,1*1,05 'Přepočtené koeficientem množství</t>
  </si>
  <si>
    <t>-2103936028</t>
  </si>
  <si>
    <t>"rohová" 50,4</t>
  </si>
  <si>
    <t>-1214944149</t>
  </si>
  <si>
    <t>50,4*1,05 'Přepočtené koeficientem množství</t>
  </si>
  <si>
    <t>-1787303773</t>
  </si>
  <si>
    <t>"bílá RAL 9010" 79,7</t>
  </si>
  <si>
    <t>-1960525419</t>
  </si>
  <si>
    <t>"světle šedá RAL 7035" 214,1</t>
  </si>
  <si>
    <t>-2128208949</t>
  </si>
  <si>
    <t>"šedá RAL 7040" 68,5</t>
  </si>
  <si>
    <t>-476383511</t>
  </si>
  <si>
    <t>"modrá RAL 5015" 63,3</t>
  </si>
  <si>
    <t>-1036021888</t>
  </si>
  <si>
    <t>410329961</t>
  </si>
  <si>
    <t>-315288542</t>
  </si>
  <si>
    <t>-791745999</t>
  </si>
  <si>
    <t>1334942738</t>
  </si>
  <si>
    <t>"případně vyztužení rohů viz detail ostění okna" 567,4</t>
  </si>
  <si>
    <t>1618677691</t>
  </si>
  <si>
    <t>1585507574</t>
  </si>
  <si>
    <t>1313178507</t>
  </si>
  <si>
    <t>"rohy budovy" 50,4*6</t>
  </si>
  <si>
    <t>944711114</t>
  </si>
  <si>
    <t>Montáž záchytné stříšky š přes 2,5 m</t>
  </si>
  <si>
    <t>-279600034</t>
  </si>
  <si>
    <t>Montáž záchytné stříšky zřizované současně s lehkým nebo těžkým lešením, šířky přes 2,5 m</t>
  </si>
  <si>
    <t>944711214</t>
  </si>
  <si>
    <t>Příplatek k záchytné stříšce š přes 2,5 m za první a ZKD den použití</t>
  </si>
  <si>
    <t>836014718</t>
  </si>
  <si>
    <t>Montáž záchytné stříšky Příplatek za první a každý další den použití záchytné stříšky k ceně -1114</t>
  </si>
  <si>
    <t>5*120 'Přepočtené koeficientem množství</t>
  </si>
  <si>
    <t>944711814</t>
  </si>
  <si>
    <t>Demontáž záchytné stříšky š přes 2,5 m</t>
  </si>
  <si>
    <t>-1489701950</t>
  </si>
  <si>
    <t>Demontáž záchytné stříšky zřizované současně s lehkým nebo těžkým lešením, šířky přes 2,5 m</t>
  </si>
  <si>
    <t>-520284803</t>
  </si>
  <si>
    <t>907229033</t>
  </si>
  <si>
    <t>810*120 'Přepočtené koeficientem množství</t>
  </si>
  <si>
    <t>1853540499</t>
  </si>
  <si>
    <t>-1116897763</t>
  </si>
  <si>
    <t>-1838734207</t>
  </si>
  <si>
    <t>141410299</t>
  </si>
  <si>
    <t>-1504453145</t>
  </si>
  <si>
    <t>749</t>
  </si>
  <si>
    <t>Elektromontáže - ostatní práce a konstrukce</t>
  </si>
  <si>
    <t>749-R01</t>
  </si>
  <si>
    <t>Demontáž, uskladnění a zpětná montáž venkovního osvětlení nad dveřmi</t>
  </si>
  <si>
    <t>336286630</t>
  </si>
  <si>
    <t>1348741304</t>
  </si>
  <si>
    <t>634770357</t>
  </si>
  <si>
    <t>29,4*1,05 'Přepočtené koeficientem množství</t>
  </si>
  <si>
    <t>957440813</t>
  </si>
  <si>
    <t>719315300</t>
  </si>
  <si>
    <t>487704458</t>
  </si>
  <si>
    <t>-1318009805</t>
  </si>
  <si>
    <t>50</t>
  </si>
  <si>
    <t>-1359043082</t>
  </si>
  <si>
    <t>040 - Zateplení střech</t>
  </si>
  <si>
    <t xml:space="preserve">    6 - Úpravy povrchů, podlahy a osazování výplní</t>
  </si>
  <si>
    <t xml:space="preserve">    712 - Povlakové krytiny</t>
  </si>
  <si>
    <t xml:space="preserve">    762 - Konstrukce tesařské</t>
  </si>
  <si>
    <t>Úpravy povrchů, podlahy a osazování výplní</t>
  </si>
  <si>
    <t>633992111</t>
  </si>
  <si>
    <t>Odmaštění betonových podlah od olejových nánosů</t>
  </si>
  <si>
    <t>-1188026777</t>
  </si>
  <si>
    <t>"střecha mezi e2 a c3" 66,9</t>
  </si>
  <si>
    <t>919726123</t>
  </si>
  <si>
    <t>Geotextilie pro ochranu, separaci a filtraci netkaná měrná hmotnost do 500 g/m2</t>
  </si>
  <si>
    <t>230650773</t>
  </si>
  <si>
    <t>Geotextilie netkaná pro ochranu, separaci nebo filtraci měrná hmotnost přes 300 do 500 g/m2</t>
  </si>
  <si>
    <t xml:space="preserve">"dočasné ochranné plochy kolem atik na e2 a c3" 167,8*1,35  </t>
  </si>
  <si>
    <t>632437033</t>
  </si>
  <si>
    <t>712</t>
  </si>
  <si>
    <t>Povlakové krytiny</t>
  </si>
  <si>
    <t>712311101</t>
  </si>
  <si>
    <t>Provedení povlakové krytiny střech do 10° za studena lakem penetračním nebo asfaltovým</t>
  </si>
  <si>
    <t>789629481</t>
  </si>
  <si>
    <t>Provedení povlakové krytiny střech plochých do 10 st. natěradly a tmely za studena nátěrem lakem penetračním nebo asfaltovým</t>
  </si>
  <si>
    <t>111631500</t>
  </si>
  <si>
    <t>lak asfaltový ALP/9 (MJ t) bal 9 kg</t>
  </si>
  <si>
    <t>-1948286378</t>
  </si>
  <si>
    <t>lak asfaltový penetrační (MJ t) bal 9 kg</t>
  </si>
  <si>
    <t>Poznámka k položce:
Spotřeba 0,3-0,4kg/m2 dle povrchu, ředidlo technický benzín</t>
  </si>
  <si>
    <t>66,9*0,0003 'Přepočtené koeficientem množství</t>
  </si>
  <si>
    <t>712341559</t>
  </si>
  <si>
    <t>Provedení povlakové krytiny střech do 10° pásy NAIP přitavením v plné ploše</t>
  </si>
  <si>
    <t>1628727771</t>
  </si>
  <si>
    <t>Provedení povlakové krytiny střech plochých do 10 st. pásy přitavením NAIP v plné ploše</t>
  </si>
  <si>
    <t>628mat01</t>
  </si>
  <si>
    <t>parotěsná zábrana natavitelný bitumenový pás</t>
  </si>
  <si>
    <t>1234203191</t>
  </si>
  <si>
    <t>66,9*1,1 'Přepočtené koeficientem množství</t>
  </si>
  <si>
    <t>712361705</t>
  </si>
  <si>
    <t>Provedení povlakové krytiny střech do 10° fólií lepenou se svařovanými spoji</t>
  </si>
  <si>
    <t>-367484136</t>
  </si>
  <si>
    <t>Provedení povlakové krytiny střech plochých do 10 st. fólií lepená se svařovanými spoji</t>
  </si>
  <si>
    <t>283220020</t>
  </si>
  <si>
    <t>fólie hydroizolační střešní pro renovace FATRAFOL 807 tl 2,6 mm š 1300 mm šedá</t>
  </si>
  <si>
    <t>-979484761</t>
  </si>
  <si>
    <t>fólie hydroizolační střešní pro renovace mPVC, tl. 2,6 mm š 1300 mm šedá</t>
  </si>
  <si>
    <t>66,9*1,02 'Přepočtené koeficientem množství</t>
  </si>
  <si>
    <t>998712103</t>
  </si>
  <si>
    <t>Přesun hmot tonážní tonážní pro krytiny povlakové v objektech v do 24 m</t>
  </si>
  <si>
    <t>-1016998978</t>
  </si>
  <si>
    <t>Přesun hmot pro povlakové krytiny stanovený z hmotnosti přesunovaného materiálu vodorovná dopravní vzdálenost do 50 m v objektech výšky přes 12 do 24 m</t>
  </si>
  <si>
    <t>998712192</t>
  </si>
  <si>
    <t>Příplatek k přesunu hmot tonážní 712 za zvětšený přesun do 100 m</t>
  </si>
  <si>
    <t>1319458035</t>
  </si>
  <si>
    <t>Přesun hmot pro povlakové krytiny stanovený z hmotnosti přesunovaného materiálu Příplatek k cenám za zvětšený přesun přes vymezenou největší dopravní vzdálenost do 100 m</t>
  </si>
  <si>
    <t>713141131</t>
  </si>
  <si>
    <t>Montáž izolace tepelné střech plochých lepené za studena 1 vrstva rohoží, pásů, dílců, desek</t>
  </si>
  <si>
    <t>-777092441</t>
  </si>
  <si>
    <t>Montáž tepelné izolace střech plochých rohožemi, pásy, deskami, dílci, bloky (izolační materiál ve specifikaci) přilepenými za studena zplna, jednovrstvá</t>
  </si>
  <si>
    <t>Poznámka k položce:
montáž tepelné izolace v tl. 250 mm</t>
  </si>
  <si>
    <t>283759160</t>
  </si>
  <si>
    <t>deska z pěnového polystyrenu EPS 150 S 1000 x 500 x 1000 mm</t>
  </si>
  <si>
    <t>-669405570</t>
  </si>
  <si>
    <t>deska z pěnového polystyrenu pro trvalé zatížení v tlaku (max. 3000 kg/m2) 1000 x 500 x 1000 mm</t>
  </si>
  <si>
    <t>Poznámka k položce:
dodávka tepelné izolace v tl. 250 mm
lambda=0,035 [W / m K]</t>
  </si>
  <si>
    <t>66,9*0,25</t>
  </si>
  <si>
    <t>16,725*1,02 'Přepočtené koeficientem množství</t>
  </si>
  <si>
    <t>998713103</t>
  </si>
  <si>
    <t>Přesun hmot tonážní pro izolace tepelné v objektech v do 24 m</t>
  </si>
  <si>
    <t>1941946649</t>
  </si>
  <si>
    <t>Přesun hmot pro izolace tepelné stanovený z hmotnosti přesunovaného materiálu vodorovná dopravní vzdálenost do 50 m v objektech výšky přes 12 m do 24 m</t>
  </si>
  <si>
    <t>1108519936</t>
  </si>
  <si>
    <t>762</t>
  </si>
  <si>
    <t>Konstrukce tesařské</t>
  </si>
  <si>
    <t>762591140</t>
  </si>
  <si>
    <t>Montáž dočasného zakrytí prostupů a otvorů deskami volně kladenými</t>
  </si>
  <si>
    <t>-1298662317</t>
  </si>
  <si>
    <t>Montáž dočasného zakrytí prostupů, otvorů z měkkého nebo tvrdého dřeva, volně kladenými deskami</t>
  </si>
  <si>
    <t xml:space="preserve">"analog. dočasné ochranné plochy kolem atik na e2 a c3" 167,8*1,35  </t>
  </si>
  <si>
    <t>607262700</t>
  </si>
  <si>
    <t>deska dřevoštěpková OSB 3 PD4 2500x675x12 mm</t>
  </si>
  <si>
    <t>-1902176643</t>
  </si>
  <si>
    <t>deska dřevoštěpková OSB perodrážka nebroušená 2500x675x12 mm</t>
  </si>
  <si>
    <t>226,53*1,05 'Přepočtené koeficientem množství</t>
  </si>
  <si>
    <t>998762103</t>
  </si>
  <si>
    <t>Přesun hmot tonážní pro kce tesařské v objektech v do 24 m</t>
  </si>
  <si>
    <t>1418850692</t>
  </si>
  <si>
    <t>Přesun hmot pro konstrukce tesařské stanovený z hmotnosti přesunovaného materiálu vodorovná dopravní vzdálenost do 50 m v objektech výšky přes 12 do 24 m</t>
  </si>
  <si>
    <t>998762194</t>
  </si>
  <si>
    <t>Příplatek k přesunu hmot tonážní 762 za zvětšený přesun do 1000 m</t>
  </si>
  <si>
    <t>1350458769</t>
  </si>
  <si>
    <t>Přesun hmot pro konstrukce tesařské stanovený z hmotnosti přesunovaného materiálu Příplatek k cenám za zvětšený přesun přes vymezenou největší dopravní vzdálenost do 1000 m</t>
  </si>
  <si>
    <t>050 - Terasy a lodžie</t>
  </si>
  <si>
    <t xml:space="preserve">    771 - Podlahy z dlaždic</t>
  </si>
  <si>
    <t>631311114</t>
  </si>
  <si>
    <t>Mazanina tl do 80 mm z betonu prostého bez zvýšených nároků na prostředí tř. C 16/20</t>
  </si>
  <si>
    <t>1083412794</t>
  </si>
  <si>
    <t>Mazanina z betonu prostého bez zvýšených nároků na prostředí tl. přes 50 do 80 mm tř. C 16/20</t>
  </si>
  <si>
    <t>"terasa" 45,5*0,05</t>
  </si>
  <si>
    <t>631319171</t>
  </si>
  <si>
    <t>Příplatek k mazanině tl do 80 mm za stržení povrchu spodní vrstvy před vložením výztuže</t>
  </si>
  <si>
    <t>1211853025</t>
  </si>
  <si>
    <t>Příplatek k cenám mazanin za stržení povrchu spodní vrstvy mazaniny latí před vložením výztuže nebo pletiva pro tl. obou vrstev mazaniny přes 50 do 80 mm</t>
  </si>
  <si>
    <t>631362021</t>
  </si>
  <si>
    <t>Výztuž mazanin svařovanými sítěmi Kari</t>
  </si>
  <si>
    <t>644358786</t>
  </si>
  <si>
    <t>Výztuž mazanin ze svařovaných sítí z drátů typu KARI</t>
  </si>
  <si>
    <t>"6x6/100x100" 0,223</t>
  </si>
  <si>
    <t>-2031593117</t>
  </si>
  <si>
    <t>6-R01</t>
  </si>
  <si>
    <t>Terasa a lodžie - sanace míst s trvalým projevem zatékání dešťových vod</t>
  </si>
  <si>
    <t>-356731660</t>
  </si>
  <si>
    <t>1660390699</t>
  </si>
  <si>
    <t>711111001</t>
  </si>
  <si>
    <t>Provedení izolace proti zemní vlhkosti vodorovné za studena nátěrem penetračním</t>
  </si>
  <si>
    <t>-1253289840</t>
  </si>
  <si>
    <t>Provedení izolace proti zemní vlhkosti natěradly a tmely za studena na ploše vodorovné V nátěrem penetračním</t>
  </si>
  <si>
    <t>111631510</t>
  </si>
  <si>
    <t>lak asfaltový ALP/9 (MJ kg) bal 9 kg</t>
  </si>
  <si>
    <t>kg</t>
  </si>
  <si>
    <t>-339046442</t>
  </si>
  <si>
    <t>lak asfaltový (MJ kg) bal 9 kg</t>
  </si>
  <si>
    <t>45,5*0,35 'Přepočtené koeficientem množství</t>
  </si>
  <si>
    <t>711112001</t>
  </si>
  <si>
    <t>Provedení izolace proti zemní vlhkosti svislé za studena nátěrem penetračním</t>
  </si>
  <si>
    <t>743523319</t>
  </si>
  <si>
    <t>Provedení izolace proti zemní vlhkosti natěradly a tmely za studena na ploše svislé S nátěrem penetračním</t>
  </si>
  <si>
    <t>"terasa" 27,2*0,3</t>
  </si>
  <si>
    <t>-1653554822</t>
  </si>
  <si>
    <t>8,16*0,35 'Přepočtené koeficientem množství</t>
  </si>
  <si>
    <t>711141559</t>
  </si>
  <si>
    <t>Provedení izolace proti zemní vlhkosti pásy přitavením vodorovné NAIP</t>
  </si>
  <si>
    <t>-772732376</t>
  </si>
  <si>
    <t>Provedení izolace proti zemní vlhkosti pásy přitavením NAIP na ploše vodorovné V</t>
  </si>
  <si>
    <t>628522540</t>
  </si>
  <si>
    <t>pás asfaltovaný modifikovaný SBS Elastodek 40 Special mineral</t>
  </si>
  <si>
    <t>-766043464</t>
  </si>
  <si>
    <t>pásy s modifikovaným asfaltem tl. 4,0 mm vložka polyesterové rouno minerální jemnozrnný posyp</t>
  </si>
  <si>
    <t>45,5*1,15 'Přepočtené koeficientem množství</t>
  </si>
  <si>
    <t>711142559</t>
  </si>
  <si>
    <t>Provedení izolace proti zemní vlhkosti pásy přitavením svislé NAIP</t>
  </si>
  <si>
    <t>-180190737</t>
  </si>
  <si>
    <t>Provedení izolace proti zemní vlhkosti pásy přitavením NAIP na ploše svislé S</t>
  </si>
  <si>
    <t>-1044086472</t>
  </si>
  <si>
    <t>8,16*1,2 'Přepočtené koeficientem množství</t>
  </si>
  <si>
    <t>711493111</t>
  </si>
  <si>
    <t>Izolace proti podpovrchové a tlakové vodě vodorovná SCHOMBURG těsnicí kaší AQUAFIN-2K</t>
  </si>
  <si>
    <t>297138873</t>
  </si>
  <si>
    <t>Izolace proti podpovrchové a tlakové vodě - ostatní na ploše vodorovné V těsnicí kaší flexibilní minerální</t>
  </si>
  <si>
    <t>711493121</t>
  </si>
  <si>
    <t>Izolace proti podpovrchové a tlakové vodě svislá SCHOMBURG těsnicí kaší AQUAFIN-2K</t>
  </si>
  <si>
    <t>-128502524</t>
  </si>
  <si>
    <t>Izolace proti podpovrchové a tlakové vodě - ostatní na ploše svislé S těsnicí kaší flexibilní minerální</t>
  </si>
  <si>
    <t>"terasa" 27,2*0,2</t>
  </si>
  <si>
    <t>711-R01</t>
  </si>
  <si>
    <t>Příplatek za systémové rohy a kouty</t>
  </si>
  <si>
    <t>-1215327325</t>
  </si>
  <si>
    <t>998711103</t>
  </si>
  <si>
    <t>Přesun hmot tonážní pro izolace proti vodě, vlhkosti a plynům v objektech výšky do 60 m</t>
  </si>
  <si>
    <t>-1769898811</t>
  </si>
  <si>
    <t>Přesun hmot pro izolace proti vodě, vlhkosti a plynům stanovený z hmotnosti přesunovaného materiálu vodorovná dopravní vzdálenost do 50 m v objektech výšky přes 12 do 60 m</t>
  </si>
  <si>
    <t>1951546763</t>
  </si>
  <si>
    <t>713121111</t>
  </si>
  <si>
    <t>Montáž izolace tepelné podlah volně kladenými rohožemi, pásy, dílci, deskami 1 vrstva</t>
  </si>
  <si>
    <t>-1717896559</t>
  </si>
  <si>
    <t>Montáž tepelné izolace podlah rohožemi, pásy, deskami, dílci, bloky (izolační materiál ve specifikaci) kladenými volně jednovrstvá</t>
  </si>
  <si>
    <t>1431442702</t>
  </si>
  <si>
    <t>45,5*1,02 'Přepočtené koeficientem množství</t>
  </si>
  <si>
    <t>2007702418</t>
  </si>
  <si>
    <t>2067850582</t>
  </si>
  <si>
    <t>771</t>
  </si>
  <si>
    <t>Podlahy z dlaždic</t>
  </si>
  <si>
    <t>771474112</t>
  </si>
  <si>
    <t>Montáž soklíků z dlaždic keramických rovných flexibilní lepidlo v do 90 mm</t>
  </si>
  <si>
    <t>1692875724</t>
  </si>
  <si>
    <t>Montáž soklíků z dlaždic keramických lepených flexibilním lepidlem rovných výšky přes 65 do 90 mm</t>
  </si>
  <si>
    <t>597mat01</t>
  </si>
  <si>
    <t>keramická dlažba mrazuvzdorná 300 x 300 mm s protiskluznou úpravou</t>
  </si>
  <si>
    <t>1093637712</t>
  </si>
  <si>
    <t>"např. RAKO TAURUS GRANIT SAHARA 62S, R9" 27,2*0,09</t>
  </si>
  <si>
    <t>2,448*1,1 'Přepočtené koeficientem množství</t>
  </si>
  <si>
    <t>771574351</t>
  </si>
  <si>
    <t>Montáž podlah keramických režných protiskluz lepených rychletuhnoucím flexi lepidlem do 50 ks/ m2</t>
  </si>
  <si>
    <t>-517355907</t>
  </si>
  <si>
    <t>Montáž podlah z dlaždic keramických lepených flexibilním lepidlem rychletuhnoucím režných nebo glazovaných protiskluzných nebo reliefovaných do 50 ks/ m2</t>
  </si>
  <si>
    <t>1284525393</t>
  </si>
  <si>
    <t>45,5*1,1 'Přepočtené koeficientem množství</t>
  </si>
  <si>
    <t>771579196</t>
  </si>
  <si>
    <t>Příplatek k montáž podlah keramických za spárování tmelem dvousložkovým</t>
  </si>
  <si>
    <t>1948141276</t>
  </si>
  <si>
    <t>Montáž podlah z dlaždic keramických Příplatek k cenám za dvousložkový spárovací tmel</t>
  </si>
  <si>
    <t>771591111</t>
  </si>
  <si>
    <t>Podlahy penetrace podkladu</t>
  </si>
  <si>
    <t>1511594997</t>
  </si>
  <si>
    <t>Podlahy - ostatní práce penetrace podkladu</t>
  </si>
  <si>
    <t>771591185</t>
  </si>
  <si>
    <t>Podlahy řezání keramických dlaždic rovné</t>
  </si>
  <si>
    <t>-1119801752</t>
  </si>
  <si>
    <t>Podlahy - ostatní práce řezání dlaždic keramických rovné</t>
  </si>
  <si>
    <t>998771103</t>
  </si>
  <si>
    <t>Přesun hmot tonážní pro podlahy z dlaždic v objektech v do 24 m</t>
  </si>
  <si>
    <t>-1559511922</t>
  </si>
  <si>
    <t>Přesun hmot pro podlahy z dlaždic stanovený z hmotnosti přesunovaného materiálu vodorovná dopravní vzdálenost do 50 m v objektech výšky přes 12 do 24 m</t>
  </si>
  <si>
    <t>998771192</t>
  </si>
  <si>
    <t>Příplatek k přesunu hmot tonážní 771 za zvětšený přesun do 100 m</t>
  </si>
  <si>
    <t>1064722748</t>
  </si>
  <si>
    <t>Přesun hmot pro podlahy z dlaždic stanovený z hmotnosti přesunovaného materiálu Příplatek k ceně za zvětšený přesun přes vymezenou největší dopravní vzdálenost do 100 m</t>
  </si>
  <si>
    <t>52807759</t>
  </si>
  <si>
    <t>-838969753</t>
  </si>
  <si>
    <t>"K6, poplastovaný plech, barva bílá RAL 9003" 292,6</t>
  </si>
  <si>
    <t>-135009767</t>
  </si>
  <si>
    <t>-1518312064</t>
  </si>
  <si>
    <t>766622131</t>
  </si>
  <si>
    <t>Montáž plastových oken plochy přes 1 m2 otevíravých výšky do 1,5 m s rámem do zdiva</t>
  </si>
  <si>
    <t>2082198111</t>
  </si>
  <si>
    <t>Montáž oken plastových včetně montáže rámu na polyuretanovou pěnu plochy přes 1 m2 otevíravých nebo sklápěcích do zdiva, výšky do 1,5 m</t>
  </si>
  <si>
    <t xml:space="preserve">Poznámka k položce:
Velikost všech otvorů pro dveře je nutno před realizací ověřit na místě tak, aby je bylo možné osadit. 
Způsob osazení viz katalogové listy výrobců, příslušných předpisů a norem, platných v naší republice. Před zahájením výroby bude provedení a osazení dveří odsouhlaseno  projektantem a investorem.
</t>
  </si>
  <si>
    <t>"ozn. P8" 5,7*1,5*1</t>
  </si>
  <si>
    <t>611mat08</t>
  </si>
  <si>
    <t>pětidílné plastové okno včetně vnitřního parapetu 5700x1500 mm (okna otevíravá, U=0,8), mikroventilace, vnitřní parapet je součástí dodávky okna, pákový uzávěr pro otevírání z pozink. oceli (odolný proti vandalismu), ozn. P8</t>
  </si>
  <si>
    <t>1696797643</t>
  </si>
  <si>
    <t xml:space="preserve">Poznámka k položce:
Navržena jsou plastová okna a dveře z pětikomorových plastových profilů z výztuhami s celoobvodovým kováním, kde Uokna celek= 0,8Wm-2K-1  a RW skla = 38 d (vzduchová neprůzvučnost)
Součástí plastových oken v obytných a pobytových místnostech musí být mikroventilace.
Z architektonického hlediska je vhodné zvolit takového výrobce s menší dimenzí rámů, aby byla zachována stávající subtilnost řešení oken.
Barva bílá RAL 9010.
</t>
  </si>
  <si>
    <t>766622132</t>
  </si>
  <si>
    <t>Montáž plastových oken plochy přes 1 m2 otevíravých výšky do 2,5 m s rámem do zdiva</t>
  </si>
  <si>
    <t>653803219</t>
  </si>
  <si>
    <t>Montáž oken plastových včetně montáže rámu na polyuretanovou pěnu plochy přes 1 m2 otevíravých nebo sklápěcích do zdiva, výšky přes 1,5 do 2,5 m</t>
  </si>
  <si>
    <t>"ozn. P9a" 5,7*1,8*3</t>
  </si>
  <si>
    <t>611mat9a</t>
  </si>
  <si>
    <t xml:space="preserve">šestidílné plastové okno včetně vnitřního parapetu 5700x1800 mm, (okna otevíravá a sklápěcí, U=0,8), mikroventilace, vnitřní parapet je součástí dodávky okna, oz. P9a </t>
  </si>
  <si>
    <t>828366767</t>
  </si>
  <si>
    <t>766622133</t>
  </si>
  <si>
    <t>Montáž plastových oken plochy přes 1 m2 otevíravých výšky přes 2,5 m s rámem do zdiva</t>
  </si>
  <si>
    <t>905659782</t>
  </si>
  <si>
    <t>Montáž oken plastových včetně montáže rámu na polyuretanovou pěnu plochy přes 1 m2 otevíravých nebo sklápěcích do zdiva, výšky přes 2,5 m</t>
  </si>
  <si>
    <t>"ozn. P9" 1*2,9*2+3,7*1,8</t>
  </si>
  <si>
    <t>611mat09</t>
  </si>
  <si>
    <t>šestidílná plastová stěna s balkon. dveřmi včetně vnitřního parapetu 5700x2900(1800) mm (2x dveře v rozích, 4x okno v.1800 mm otevíravé a sklápěcí, U=0,8), mikroventilace, vnitřní parapet je součástí dodávky okna, ozn. P9</t>
  </si>
  <si>
    <t>-772098148</t>
  </si>
  <si>
    <t>-1817112917</t>
  </si>
  <si>
    <t>"ozn. P2" 2</t>
  </si>
  <si>
    <t>"ozn. P13" 21</t>
  </si>
  <si>
    <t>"ozn. P14" 4</t>
  </si>
  <si>
    <t>-429299700</t>
  </si>
  <si>
    <t>2037344245</t>
  </si>
  <si>
    <t>611mat14</t>
  </si>
  <si>
    <t>plastové okno sklápěcí do suterénu 600x600 mm, U=0,8, vnitřní parapet je součástí dodávky okna, ozn. P14</t>
  </si>
  <si>
    <t>354725838</t>
  </si>
  <si>
    <t>253316269</t>
  </si>
  <si>
    <t>"ozn. P2, materiál (parapet a krytky) je součástí dodávky okna" 2</t>
  </si>
  <si>
    <t>"ozn. P13, materiál (parapet a krytky) je součástí dodávky okna" 21</t>
  </si>
  <si>
    <t>"ozn. P14, materiál (parapet a krytky) je součástí dodávky okna" 4</t>
  </si>
  <si>
    <t>766694114</t>
  </si>
  <si>
    <t>Montáž parapetních desek dřevěných nebo plastových šířky do 30 cm délky přes 2,6 m</t>
  </si>
  <si>
    <t>-143221143</t>
  </si>
  <si>
    <t>Montáž ostatních truhlářských konstrukcí parapetních desek dřevěných nebo plastových šířky do 300 mm, délky přes 2600 mm</t>
  </si>
  <si>
    <t>"ozn. P8, materiál (parapet a krytky) je součástí dodávky okna" 1</t>
  </si>
  <si>
    <t>"ozn. P9, P9a, materiál (parapet a krytky) je součástí dodávky okna" 4</t>
  </si>
  <si>
    <t>-1058657434</t>
  </si>
  <si>
    <t>-1320827165</t>
  </si>
  <si>
    <t>907425618</t>
  </si>
  <si>
    <t>387728130</t>
  </si>
  <si>
    <t>-696198004</t>
  </si>
  <si>
    <t>0,829*3 'Přepočtené koeficientem množství</t>
  </si>
  <si>
    <t>-1464791574</t>
  </si>
  <si>
    <t>1117666098</t>
  </si>
  <si>
    <t>0,829*9 'Přepočtené koeficientem množství</t>
  </si>
  <si>
    <t>1707622785</t>
  </si>
  <si>
    <t>764001811</t>
  </si>
  <si>
    <t>Demontáž dilatační lišty do suti</t>
  </si>
  <si>
    <t>506958022</t>
  </si>
  <si>
    <t>Demontáž klempířských konstrukcí dilatační lišty do suti</t>
  </si>
  <si>
    <t>764001821</t>
  </si>
  <si>
    <t>Demontáž krytiny ze svitků nebo tabulí do suti</t>
  </si>
  <si>
    <t>-345938232</t>
  </si>
  <si>
    <t>Demontáž klempířských konstrukcí krytiny ze svitků nebo tabulí do suti</t>
  </si>
  <si>
    <t>"stříšky nad vstupem" 20.25</t>
  </si>
  <si>
    <t>764002841</t>
  </si>
  <si>
    <t>Demontáž oplechování horních ploch zdí a nadezdívek do suti</t>
  </si>
  <si>
    <t>1260040763</t>
  </si>
  <si>
    <t>Demontáž klempířských konstrukcí oplechování horních ploch zdí a nadezdívek do suti</t>
  </si>
  <si>
    <t>89066383</t>
  </si>
  <si>
    <t>764002861</t>
  </si>
  <si>
    <t>Demontáž oplechování říms a ozdobných prvků do suti</t>
  </si>
  <si>
    <t>-2047889453</t>
  </si>
  <si>
    <t>Demontáž klempířských konstrukcí oplechování říms do suti</t>
  </si>
  <si>
    <t>764002871</t>
  </si>
  <si>
    <t>Demontáž lemování zdí do suti</t>
  </si>
  <si>
    <t>-2060586187</t>
  </si>
  <si>
    <t>Demontáž klempířských konstrukcí lemování zdí do suti</t>
  </si>
  <si>
    <t>"Demontáž přechodu střechy na svislou stěnu RŠ 300 mm" 10</t>
  </si>
  <si>
    <t>"demontáž oplechování zdi v napojení střechy nad vstupem na pavilon,RŠ500mm" 9</t>
  </si>
  <si>
    <t>764004861</t>
  </si>
  <si>
    <t>Demontáž svodu do suti</t>
  </si>
  <si>
    <t>937663887</t>
  </si>
  <si>
    <t>Demontáž klempířských konstrukcí svodu do suti</t>
  </si>
  <si>
    <t>"stříšky nad vstupem" 9</t>
  </si>
  <si>
    <t>764212403</t>
  </si>
  <si>
    <t>Oplechování štítu závětrnou lištou z Pz plechu rš 250 mm</t>
  </si>
  <si>
    <t>-1952490184</t>
  </si>
  <si>
    <t>Oplechování střešních prvků z pozinkovaného plechu štítu závětrnou lištou rš 250 mm</t>
  </si>
  <si>
    <t>"K12" 15,45</t>
  </si>
  <si>
    <t>764212434</t>
  </si>
  <si>
    <t>Oplechování rovné okapové hrany z Pz plechu rš 330 mm</t>
  </si>
  <si>
    <t>592890397</t>
  </si>
  <si>
    <t>Oplechování střešních prvků z pozinkovaného plechu okapu okapovým plechem střechy rovné rš 330 mm</t>
  </si>
  <si>
    <t>"K10" 17,35</t>
  </si>
  <si>
    <t>764213439</t>
  </si>
  <si>
    <t>Střešní dilatace z Pz plechu vícedílná rš 800 mm</t>
  </si>
  <si>
    <t>1538830096</t>
  </si>
  <si>
    <t>Oplechování střešních prvků z pozinkovaného plechu střešní dilatace vícedílná rš 800 mm</t>
  </si>
  <si>
    <t>"K2" 44,6</t>
  </si>
  <si>
    <t>-1073128377</t>
  </si>
  <si>
    <t>"K1" 140,6</t>
  </si>
  <si>
    <t>764215411</t>
  </si>
  <si>
    <t>Oplechování horních ploch a nadezdívek (atik) bez rohů z Pz plechu celoplošně lepené rš přes 800 mm</t>
  </si>
  <si>
    <t>-690600811</t>
  </si>
  <si>
    <t>Oplechování horních ploch zdí a nadezdívek (atik) z pozinkovaného plechu celoplošně lepené přes rš 800 mm</t>
  </si>
  <si>
    <t>"K13" 7,5</t>
  </si>
  <si>
    <t>244299561</t>
  </si>
  <si>
    <t>764216448</t>
  </si>
  <si>
    <t>Oplechování rovných parapetů celoplošně lepené z Pz plechu rš 700 mm</t>
  </si>
  <si>
    <t>268041755</t>
  </si>
  <si>
    <t>Oplechování parapetů z pozinkovaného plechu rovných celoplošně lepené, bez rohů rš 700 mm</t>
  </si>
  <si>
    <t>"K8" 18,0</t>
  </si>
  <si>
    <t>764216467</t>
  </si>
  <si>
    <t>Příplatek za zvýšenou pracnost oplechování rohů rovných parapetů z PZ plechu rš přes 400 mm</t>
  </si>
  <si>
    <t>355007745</t>
  </si>
  <si>
    <t>Oplechování parapetů z pozinkovaného plechu rovných celoplošně lepené, bez rohů Příplatek k cenám za zvýšenou pracnost při provedení rohu nebo koutu přes rš 400 mm</t>
  </si>
  <si>
    <t>696384145</t>
  </si>
  <si>
    <t>764311414</t>
  </si>
  <si>
    <t>Lemování rovných zdí střech s krytinou skládanou  z Pz plechu rš 330 mm</t>
  </si>
  <si>
    <t>-687527504</t>
  </si>
  <si>
    <t>Lemování zdí z pozinkovaného plechu boční nebo horní rovné, střech s krytinou skládanou mimo prejzovou rš 330 mm</t>
  </si>
  <si>
    <t>"K5" 44,6</t>
  </si>
  <si>
    <t>764312462</t>
  </si>
  <si>
    <t>Příplatek za kotvení lemování zdí z Pz plechu do zatepleného podkladu</t>
  </si>
  <si>
    <t>-1835191898</t>
  </si>
  <si>
    <t>Lemování zdí z pozinkovaného plechu spodní s formováním do tvaru krytiny Příplatek k cenám za kotvení do zatepleného podkladu</t>
  </si>
  <si>
    <t>-2135493857</t>
  </si>
  <si>
    <t>764511403</t>
  </si>
  <si>
    <t>Žlab podokapní půlkruhový z Pz plechu rš 250 mm</t>
  </si>
  <si>
    <t>1717672196</t>
  </si>
  <si>
    <t>Žlab podokapní z pozinkovaného plechu včetně háků a čel půlkruhový rš 250 mm</t>
  </si>
  <si>
    <t>"K11" 17,35</t>
  </si>
  <si>
    <t>764511443</t>
  </si>
  <si>
    <t>Kotlík oválný (trychtýřový) pro podokapní žlaby z Pz plechu 250/80 mm</t>
  </si>
  <si>
    <t>332720720</t>
  </si>
  <si>
    <t>Žlab podokapní z pozinkovaného plechu včetně háků a čel kotlík oválný (trychtýřový), rš žlabu/průměr svodu 250/80 mm</t>
  </si>
  <si>
    <t>"K11" 2</t>
  </si>
  <si>
    <t>76451144R</t>
  </si>
  <si>
    <t>Kotlík oválný (trychtýřový) pro podokapní žlaby z Pz plechu</t>
  </si>
  <si>
    <t>1757627994</t>
  </si>
  <si>
    <t>Žlab podokapní z pozinkovaného plechu včetně háků a čel kotlík oválný (trychtýřový), rš žlabu/průměr svodu 400/120 mm</t>
  </si>
  <si>
    <t>764518421</t>
  </si>
  <si>
    <t>Svody kruhové včetně objímek, kolen, odskoků z Pz plechu průměru 80 mm</t>
  </si>
  <si>
    <t>-1403475687</t>
  </si>
  <si>
    <t>Svod z pozinkovaného plechu včetně objímek, kolen a odskoků kruhový, průměru 80 mm</t>
  </si>
  <si>
    <t>"K4, 8 ks kolen" 16</t>
  </si>
  <si>
    <t>-17969516</t>
  </si>
  <si>
    <t>-2056483109</t>
  </si>
  <si>
    <t>1482306884</t>
  </si>
  <si>
    <t>1974628486</t>
  </si>
  <si>
    <t>-400186936</t>
  </si>
  <si>
    <t>1021600543</t>
  </si>
  <si>
    <t>"K1" 140,6*0,77</t>
  </si>
  <si>
    <t>"K2" 44,2*0,9</t>
  </si>
  <si>
    <t>"K4" 2*3,14*0,04*16</t>
  </si>
  <si>
    <t>"K5" 44,6*0,33</t>
  </si>
  <si>
    <t>"K7" 410,5*0,35</t>
  </si>
  <si>
    <t>"K8" 18*0,8</t>
  </si>
  <si>
    <t>"K10" 17,35*0,33</t>
  </si>
  <si>
    <t>"K11" 17,35*0,25*2</t>
  </si>
  <si>
    <t>"K12" 15,45*0,2*2</t>
  </si>
  <si>
    <t>124691863</t>
  </si>
  <si>
    <t>214494367</t>
  </si>
  <si>
    <t>767640111</t>
  </si>
  <si>
    <t>Montáž dveří ocelových vchodových jednokřídlových bez nadsvětlíku</t>
  </si>
  <si>
    <t>414943966</t>
  </si>
  <si>
    <t>Montáž dveří ocelových vchodových jednokřídlových bez nadsvětlíku</t>
  </si>
  <si>
    <t>"ozn. Z14" 1</t>
  </si>
  <si>
    <t>553mat04</t>
  </si>
  <si>
    <t>dveře kovové zateplené 800x1500 mm včetně rámové zárubně, kování koule x klika, zámek FAB,  nátěr Z+2x krycí RAL 7002, ozn. Z14</t>
  </si>
  <si>
    <t>181401434</t>
  </si>
  <si>
    <t>767640221</t>
  </si>
  <si>
    <t>Montáž dveří ocelových vchodových dvoukřídlových bez nadsvětlíku</t>
  </si>
  <si>
    <t>549336335</t>
  </si>
  <si>
    <t>Montáž dveří ocelových vchodových dvoukřídlové bez nadsvětlíku</t>
  </si>
  <si>
    <t>"ozn. Z20" 1</t>
  </si>
  <si>
    <t>"ozn. Z22" 1</t>
  </si>
  <si>
    <t>553mat09</t>
  </si>
  <si>
    <t>dveře kovové zateplené dvoukřídlé 2400x2400 mm, s prosklením 1/2, nátěr Z+2x krycí RAL 7002, kování pro únikový východ, ozn. Z20</t>
  </si>
  <si>
    <t>-461275186</t>
  </si>
  <si>
    <t>553mat10</t>
  </si>
  <si>
    <t>zateplené dveře  dvoukřídlové v rámu včetně rámové zárubně,1/2 prosklenné ,kování koule x klika,zámek FAB,únikové kování, ozn. Z22</t>
  </si>
  <si>
    <t>-694380184</t>
  </si>
  <si>
    <t>841089665</t>
  </si>
  <si>
    <t>"ozn. Z10" 0,9*0,6*27</t>
  </si>
  <si>
    <t>"ozn. Z11" 0,6*0,6*4</t>
  </si>
  <si>
    <t>-2120345943</t>
  </si>
  <si>
    <t>553mat03</t>
  </si>
  <si>
    <t>mříž na okna P14 600 x 600 mm, tyčovina v rámu z pásoviny, nátěr Z+2x barva černá RAL 9005, kotvení do zdiva, ozn. Z11</t>
  </si>
  <si>
    <t>-1985576143</t>
  </si>
  <si>
    <t>767833100</t>
  </si>
  <si>
    <t>Montáž žebříků do zdi s bočnicemi s profilové oceli</t>
  </si>
  <si>
    <t>-1630513573</t>
  </si>
  <si>
    <t>Montáž žebříků do zdiva s bočnicemi z profilové oceli, z trubek nebo tenkostěnných profilů</t>
  </si>
  <si>
    <t>"ozn. Z16" 4,0</t>
  </si>
  <si>
    <t>553mat06</t>
  </si>
  <si>
    <t>žebřík na střechu šířky 0,6 m,osazený zešikma, vyrobit dle sousedního na bloku e3, kotvení, nátěr Z+2x barva černá RAL 9005, ozn. Z16</t>
  </si>
  <si>
    <t>-1953453360</t>
  </si>
  <si>
    <t>419361514</t>
  </si>
  <si>
    <t>D+M nových mříží - žárově pozinkováno1500x2100 mm-okno P3, ozn. Z2</t>
  </si>
  <si>
    <t>-2004798251</t>
  </si>
  <si>
    <t>-678541745</t>
  </si>
  <si>
    <t>-706784455</t>
  </si>
  <si>
    <t>76799-R15</t>
  </si>
  <si>
    <t>D+M nových mříží na okna P13 1500x 2100 mm, žárově pozinkováno</t>
  </si>
  <si>
    <t>905051969</t>
  </si>
  <si>
    <t>76799-R11</t>
  </si>
  <si>
    <t>Dod.a mtž vtoku na terasu včetně litinové mříže, ozn. Z23</t>
  </si>
  <si>
    <t>922168047</t>
  </si>
  <si>
    <t>-1785960335</t>
  </si>
  <si>
    <t>1169599345</t>
  </si>
  <si>
    <t>1491608070</t>
  </si>
  <si>
    <t>-1653999321</t>
  </si>
  <si>
    <t xml:space="preserve">    3 - Svislé a kompletní konstrukce</t>
  </si>
  <si>
    <t xml:space="preserve">    4 - Vodorovné konstrukce</t>
  </si>
  <si>
    <t>316346636</t>
  </si>
  <si>
    <t>"odkopání pro provedení detailu styku KZS s terénem" 31,1*0,6*0,35</t>
  </si>
  <si>
    <t>-214826328</t>
  </si>
  <si>
    <t>1254144544</t>
  </si>
  <si>
    <t>"celkem výkop" 6,531</t>
  </si>
  <si>
    <t>Svislé a kompletní konstrukce</t>
  </si>
  <si>
    <t>311272223</t>
  </si>
  <si>
    <t>Zdivo nosné tl 250 mm z pórobetonových přesných hladkých tvárnic Ytong hmotnosti 500 kg/m3</t>
  </si>
  <si>
    <t>-722737984</t>
  </si>
  <si>
    <t>Zdivo z pórobetonových přesných tvárnic nosné z tvárnic hladkých jakékoli pevnosti na tenké maltové lože, tloušťka zdiva 250 mm, objemová hmotnost 500 kg/m3</t>
  </si>
  <si>
    <t>"nadezdívka atik" 32,6*0,25*0,3</t>
  </si>
  <si>
    <t>311272323</t>
  </si>
  <si>
    <t>Zdivo nosné tl 300 mm z pórobetonových přesných hladkých tvárnic Ytong hmotnosti 500 kg/m3</t>
  </si>
  <si>
    <t>-1055357038</t>
  </si>
  <si>
    <t>Zdivo z pórobetonových přesných tvárnic nosné z tvárnic hladkých jakékoli pevnosti na tenké maltové lože, tloušťka zdiva 300 mm, objemová hmotnost 500 kg/m3</t>
  </si>
  <si>
    <t>"zazdívka vybourané balkony, dveře do výšky 1 m" 1*1*6*0,3</t>
  </si>
  <si>
    <t>3-R01</t>
  </si>
  <si>
    <t>Kotvení nadezdívky atiky k podkladu pomocí chemických kotev</t>
  </si>
  <si>
    <t>618800504</t>
  </si>
  <si>
    <t>Vodorovné konstrukce</t>
  </si>
  <si>
    <t>417321414</t>
  </si>
  <si>
    <t>Ztužující pásy a věnce ze ŽB tř. C 20/25</t>
  </si>
  <si>
    <t>-1390093755</t>
  </si>
  <si>
    <t>Ztužující pásy a věnce z betonu železového (bez výztuže) tř. C 20/25</t>
  </si>
  <si>
    <t>"ukončení nadezdívky atik" 32,6*0,25*0,07</t>
  </si>
  <si>
    <t>417351115</t>
  </si>
  <si>
    <t>Zřízení bednění ztužujících věnců</t>
  </si>
  <si>
    <t>688166532</t>
  </si>
  <si>
    <t>Bednění bočnic ztužujících pásů a věnců včetně vzpěr zřízení</t>
  </si>
  <si>
    <t>"ukončení nadezdívky atik" 32,6*0,07*2</t>
  </si>
  <si>
    <t>417351116</t>
  </si>
  <si>
    <t>Odstranění bednění ztužujících věnců</t>
  </si>
  <si>
    <t>-1046849295</t>
  </si>
  <si>
    <t>Bednění bočnic ztužujících pásů a věnců včetně vzpěr odstranění</t>
  </si>
  <si>
    <t>612142001</t>
  </si>
  <si>
    <t>Potažení vnitřních stěn sklovláknitým pletivem vtlačeným do tenkovrstvé hmoty</t>
  </si>
  <si>
    <t>1767644767</t>
  </si>
  <si>
    <t>Potažení vnitřních ploch pletivem v ploše nebo pruzích, na plném podkladu sklovláknitým vtlačením do tmelu stěn</t>
  </si>
  <si>
    <t>"zazdívka vybourané balkony, dveře do výšky 1 m" 1*1*6</t>
  </si>
  <si>
    <t>612311131</t>
  </si>
  <si>
    <t>Potažení vnitřních stěn vápenným štukem tloušťky do 3 mm</t>
  </si>
  <si>
    <t>-1034894485</t>
  </si>
  <si>
    <t>Potažení vnitřních ploch štukem tloušťky do 3 mm svislých konstrukcí stěn</t>
  </si>
  <si>
    <t>-778908483</t>
  </si>
  <si>
    <t>1903031572</t>
  </si>
  <si>
    <t>"analog. zednické zapravení špalet v interiéru po výměně oken a dveří, pod malbu" 798,4</t>
  </si>
  <si>
    <t>66075074</t>
  </si>
  <si>
    <t>-1337282741</t>
  </si>
  <si>
    <t>"vyrovnání po odsekaném kabřincovém obkladu" 38,7</t>
  </si>
  <si>
    <t>1793055802</t>
  </si>
  <si>
    <t>38,7*2 'Přepočtené koeficientem množství</t>
  </si>
  <si>
    <t>-1358012240</t>
  </si>
  <si>
    <t>"nesoudržné plochy pod KZS" 215,2</t>
  </si>
  <si>
    <t>622325103</t>
  </si>
  <si>
    <t>Oprava vnější vápenocementové hladké omítky složitosti 1 stěn v rozsahu do 50%</t>
  </si>
  <si>
    <t>-992676680</t>
  </si>
  <si>
    <t>Oprava vápenocementové omítky vnějších ploch stupně členitosti 1 hladké stěn, v rozsahu opravované plochy přes 30 do 50%</t>
  </si>
  <si>
    <t>803811728</t>
  </si>
  <si>
    <t>952902041</t>
  </si>
  <si>
    <t>Čištění budov drhnutí hladkých podlah s chemickými prostředky</t>
  </si>
  <si>
    <t>519049027</t>
  </si>
  <si>
    <t>Čištění budov při provádění oprav a udržovacích prací podlah hladkých drhnutím s chemickými prostředky</t>
  </si>
  <si>
    <t>952902501</t>
  </si>
  <si>
    <t>Čištění střešních nebo nadstřešních konstrukcí plochých střech budov</t>
  </si>
  <si>
    <t>-813913100</t>
  </si>
  <si>
    <t>Čištění budov při provádění oprav a udržovacích prací střešních nebo nadstřešních konstrukcí, střech plochých</t>
  </si>
  <si>
    <t>-46785733</t>
  </si>
  <si>
    <t>1710552288</t>
  </si>
  <si>
    <t>-405441888</t>
  </si>
  <si>
    <t>"na objektu e2, JV pohled" 32,7/1,23</t>
  </si>
  <si>
    <t>-842822867</t>
  </si>
  <si>
    <t>-1934351954</t>
  </si>
  <si>
    <t>"detail styku KZS s terénem" 31,1*0,5</t>
  </si>
  <si>
    <t>-734210417</t>
  </si>
  <si>
    <t>490031134</t>
  </si>
  <si>
    <t>-910616597</t>
  </si>
  <si>
    <t>"detail styku KZS s terénem" 31,1*0,35</t>
  </si>
  <si>
    <t>113457456</t>
  </si>
  <si>
    <t>10,885*1,02 'Přepočtené koeficientem množství</t>
  </si>
  <si>
    <t>-790527430</t>
  </si>
  <si>
    <t>1387894228</t>
  </si>
  <si>
    <t>762-R01</t>
  </si>
  <si>
    <t>Obložení vršku atiky pod oplechování, OSB deskou + kotvení hmoždinkami, viz detail zakončení KZS u atiky</t>
  </si>
  <si>
    <t>2112572527</t>
  </si>
  <si>
    <t>"nadezdívky atik" 32,6*0,45</t>
  </si>
  <si>
    <t>-2123668833</t>
  </si>
  <si>
    <t>-256463747</t>
  </si>
  <si>
    <t>-1816536669</t>
  </si>
  <si>
    <t>72521545</t>
  </si>
  <si>
    <t>1511712870</t>
  </si>
  <si>
    <t>"špalety po výměně oken a dveří" 798,4*0,3</t>
  </si>
  <si>
    <t>100 - Sanace vstupů</t>
  </si>
  <si>
    <t xml:space="preserve">    772 - Podlahy z kamene</t>
  </si>
  <si>
    <t>621321121</t>
  </si>
  <si>
    <t>Vápenocementová omítka hladká jednovrstvá vnějších podhledů nanášená ručně</t>
  </si>
  <si>
    <t>2130229595</t>
  </si>
  <si>
    <t>Omítka vápenocementová vnějších ploch nanášená ručně jednovrstvá, tloušťky do 15 mm hladká podhledů</t>
  </si>
  <si>
    <t>621521011</t>
  </si>
  <si>
    <t>Tenkovrstvá silikátová zrnitá omítka tl. 1,5 mm včetně penetrace vnějších podhledů</t>
  </si>
  <si>
    <t>-1892935132</t>
  </si>
  <si>
    <t>Omítka tenkovrstvá silikátová vnějších ploch probarvená, včetně penetrace podkladu zrnitá, tloušťky 1,5 mm podhledů</t>
  </si>
  <si>
    <t>622321121</t>
  </si>
  <si>
    <t>Vápenocementová omítka hladká jednovrstvá vnějších stěn nanášená ručně</t>
  </si>
  <si>
    <t>1678901937</t>
  </si>
  <si>
    <t>Omítka vápenocementová vnějších ploch nanášená ručně jednovrstvá, tloušťky do 15 mm hladká stěn</t>
  </si>
  <si>
    <t>622511111</t>
  </si>
  <si>
    <t>Tenkovrstvá akrylátová mozaiková střednězrnná omítka včetně penetrace vnějších stěn</t>
  </si>
  <si>
    <t>1775763795</t>
  </si>
  <si>
    <t>Omítka tenkovrstvá akrylátová vnějších ploch probarvená, včetně penetrace podkladu mozaiková střednězrnná stěn</t>
  </si>
  <si>
    <t>629991001</t>
  </si>
  <si>
    <t>Zakrytí podélných ploch fólií volně položenou</t>
  </si>
  <si>
    <t>-11056392</t>
  </si>
  <si>
    <t>Zakrytí vnějších ploch před znečištěním včetně pozdějšího odkrytí ploch podélných rovných (např. chodníků) fólií položenou volně</t>
  </si>
  <si>
    <t>949101112</t>
  </si>
  <si>
    <t>Lešení pomocné pro objekty pozemních staveb s lešeňovou podlahou v do 3,5 m zatížení do 150 kg/m2</t>
  </si>
  <si>
    <t>846316070</t>
  </si>
  <si>
    <t>Lešení pomocné pracovní pro objekty pozemních staveb pro zatížení do 150 kg/m2, o výšce lešeňové podlahy přes 1,9 do 3,5 m</t>
  </si>
  <si>
    <t>998017001</t>
  </si>
  <si>
    <t>Přesun hmot s omezením mechanizace pro budovy v do 6 m</t>
  </si>
  <si>
    <t>-2141034837</t>
  </si>
  <si>
    <t>Přesun hmot pro budovy občanské výstavby, bydlení, výrobu a služby s omezením mechanizace vodorovná dopravní vzdálenost do 100 m pro budovy s jakoukoliv nosnou konstrukcí výšky do 6 m</t>
  </si>
  <si>
    <t>772</t>
  </si>
  <si>
    <t>Podlahy z kamene</t>
  </si>
  <si>
    <t>772-R01</t>
  </si>
  <si>
    <t>Sanace žulových schodů vstupních schodišť, viz popis v PD</t>
  </si>
  <si>
    <t>370319522</t>
  </si>
  <si>
    <t>"pavilon m, JZ pohled" (0,3+0,15)*2,55*7</t>
  </si>
  <si>
    <t>"pavilon k a m, SV pohled" (0,3+0,15)*5,05*(8+10)</t>
  </si>
  <si>
    <t>110 - Hromosvod</t>
  </si>
  <si>
    <t xml:space="preserve">    740 - Elektromontáže - zkoušky a revize</t>
  </si>
  <si>
    <t xml:space="preserve">    743 - Elektromontáže - hrubá montáž</t>
  </si>
  <si>
    <t>740</t>
  </si>
  <si>
    <t>Elektromontáže - zkoušky a revize</t>
  </si>
  <si>
    <t>740-R01</t>
  </si>
  <si>
    <t>Výchozí revize zařízení</t>
  </si>
  <si>
    <t>-1826248609</t>
  </si>
  <si>
    <t>743</t>
  </si>
  <si>
    <t>Elektromontáže - hrubá montáž</t>
  </si>
  <si>
    <t>743-R01</t>
  </si>
  <si>
    <t>Jímací vodič AlMgSi průměr 8 mm (jímací soustava na mezi c3, e2) - dodávka+montáž</t>
  </si>
  <si>
    <t>1898335690</t>
  </si>
  <si>
    <t>743-R02</t>
  </si>
  <si>
    <t>Jímací vodič AlMgSi průměr 8 mm (svody na střeše mezi c3, e2) - dodávka+montáž</t>
  </si>
  <si>
    <t>958704396</t>
  </si>
  <si>
    <t>743-R03</t>
  </si>
  <si>
    <t>Zemnič profil FeZn 30x4 mm (objekty c3, e2) - dodávka+montáž</t>
  </si>
  <si>
    <t>-291829138</t>
  </si>
  <si>
    <t>743-R04</t>
  </si>
  <si>
    <t>Ochranná netříštivá trubka např. Kopos 8032 FA, plast, průměr 29 mm, dodávka+montáž</t>
  </si>
  <si>
    <t>1316576118</t>
  </si>
  <si>
    <t>743-R05</t>
  </si>
  <si>
    <t>Podpěra jímacího vedení pro ploché střechy (pro přilepení), dodávka+montáž</t>
  </si>
  <si>
    <t>1694618027</t>
  </si>
  <si>
    <t>743-R06</t>
  </si>
  <si>
    <t>Zkušební svorka vč. krabice pod omítku, dodávka+montáž</t>
  </si>
  <si>
    <t>734743853</t>
  </si>
  <si>
    <t>743-R07</t>
  </si>
  <si>
    <t>Ostatní materiál (tyče, propojovací vodiče, distanční izolační držáky, univerzální, okapní a odbočné svorky)</t>
  </si>
  <si>
    <t>-66648540</t>
  </si>
  <si>
    <t>743-R08</t>
  </si>
  <si>
    <t>Pomocný montážní materiál</t>
  </si>
  <si>
    <t>1969460130</t>
  </si>
  <si>
    <t>Kompletní demontáž stávající jímací soustavy a svodů na objektu k, m a střeše mezi c3, e2</t>
  </si>
  <si>
    <t>160183210</t>
  </si>
  <si>
    <t>749-R02</t>
  </si>
  <si>
    <t xml:space="preserve">Kompletní demontáž stávajících svodů na objektu c3, e2 </t>
  </si>
  <si>
    <t>-803841573</t>
  </si>
  <si>
    <t>749-R03</t>
  </si>
  <si>
    <t>Naložení a odvoz demontovaného materiálu a jeho ekologická likvidace (sběrný dvůr)</t>
  </si>
  <si>
    <t>1440721533</t>
  </si>
  <si>
    <t>749-R04</t>
  </si>
  <si>
    <t>Výkop hl. 60 cm pro uložení zemniče na objektu c3, e2 (včetně záhozu po jeho položení)</t>
  </si>
  <si>
    <t>-839900474</t>
  </si>
  <si>
    <t>749-R05</t>
  </si>
  <si>
    <t>Kontrola stávajících vývodů uzemění (měření z. odporu) + případná oprava dle zjištěných závad, včetně materiálu pro opravu</t>
  </si>
  <si>
    <t>-2141269737</t>
  </si>
  <si>
    <t>749-R06</t>
  </si>
  <si>
    <t>Doprava materiálu</t>
  </si>
  <si>
    <t>-1424447611</t>
  </si>
  <si>
    <t>361/e2(z) - UK-KAM zateplení koleje na Větrníku I. etapa, pavilony - část E2 - změna stavby</t>
  </si>
  <si>
    <t>7330047</t>
  </si>
  <si>
    <t>151005516</t>
  </si>
  <si>
    <t>1776302680</t>
  </si>
  <si>
    <t>441223318</t>
  </si>
  <si>
    <t>-1784674383</t>
  </si>
  <si>
    <t>-97613092</t>
  </si>
  <si>
    <t>-1273568917</t>
  </si>
  <si>
    <t>-1762071322</t>
  </si>
  <si>
    <t>"analog. bourání okap. chodníku" 23,62</t>
  </si>
  <si>
    <t>2080116167</t>
  </si>
  <si>
    <t>"SZ pohled" 137,6</t>
  </si>
  <si>
    <t>"JZ pohled" 135,7</t>
  </si>
  <si>
    <t>-219186202</t>
  </si>
  <si>
    <t>"nesoudržné plochy pod KZS, předběžně" 366,35</t>
  </si>
  <si>
    <t>-1743436264</t>
  </si>
  <si>
    <t>"plochy odstraněného KZS" 273,3</t>
  </si>
  <si>
    <t>-942067353</t>
  </si>
  <si>
    <t>"obklady soklů z kabřince" 42,6</t>
  </si>
  <si>
    <t>-2114201134</t>
  </si>
  <si>
    <t>-1200267355</t>
  </si>
  <si>
    <t>21,59*3 'Přepočtené koeficientem množství</t>
  </si>
  <si>
    <t>1029294504</t>
  </si>
  <si>
    <t>-593969936</t>
  </si>
  <si>
    <t>21,59*9 'Přepočtené koeficientem množství</t>
  </si>
  <si>
    <t>-493281658</t>
  </si>
  <si>
    <t>Poznámka k položce:
beton, omítka</t>
  </si>
  <si>
    <t>1339814182</t>
  </si>
  <si>
    <t>Poznámka k položce:
kabřinec</t>
  </si>
  <si>
    <t>1569766172</t>
  </si>
  <si>
    <t>Poznámka k položce:
KZS</t>
  </si>
  <si>
    <t>1778983632</t>
  </si>
  <si>
    <t>"plocha KZS" 682,2</t>
  </si>
  <si>
    <t>"odpočet plochy soklu" -42,6</t>
  </si>
  <si>
    <t>431435451</t>
  </si>
  <si>
    <t>639,6*3 'Přepočtené koeficientem množství</t>
  </si>
  <si>
    <t>1292642988</t>
  </si>
  <si>
    <t>283760400</t>
  </si>
  <si>
    <t>deska fasádní polystyrénová Isover EPS GreyWall 1000 x 500 x 120 mm</t>
  </si>
  <si>
    <t>2093093873</t>
  </si>
  <si>
    <t>deska fasádní polystyrénová grafitová, lambda=0,032 W/mK, 1000 x 500 x 120 mm</t>
  </si>
  <si>
    <t>-967120512</t>
  </si>
  <si>
    <t>1094789354</t>
  </si>
  <si>
    <t>"vyrovnání dle det. B" 174,0</t>
  </si>
  <si>
    <t>283760310</t>
  </si>
  <si>
    <t>deska fasádní polystyrénová Isover EPS GreyWall 1000 x 500 x 30 mm</t>
  </si>
  <si>
    <t>-1430453354</t>
  </si>
  <si>
    <t>deska fasádní polystyrénová grafitová, lambda=0,032 W/mK, 1000 x 500 x 30 mm</t>
  </si>
  <si>
    <t>14,44*1,02 'Přepočtené koeficientem množství</t>
  </si>
  <si>
    <t>1569237076</t>
  </si>
  <si>
    <t>"obalení říms XPS tl. 30mm" 53,05</t>
  </si>
  <si>
    <t>"ostění oken XPS tl. 30mm" 63,9</t>
  </si>
  <si>
    <t>233166058</t>
  </si>
  <si>
    <t>16,584*1,02 'Přepočtené koeficientem množství</t>
  </si>
  <si>
    <t>622221041</t>
  </si>
  <si>
    <t>Montáž kontaktního zateplení vnějších stěn z minerální vlny s podélnou orientací tl přes 160 mm</t>
  </si>
  <si>
    <t>1396824337</t>
  </si>
  <si>
    <t>Montáž kontaktního zateplení z desek z minerální vlny s podélnou orientací vláken na vnější stěny, tloušťky desek přes 160 mm</t>
  </si>
  <si>
    <t>631515390</t>
  </si>
  <si>
    <t>deska minerální izolační ISOVER TF PROFI tl. 180 mm</t>
  </si>
  <si>
    <t>279476311</t>
  </si>
  <si>
    <t>deska izolační minerální kontaktních fasád podélné vlákno λ-0.036 tl. 180 mm</t>
  </si>
  <si>
    <t>532,58*1,02 'Přepočtené koeficientem množství</t>
  </si>
  <si>
    <t>124778773</t>
  </si>
  <si>
    <t>-270916171</t>
  </si>
  <si>
    <t>51,95*1,02 'Přepočtené koeficientem množství</t>
  </si>
  <si>
    <t>869999394</t>
  </si>
  <si>
    <t>-915032520</t>
  </si>
  <si>
    <t>590516550</t>
  </si>
  <si>
    <t>lišta soklová Al s okapničkou, zakládací U 18 cm, 0,95/200 cm</t>
  </si>
  <si>
    <t>1734546349</t>
  </si>
  <si>
    <t>47,1*1,05 'Přepočtené koeficientem množství</t>
  </si>
  <si>
    <t>-569089435</t>
  </si>
  <si>
    <t>"rohy objektu" 26,8</t>
  </si>
  <si>
    <t>-238196064</t>
  </si>
  <si>
    <t>23,1757428744694*1,05 'Přepočtené koeficientem množství</t>
  </si>
  <si>
    <t>-842531339</t>
  </si>
  <si>
    <t>"mezi E2 a C3" 16,4</t>
  </si>
  <si>
    <t>590515000</t>
  </si>
  <si>
    <t>profil dilatační stěnový , dl. 2,5 m</t>
  </si>
  <si>
    <t>-2017116367</t>
  </si>
  <si>
    <t>1045045884</t>
  </si>
  <si>
    <t>"bílá RAL 9010" 46,7</t>
  </si>
  <si>
    <t>-581657857</t>
  </si>
  <si>
    <t>"světle šedá RAL 7035" 468</t>
  </si>
  <si>
    <t>120549576</t>
  </si>
  <si>
    <t>"šedá RAL 7040" 82,9</t>
  </si>
  <si>
    <t>-701320492</t>
  </si>
  <si>
    <t>"modrá RAL 5015" 85,6</t>
  </si>
  <si>
    <t>1224840516</t>
  </si>
  <si>
    <t>-584398999</t>
  </si>
  <si>
    <t>-1694113460</t>
  </si>
  <si>
    <t>-33798981</t>
  </si>
  <si>
    <t>431966662</t>
  </si>
  <si>
    <t>"případně vyztužení rohů viz detail ostění okna" 467,9</t>
  </si>
  <si>
    <t>-1353065436</t>
  </si>
  <si>
    <t>1539633440</t>
  </si>
  <si>
    <t>370369027</t>
  </si>
  <si>
    <t>1716165176</t>
  </si>
  <si>
    <t>112555113</t>
  </si>
  <si>
    <t>908,2*120 'Přepočtené koeficientem množství</t>
  </si>
  <si>
    <t>656287764</t>
  </si>
  <si>
    <t>-1797146596</t>
  </si>
  <si>
    <t>23821116</t>
  </si>
  <si>
    <t>-1976171052</t>
  </si>
  <si>
    <t>949101111</t>
  </si>
  <si>
    <t>Lešení pomocné pro objekty pozemních staveb s lešeňovou podlahou v do 1,9 m zatížení do 150 kg/m2</t>
  </si>
  <si>
    <t>1110987709</t>
  </si>
  <si>
    <t>Lešení pomocné pracovní pro objekty pozemních staveb pro zatížení do 150 kg/m2, o výšce lešeňové podlahy do 1,9 m</t>
  </si>
  <si>
    <t>1761836194</t>
  </si>
  <si>
    <t>1548704354</t>
  </si>
  <si>
    <t>-1631095417</t>
  </si>
  <si>
    <t>49,1*1,05 'Přepočtené koeficientem množství</t>
  </si>
  <si>
    <t>113633035</t>
  </si>
  <si>
    <t>938894255</t>
  </si>
  <si>
    <t>182275504</t>
  </si>
  <si>
    <t>-347303065</t>
  </si>
  <si>
    <t>-740839484</t>
  </si>
  <si>
    <t>090 - Ostatní konstrukce a práce</t>
  </si>
  <si>
    <t xml:space="preserve">    63 - Podlahy a podlahové konstrukce</t>
  </si>
  <si>
    <t>1289854838</t>
  </si>
  <si>
    <t>"odkopání pro provedení detailu styku KZS s terénem" 9,92</t>
  </si>
  <si>
    <t>807800548</t>
  </si>
  <si>
    <t>171201201</t>
  </si>
  <si>
    <t>Uložení sypaniny na skládky</t>
  </si>
  <si>
    <t>-1781705061</t>
  </si>
  <si>
    <t>171201211</t>
  </si>
  <si>
    <t>Poplatek za uložení odpadu ze sypaniny na skládce (skládkovné)</t>
  </si>
  <si>
    <t>-1975493506</t>
  </si>
  <si>
    <t>Uložení sypaniny poplatek za uložení sypaniny na skládce (skládkovné)</t>
  </si>
  <si>
    <t>7,09*1,8 'Přepočtené koeficientem množství</t>
  </si>
  <si>
    <t>796652995</t>
  </si>
  <si>
    <t>"celkem výkop" 9,92</t>
  </si>
  <si>
    <t>"odpočet štěrku pod okap. chodník" -7,09</t>
  </si>
  <si>
    <t>-263243054</t>
  </si>
  <si>
    <t>"vyrovnání po odsekaném kabřincovém obkladu" 42,6</t>
  </si>
  <si>
    <t>1181322947</t>
  </si>
  <si>
    <t>42,6*2 'Přepočtené koeficientem množství</t>
  </si>
  <si>
    <t>137493758</t>
  </si>
  <si>
    <t>"nesoudržné plochy pod KZS" 366,35</t>
  </si>
  <si>
    <t>-1283607383</t>
  </si>
  <si>
    <t>63</t>
  </si>
  <si>
    <t>Podlahy a podlahové konstrukce</t>
  </si>
  <si>
    <t>637111115</t>
  </si>
  <si>
    <t>Okapový chodník ze štěrkopísku tl 300 mm s udusáním</t>
  </si>
  <si>
    <t>-980698685</t>
  </si>
  <si>
    <t>Okapový chodník z kameniva s udusáním a urovnáním povrchu ze štěrkopísku tl. 300 mm</t>
  </si>
  <si>
    <t>637211321</t>
  </si>
  <si>
    <t>Okapový chodník z betonových vymývaných dlaždic tl 50 mm kladených do písku se zalitím spár MC</t>
  </si>
  <si>
    <t>-1587042136</t>
  </si>
  <si>
    <t>Okapový chodník z dlaždic betonových vymývaných s vyplněním spár drobným kamenivem, tl. dlaždic 50 mm do písku</t>
  </si>
  <si>
    <t>-1273957961</t>
  </si>
  <si>
    <t>1903140425</t>
  </si>
  <si>
    <t>2037239287</t>
  </si>
  <si>
    <t>Úprava pro rorýse - zkosená a zbroušená PVC trubka D 70 mm dl. 300 mm, se zdrsněným dnem, viz v.č. 4 ASR</t>
  </si>
  <si>
    <t>247945287</t>
  </si>
  <si>
    <t>257556396</t>
  </si>
  <si>
    <t>"detail styku KZS s terénem" 23,62</t>
  </si>
  <si>
    <t>-1335398071</t>
  </si>
  <si>
    <t>-1676728638</t>
  </si>
  <si>
    <t>-1905383590</t>
  </si>
  <si>
    <t>"detail styku KZS s terénem" 16,53</t>
  </si>
  <si>
    <t>1392235776</t>
  </si>
  <si>
    <t>16,53*1,02 'Přepočtené koeficientem množství</t>
  </si>
  <si>
    <t>780899374</t>
  </si>
  <si>
    <t>1714737498</t>
  </si>
  <si>
    <t>1301002441</t>
  </si>
  <si>
    <t>Jímací vodič AlMgSi průměr 8 mm (svody na objektu k, m, c3, e2 a střeše mezi c3, e2) - dodávka+montáž</t>
  </si>
  <si>
    <t>1202341466</t>
  </si>
  <si>
    <t>Zpětná montáž svodů do chrániček na fasádě objektu</t>
  </si>
  <si>
    <t>453101703</t>
  </si>
  <si>
    <t>Pomocný montážní materiál a případná náhrada poškozených prvků hromosvodu</t>
  </si>
  <si>
    <t>847025657</t>
  </si>
  <si>
    <t>Pomocný montážní materiál a náhrada prvků, které nebude možné znovu použít</t>
  </si>
  <si>
    <t>Kompletní demontáž stávajících svodů na fasádě objektu</t>
  </si>
  <si>
    <t>-1223887542</t>
  </si>
  <si>
    <t>-738717585</t>
  </si>
  <si>
    <t>361/h - UK-KAM zateplení koleje na Větrníku I. etapa, pavilony - část H změna stavby</t>
  </si>
  <si>
    <t>-2137522172</t>
  </si>
  <si>
    <t>1890652527</t>
  </si>
  <si>
    <t>819052897</t>
  </si>
  <si>
    <t>2004500866</t>
  </si>
  <si>
    <t>283227190</t>
  </si>
  <si>
    <t>1129035116</t>
  </si>
  <si>
    <t>-1911474566</t>
  </si>
  <si>
    <t xml:space="preserve">    721 - Zdravotechnika - vnitřní kanalizace</t>
  </si>
  <si>
    <t xml:space="preserve">    741 - Elektroinstalace - silnoproud</t>
  </si>
  <si>
    <t xml:space="preserve">    751 - Vzduchotechnika</t>
  </si>
  <si>
    <t>962086121</t>
  </si>
  <si>
    <t>Bourání příček z plynosilikátu tl přes 150 mm</t>
  </si>
  <si>
    <t>-681568782</t>
  </si>
  <si>
    <t>Bourání zdiva příček nebo vybourání otvorů z plynosilikátu, siporexu a ostatních nepálených zdících materiálů o objemové hmotnosti do 500 kg/m3, tl. do 300 mm</t>
  </si>
  <si>
    <t>"zazděné otvory" 91,67</t>
  </si>
  <si>
    <t>-4525127</t>
  </si>
  <si>
    <t>"analog. bourání okap. chodníku" 24,25</t>
  </si>
  <si>
    <t>1506729075</t>
  </si>
  <si>
    <t>"V pohled" 2,16</t>
  </si>
  <si>
    <t>968072244</t>
  </si>
  <si>
    <t>Vybourání kovových rámů oken jednoduchých včetně křídel pl do 1 m2</t>
  </si>
  <si>
    <t>1979246496</t>
  </si>
  <si>
    <t>Vybourání kovových rámů oken s křídly, dveřních zárubní, vrat, stěn, ostění nebo obkladů okenních rámů s křídly jednoduchých, plochy do 1 m2</t>
  </si>
  <si>
    <t>"V pohled" 5,4</t>
  </si>
  <si>
    <t>"Z pohled" 5,4</t>
  </si>
  <si>
    <t>-1838960591</t>
  </si>
  <si>
    <t>"J pohled" 2,94</t>
  </si>
  <si>
    <t>968072641</t>
  </si>
  <si>
    <t>Vybourání kovových stěn kromě výkladních</t>
  </si>
  <si>
    <t>1754748031</t>
  </si>
  <si>
    <t>Vybourání kovových rámů oken s křídly, dveřních zárubní, vrat, stěn, ostění nebo obkladů stěn jakýchkoliv, kromě výkladních jakékoliv plochy</t>
  </si>
  <si>
    <t>"Z pohled" 6,12</t>
  </si>
  <si>
    <t>976072321</t>
  </si>
  <si>
    <t>Vybourání kovových komínových dvířek pl přes 0,3 m2 ze zdiva cihelného</t>
  </si>
  <si>
    <t>441078900</t>
  </si>
  <si>
    <t>Vybourání kovových madel, zábradlí, dvířek, zděří, kotevních želez komínových a topných dvířek, ventilací apod., plochy přes 0,30 m2, ze zdiva cihelného nebo kamenného</t>
  </si>
  <si>
    <t>"mříže oken suterénu" 20</t>
  </si>
  <si>
    <t>-1517703626</t>
  </si>
  <si>
    <t>"nesoudržné plochy pod KZS, předběžně" 282,5</t>
  </si>
  <si>
    <t>-517171449</t>
  </si>
  <si>
    <t>"pásky z kabřince" 67,82</t>
  </si>
  <si>
    <t>997013152</t>
  </si>
  <si>
    <t>Vnitrostaveništní doprava suti a vybouraných hmot pro budovy v do 9 m s omezením mechanizace</t>
  </si>
  <si>
    <t>-1379719302</t>
  </si>
  <si>
    <t>Vnitrostaveništní doprava suti a vybouraných hmot vodorovně do 50 m svisle s omezením mechanizace pro budovy a haly výšky přes 6 do 9 m</t>
  </si>
  <si>
    <t>1209812317</t>
  </si>
  <si>
    <t>98,246*3 'Přepočtené koeficientem množství</t>
  </si>
  <si>
    <t>-1328606372</t>
  </si>
  <si>
    <t>-1477949384</t>
  </si>
  <si>
    <t>98,246*9 'Přepočtené koeficientem množství</t>
  </si>
  <si>
    <t>-1395106110</t>
  </si>
  <si>
    <t>1151691199</t>
  </si>
  <si>
    <t>Poznámka k položce:
pórobeton</t>
  </si>
  <si>
    <t>-1704602806</t>
  </si>
  <si>
    <t>-239386831</t>
  </si>
  <si>
    <t>Poznámka k položce:
asfalt.pásy, lepenka</t>
  </si>
  <si>
    <t>1282402392</t>
  </si>
  <si>
    <t>712300833</t>
  </si>
  <si>
    <t>Odstranění povlakové krytiny střech do 10° třívrstvé</t>
  </si>
  <si>
    <t>-538221182</t>
  </si>
  <si>
    <t>Odstranění ze střech plochých do 10 st. krytiny povlakové třívrstvé</t>
  </si>
  <si>
    <t>712300834</t>
  </si>
  <si>
    <t>Příplatek k odstranění povlakové krytiny střech do 10° ZKD vrstvu</t>
  </si>
  <si>
    <t>-1055939760</t>
  </si>
  <si>
    <t>Odstranění ze střech plochých do 10 st. krytiny povlakové Příplatek k ceně - 0833 za každou další vrstvu</t>
  </si>
  <si>
    <t>247,7*5 'Přepočtené koeficientem množství</t>
  </si>
  <si>
    <t>712300845</t>
  </si>
  <si>
    <t>Demontáž ventilační hlavice na ploché střeše sklonu do 10°</t>
  </si>
  <si>
    <t>-1420447505</t>
  </si>
  <si>
    <t>Odstranění ze střech plochých do 10 st. doplňků ventilační hlavice</t>
  </si>
  <si>
    <t>721</t>
  </si>
  <si>
    <t>Zdravotechnika - vnitřní kanalizace</t>
  </si>
  <si>
    <t>721210824</t>
  </si>
  <si>
    <t>Demontáž vpustí střešních DN 150</t>
  </si>
  <si>
    <t>1210002281</t>
  </si>
  <si>
    <t>Demontáž kanalizačního příslušenství střešních vtoků DN 150</t>
  </si>
  <si>
    <t>"střecha" 1</t>
  </si>
  <si>
    <t>741</t>
  </si>
  <si>
    <t>Elektroinstalace - silnoproud</t>
  </si>
  <si>
    <t>741372821</t>
  </si>
  <si>
    <t>Demontáž svítidla průmyslového výbojkového venkovního na výložníku do 3 m bez zachováním funkčnosti</t>
  </si>
  <si>
    <t>-477415851</t>
  </si>
  <si>
    <t>Demontáž svítidel bez zachování funkčnosti průmyslových výbojkových venkovních na výložníku do 3 m</t>
  </si>
  <si>
    <t>Poznámka k položce:
odstranění zbytků reflektorů</t>
  </si>
  <si>
    <t>"S pohled" 1</t>
  </si>
  <si>
    <t>"Z pohled" 1</t>
  </si>
  <si>
    <t>741375863</t>
  </si>
  <si>
    <t>Demontáž svítidla průmyslového se standartní paticí přisazeného do 0,36 m2 se zachováním funkčnosti</t>
  </si>
  <si>
    <t>-1159911691</t>
  </si>
  <si>
    <t>Demontáž svítidel se zachováním funkčnosti průmyslových se standardní paticí (E27, T5, GU10) přisazených, ploše přes 0,09 do 0,36 m2</t>
  </si>
  <si>
    <t>"vstup" 2</t>
  </si>
  <si>
    <t>751</t>
  </si>
  <si>
    <t>Vzduchotechnika</t>
  </si>
  <si>
    <t>751398822</t>
  </si>
  <si>
    <t>Demontáž větrací mřížky stěnové do průřezu 0,100 m2</t>
  </si>
  <si>
    <t>1709229002</t>
  </si>
  <si>
    <t>Demontáž ostatních zařízení větrací mřížky stěnové, průřezu přes 0,04 do 0,100 m2</t>
  </si>
  <si>
    <t>751398824</t>
  </si>
  <si>
    <t>Demontáž větrací mřížky stěnové do průřezu 0,200 m2</t>
  </si>
  <si>
    <t>961143785</t>
  </si>
  <si>
    <t>Demontáž ostatních zařízení větrací mřížky stěnové, průřezu přes 0,150 do 0,200 m2</t>
  </si>
  <si>
    <t>751398825</t>
  </si>
  <si>
    <t>Demontáž větrací mřížky stěnové přes průřez 0,200 m2</t>
  </si>
  <si>
    <t>-1541544546</t>
  </si>
  <si>
    <t>Demontáž ostatních zařízení větrací mřížky stěnové, průřezu přes 0,200 m2</t>
  </si>
  <si>
    <t>"J pohled" 1</t>
  </si>
  <si>
    <t>751-R01</t>
  </si>
  <si>
    <t xml:space="preserve">Demontáž ostatních VZT prvků na střeše, včetně naložení, odvozu a ekologické likvidace </t>
  </si>
  <si>
    <t>soub</t>
  </si>
  <si>
    <t>934906972</t>
  </si>
  <si>
    <t>181405209</t>
  </si>
  <si>
    <t>"viz Tabulka klempířských prvků" 5,5</t>
  </si>
  <si>
    <t>746580719</t>
  </si>
  <si>
    <t>"viz Tabulka klempířských prvků" 20,25</t>
  </si>
  <si>
    <t>-1211058270</t>
  </si>
  <si>
    <t>"viz Tabulka klempířských prvků" 55,25</t>
  </si>
  <si>
    <t>-1127257519</t>
  </si>
  <si>
    <t>"viz Tabulka klempířských prvků" 63,9</t>
  </si>
  <si>
    <t>2090773940</t>
  </si>
  <si>
    <t>"viz Tabulka klempířských prvků" 18,0</t>
  </si>
  <si>
    <t>-179704267</t>
  </si>
  <si>
    <t>"viz Tabulka klempířských prvků" 6,0</t>
  </si>
  <si>
    <t xml:space="preserve">    748 - Elektromontáže - osvětlovací zařízení a svítidla</t>
  </si>
  <si>
    <t>235974388</t>
  </si>
  <si>
    <t>-926773961</t>
  </si>
  <si>
    <t>350,3*3 'Přepočtené koeficientem množství</t>
  </si>
  <si>
    <t>1243824740</t>
  </si>
  <si>
    <t>-1302095238</t>
  </si>
  <si>
    <t>497162801</t>
  </si>
  <si>
    <t>433035930</t>
  </si>
  <si>
    <t>1205487052</t>
  </si>
  <si>
    <t>283,61*1,02 'Přepočtené koeficientem množství</t>
  </si>
  <si>
    <t>1904261255</t>
  </si>
  <si>
    <t>"vyrovnání dle det. B" 196,1</t>
  </si>
  <si>
    <t>48319621</t>
  </si>
  <si>
    <t>16,28*1,02 'Přepočtené koeficientem množství</t>
  </si>
  <si>
    <t>-1688375445</t>
  </si>
  <si>
    <t>"obalení říms XPS tl. 30mm" 55,1</t>
  </si>
  <si>
    <t>"ostění otvorů XPS tl. 30 mm" 196,5</t>
  </si>
  <si>
    <t>-779492940</t>
  </si>
  <si>
    <t>34,8*1,02 'Přepočtené koeficientem množství</t>
  </si>
  <si>
    <t>309784676</t>
  </si>
  <si>
    <t>-958080961</t>
  </si>
  <si>
    <t>5,8*1,02 'Přepočtené koeficientem množství</t>
  </si>
  <si>
    <t>-264831934</t>
  </si>
  <si>
    <t>408947583</t>
  </si>
  <si>
    <t>-889666176</t>
  </si>
  <si>
    <t>48,9*1,05 'Přepočtené koeficientem množství</t>
  </si>
  <si>
    <t>183262669</t>
  </si>
  <si>
    <t>"rohy objektu" 24,0</t>
  </si>
  <si>
    <t>-909183292</t>
  </si>
  <si>
    <t>24*1,05 'Přepočtené koeficientem množství</t>
  </si>
  <si>
    <t>164682256</t>
  </si>
  <si>
    <t>"světle šedá RAL 7035" 225,63</t>
  </si>
  <si>
    <t>1140544980</t>
  </si>
  <si>
    <t>"šedá RAL 7040" 50,59</t>
  </si>
  <si>
    <t>622521011.5</t>
  </si>
  <si>
    <t>-824691010</t>
  </si>
  <si>
    <t>"zelená RAL 6021" 45,42</t>
  </si>
  <si>
    <t>61058650</t>
  </si>
  <si>
    <t>1166337859</t>
  </si>
  <si>
    <t>434377591</t>
  </si>
  <si>
    <t>1767136905</t>
  </si>
  <si>
    <t>1504831937</t>
  </si>
  <si>
    <t>"případné vyztužení rohů viz detail ostění okna" 199,7</t>
  </si>
  <si>
    <t>1510130703</t>
  </si>
  <si>
    <t>-1765395251</t>
  </si>
  <si>
    <t>"celá plocha KZS s omítkovinou" 445,74</t>
  </si>
  <si>
    <t>941111121</t>
  </si>
  <si>
    <t>Montáž lešení řadového trubkového lehkého s podlahami zatížení do 200 kg/m2 š do 1,2 m v do 10 m</t>
  </si>
  <si>
    <t>1590698101</t>
  </si>
  <si>
    <t>Montáž lešení řadového trubkového lehkého pracovního s podlahami s provozním zatížením tř. 3 do 200 kg/m2 šířky tř. W09 přes 0,9 do 1,2 m, výšky do 10 m</t>
  </si>
  <si>
    <t>941111221</t>
  </si>
  <si>
    <t>Příplatek k lešení řadovému trubkovému lehkému s podlahami š 1,2 m v 10 m za první a ZKD den použití</t>
  </si>
  <si>
    <t>-1783951799</t>
  </si>
  <si>
    <t>Montáž lešení řadového trubkového lehkého pracovního s podlahami s provozním zatížením tř. 3 do 200 kg/m2 Příplatek za první a každý další den použití lešení k ceně -1121</t>
  </si>
  <si>
    <t>524*120 'Přepočtené koeficientem množství</t>
  </si>
  <si>
    <t>941111821</t>
  </si>
  <si>
    <t>Demontáž lešení řadového trubkového lehkého s podlahami zatížení do 200 kg/m2 š do 1,2 m v do 10 m</t>
  </si>
  <si>
    <t>-313845408</t>
  </si>
  <si>
    <t>Demontáž lešení řadového trubkového lehkého pracovního s podlahami s provozním zatížením tř. 3 do 200 kg/m2 šířky tř. W09 přes 0,9 do 1,2 m, výšky do 10 m</t>
  </si>
  <si>
    <t>362401873</t>
  </si>
  <si>
    <t>-1992231776</t>
  </si>
  <si>
    <t>365839324</t>
  </si>
  <si>
    <t>-179498054</t>
  </si>
  <si>
    <t>998017002</t>
  </si>
  <si>
    <t>Přesun hmot s omezením mechanizace pro budovy v do 12 m</t>
  </si>
  <si>
    <t>323380203</t>
  </si>
  <si>
    <t>Přesun hmot pro budovy občanské výstavby, bydlení, výrobu a služby s omezením mechanizace vodorovná dopravní vzdálenost do 100 m pro budovy s jakoukoliv nosnou konstrukcí výšky přes 6 do 12 m</t>
  </si>
  <si>
    <t>748</t>
  </si>
  <si>
    <t>Elektromontáže - osvětlovací zařízení a svítidla</t>
  </si>
  <si>
    <t>748-R01</t>
  </si>
  <si>
    <t>Nové venkovní svítidlo - dodávka, montáž, připojení</t>
  </si>
  <si>
    <t>-1327248430</t>
  </si>
  <si>
    <t>901425063</t>
  </si>
  <si>
    <t>170302232</t>
  </si>
  <si>
    <t>66,8*1,05 'Přepočtené koeficientem množství</t>
  </si>
  <si>
    <t>1459940519</t>
  </si>
  <si>
    <t>-599558835</t>
  </si>
  <si>
    <t>1753914649</t>
  </si>
  <si>
    <t>-199048447</t>
  </si>
  <si>
    <t>-1783288936</t>
  </si>
  <si>
    <t>632451431</t>
  </si>
  <si>
    <t>Doplnění cementového potěru hlazeného pl do 1 m2 tl do 30 mm</t>
  </si>
  <si>
    <t>1670109698</t>
  </si>
  <si>
    <t>Doplnění cementového potěru na mazaninách a betonových podkladech (s dodáním hmot), hlazeného dřevěným nebo ocelovým hladítkem, plochy jednotlivě do 1 m2 a tl. přes 20 do 30 mm</t>
  </si>
  <si>
    <t xml:space="preserve">Poznámka k položce:
vyspravení podkladu předběžně 10% plochy
</t>
  </si>
  <si>
    <t>-1037657995</t>
  </si>
  <si>
    <t>924472246</t>
  </si>
  <si>
    <t>1933606232</t>
  </si>
  <si>
    <t>125082043</t>
  </si>
  <si>
    <t>245,95*0,0003 'Přepočtené koeficientem množství</t>
  </si>
  <si>
    <t>825744191</t>
  </si>
  <si>
    <t>123602597</t>
  </si>
  <si>
    <t>245,95*1,1 'Přepočtené koeficientem množství</t>
  </si>
  <si>
    <t>1105170443</t>
  </si>
  <si>
    <t>1501827169</t>
  </si>
  <si>
    <t>252,8*1,02 'Přepočtené koeficientem množství</t>
  </si>
  <si>
    <t>712391172</t>
  </si>
  <si>
    <t>Provedení povlakové krytiny střech do 10° ochranné textilní vrstvy</t>
  </si>
  <si>
    <t>1653924626</t>
  </si>
  <si>
    <t>Provedení povlakové krytiny střech plochých do 10 st. -ostatní práce provedení vrstvy textilní ochranné</t>
  </si>
  <si>
    <t>"pod kačírek" 132,7</t>
  </si>
  <si>
    <t>693mat02</t>
  </si>
  <si>
    <t xml:space="preserve">separační fólie sklovláknitá VLIES 120g/m2 </t>
  </si>
  <si>
    <t>921640273</t>
  </si>
  <si>
    <t>132,7*1,1 'Přepočtené koeficientem množství</t>
  </si>
  <si>
    <t>712391382</t>
  </si>
  <si>
    <t>Provedení povlakové krytiny střech do 10° násypem z hrubého kameniva tl 50 mm</t>
  </si>
  <si>
    <t>-58863937</t>
  </si>
  <si>
    <t>Provedení povlakové krytiny střech plochých do 10 st. -ostatní práce dokončení izolace násypem z hrubého kameniva frakce 16 - 22, tl. 50 mm</t>
  </si>
  <si>
    <t>583374030</t>
  </si>
  <si>
    <t>kamenivo dekorační (kačírek) frakce 16/32</t>
  </si>
  <si>
    <t>-1179373157</t>
  </si>
  <si>
    <t>132,7*0,0495 'Přepočtené koeficientem množství</t>
  </si>
  <si>
    <t>998712102</t>
  </si>
  <si>
    <t>Přesun hmot tonážní tonážní pro krytiny povlakové v objektech v do 12 m</t>
  </si>
  <si>
    <t>-488312799</t>
  </si>
  <si>
    <t>Přesun hmot pro povlakové krytiny stanovený z hmotnosti přesunovaného materiálu vodorovná dopravní vzdálenost do 50 m v objektech výšky přes 6 do 12 m</t>
  </si>
  <si>
    <t>1477997205</t>
  </si>
  <si>
    <t>-1425130157</t>
  </si>
  <si>
    <t>-1319530680</t>
  </si>
  <si>
    <t>Poznámka k položce:
dodávka tepelné izolace v tl. 250 mm
U = 0,162 W/m2K</t>
  </si>
  <si>
    <t>212,7*0,25</t>
  </si>
  <si>
    <t>53,175*1,02 'Přepočtené koeficientem množství</t>
  </si>
  <si>
    <t>713141161</t>
  </si>
  <si>
    <t>Montáž izolace tepelné střech plochých tl do 130 mm šrouby vnitřní pole, budova v do 20 m</t>
  </si>
  <si>
    <t>-1757974365</t>
  </si>
  <si>
    <t>Montáž tepelné izolace střech plochých rohožemi, pásy, deskami, dílci, bloky (izolační materiál ve specifikaci) přišroubovanými šrouby tl. izolace do 130 mm budovy výšky do 20 m vnitřní pole</t>
  </si>
  <si>
    <t>"napojení střešního pláště na KZS viz detail" 3,15</t>
  </si>
  <si>
    <t>283764220</t>
  </si>
  <si>
    <t>deska z extrudovaného polystyrénu BACHL XPS 300 SF 100 mm</t>
  </si>
  <si>
    <t>124223108</t>
  </si>
  <si>
    <t>deska z polystyrénu XPS, hrana polodrážková a hladký povrch tl 100 mm</t>
  </si>
  <si>
    <t>3,15*1,02 'Přepočtené koeficientem množství</t>
  </si>
  <si>
    <t>713141211</t>
  </si>
  <si>
    <t>Montáž izolace tepelné střech plochých volně položené atikový klín</t>
  </si>
  <si>
    <t>480680657</t>
  </si>
  <si>
    <t>Montáž tepelné izolace střech plochých atikovými klíny kladenými volně</t>
  </si>
  <si>
    <t>631529080</t>
  </si>
  <si>
    <t>klín atikový přechodný ISOVER AK tl.100 x100 mm, délka 1000 mm</t>
  </si>
  <si>
    <t>-1692290891</t>
  </si>
  <si>
    <t>klín atikový přechodný minerální plochých střech tl.100 x100 mm</t>
  </si>
  <si>
    <t>998713102</t>
  </si>
  <si>
    <t>Přesun hmot tonážní pro izolace tepelné v objektech v do 12 m</t>
  </si>
  <si>
    <t>344030706</t>
  </si>
  <si>
    <t>Přesun hmot pro izolace tepelné stanovený z hmotnosti přesunovaného materiálu vodorovná dopravní vzdálenost do 50 m v objektech výšky přes 6 m do 12 m</t>
  </si>
  <si>
    <t>-1933715531</t>
  </si>
  <si>
    <t>917047706</t>
  </si>
  <si>
    <t>163680804</t>
  </si>
  <si>
    <t xml:space="preserve">Poznámka k položce:
Oplechování parapetů oken bude nedílnou součástí dodávky oken (systémové řešení zvoleného dodavatele) z důvodu nutného napojení na okenní profil pro zamezení zatékání.
</t>
  </si>
  <si>
    <t>"K6, poplastovaný plech, barva bílá RAL 9003, včetně krytek" 64,7</t>
  </si>
  <si>
    <t>998764102</t>
  </si>
  <si>
    <t>Přesun hmot tonážní pro konstrukce klempířské v objektech v do 12 m</t>
  </si>
  <si>
    <t>1518967752</t>
  </si>
  <si>
    <t>Přesun hmot pro konstrukce klempířské stanovený z hmotnosti přesunovaného materiálu vodorovná dopravní vzdálenost do 50 m v objektech výšky přes 6 do 12 m</t>
  </si>
  <si>
    <t>-983434741</t>
  </si>
  <si>
    <t>-1385408504</t>
  </si>
  <si>
    <t>"ozn. P5" 2,4*1,5*19</t>
  </si>
  <si>
    <t>611mat05</t>
  </si>
  <si>
    <t>dvoudílné plastové okno včetně vnitřního parapetu 2400x1500 mm, (okna otevíravá a sklápěcí, U=0,8), mikroventilace, vnitřní parapet je součástí dodávky okna, ozn. P5</t>
  </si>
  <si>
    <t>-591875165</t>
  </si>
  <si>
    <t xml:space="preserve">Poznámka k položce:
Navržena jsou plastová okna a dveře z pětikomorových plastových profilů z výztuhami s celoobvodovým kováním, kde Uokna celek= 0,8Wm-2K-1 (dvojsklo izolační 6/14/4, plynová výplň) a  RW skla = 38 dB (vzduchová neprůzvučnost).
Součástí plastových oken v obytných a pobytových místnostech musí být mikroventilace.
Z architektonického hlediska je vhodné zvolit takového výrobce s menší dimenzí rámů, aby byla zachována stávající subtilnost řešení oken.
Barva bílá RAL 9010.
</t>
  </si>
  <si>
    <t>669126625</t>
  </si>
  <si>
    <t>"ozn. P10" 2,1*1,8*6</t>
  </si>
  <si>
    <t>611mat10</t>
  </si>
  <si>
    <t>dvoudílné plastové okno včetně vnitřního parapetu 2100x1800 mm (okna otevíravá a sklápěcí, U=0,8), mikroventilace, vnitřní parapet je součástí dodávky okna, ozn. P10</t>
  </si>
  <si>
    <t>-758073058</t>
  </si>
  <si>
    <t>Poznámka k položce:
Navržena jsou plastová okna a dveře z pětikomorových plastových profilů z výztuhami s celoobvodovým kováním, kde Uokna celek= 0,8Wm-2K-1 (dvojsklo izolační 6/14/4, plynová výplň) a  RW skla = 38 dB (vzduchová neprůzvučnost).
Součástí plastových oken v obytných a pobytových místnostech musí být mikroventilace.
Z architektonického hlediska je vhodné zvolit takového výrobce s menší dimenzí rámů, aby byla zachována stávající subtilnost řešení oken.
Barva bílá RAL 9010.</t>
  </si>
  <si>
    <t>1505982199</t>
  </si>
  <si>
    <t>"ozn. P2" 4</t>
  </si>
  <si>
    <t>"ozn. P13" 20</t>
  </si>
  <si>
    <t>995641009</t>
  </si>
  <si>
    <t>plastové okno sklápěcí do suterénu 900x600 mm, U=0,8, ozn. P13</t>
  </si>
  <si>
    <t>766660481</t>
  </si>
  <si>
    <t>Montáž vchodových dveří 2křídlových s díly a nadsvětlíkem do zdiva</t>
  </si>
  <si>
    <t>-198713140</t>
  </si>
  <si>
    <t>Montáž dveřních křídel dřevěných nebo plastových vchodových dveří včetně rámu do zdiva dvoukřídlových s díly a nadsvětlíkem</t>
  </si>
  <si>
    <t>"ozn. P11" 1</t>
  </si>
  <si>
    <t>611mat12</t>
  </si>
  <si>
    <t>plastová stěna se vstupními dveřmi 2400x2600 mm, U=0,8, každé dveřní křídlo 900 mm, zasklení bezpečnostním sklem, zámek bezpečnostní, kování klika-klika, ozn. P12</t>
  </si>
  <si>
    <t>-1205708254</t>
  </si>
  <si>
    <t>1604949571</t>
  </si>
  <si>
    <t>"ozn. P2, materiál (parapet a krytky) je součástí dodávky okna" 4</t>
  </si>
  <si>
    <t>"ozn. P13, materiál (parapet a krytky) je součástí dodávky okna" 20</t>
  </si>
  <si>
    <t>766694113</t>
  </si>
  <si>
    <t>Montáž parapetních desek dřevěných nebo plastových šířky do 30 cm délky do 2,6 m</t>
  </si>
  <si>
    <t>Montáž ostatních truhlářských konstrukcí parapetních desek dřevěných nebo plastových šířky do 300 mm, délky přes 1600 do 2600 mm</t>
  </si>
  <si>
    <t>"ozn. P5, materiál (parapet a krytky) je součástí dodávky okna" 19</t>
  </si>
  <si>
    <t>"ozn. P10, materiál (parapet a krytky) je součástí dodávky okna" 6</t>
  </si>
  <si>
    <t>998766102</t>
  </si>
  <si>
    <t>Přesun hmot tonážní pro konstrukce truhlářské v objektech v do 12 m</t>
  </si>
  <si>
    <t>-30689096</t>
  </si>
  <si>
    <t>Přesun hmot pro konstrukce truhlářské stanovený z hmotnosti přesunovaného materiálu vodorovná dopravní vzdálenost do 50 m v objektech výšky přes 6 do 12 m</t>
  </si>
  <si>
    <t>499190210</t>
  </si>
  <si>
    <t>764111401</t>
  </si>
  <si>
    <t>Krytina střechy rovné drážkováním ze svitků z Pz plechu rš 500 mm sklonu do 30°</t>
  </si>
  <si>
    <t>1743985692</t>
  </si>
  <si>
    <t>Krytina ze svitků nebo tabulí z pozinkovaného plechu s úpravou u okapů, prostupů a výčnělků střechy rovné drážkováním ze svitků rš 500 mm, sklon střechy do 30 st.</t>
  </si>
  <si>
    <t>"K3" 20,25</t>
  </si>
  <si>
    <t>-1639466882</t>
  </si>
  <si>
    <t>"K2" 5,5</t>
  </si>
  <si>
    <t>1205568317</t>
  </si>
  <si>
    <t>Poznámka k položce:
rš 600 mm
Součástí klempířských konstrukcí je veškerý kotevní a pomocný materiál.</t>
  </si>
  <si>
    <t>"K1" 55,25</t>
  </si>
  <si>
    <t>764215408</t>
  </si>
  <si>
    <t>Oplechování horních ploch a nadezdívek (atik) bez rohů z Pz plechu celoplošně lepené rš 750 mm</t>
  </si>
  <si>
    <t>-601848842</t>
  </si>
  <si>
    <t>Oplechování horních ploch zdí a nadezdívek (atik) z pozinkovaného plechu celoplošně lepené rš 750 mm</t>
  </si>
  <si>
    <t>Poznámka k položce:
rš 700 mm
Součástí klempířských konstrukcí je veškerý kotevní a pomocný materiál.</t>
  </si>
  <si>
    <t>"K8" 9,0</t>
  </si>
  <si>
    <t>1432460053</t>
  </si>
  <si>
    <t>-730413764</t>
  </si>
  <si>
    <t>Poznámka k položce:
rš 300 - 320 mm
Součástí klempířských konstrukcí je veškerý kotevní a pomocný materiál.</t>
  </si>
  <si>
    <t>"K7" 27,5</t>
  </si>
  <si>
    <t>-376844029</t>
  </si>
  <si>
    <t>Poznámka k položce:
rš 300 mm
Součástí klempířských konstrukcí je veškerý kotevní a pomocný materiál.</t>
  </si>
  <si>
    <t>"K5" 9,0</t>
  </si>
  <si>
    <t>-1559962203</t>
  </si>
  <si>
    <t>764316423</t>
  </si>
  <si>
    <t>Lemování ventilačních nástavců z Pz plechu na skládané krytině průměru do 150 mm</t>
  </si>
  <si>
    <t>-1308718595</t>
  </si>
  <si>
    <t>Lemování ventilačních nástavců z pozinkovaného plechu výšky do 1000 mm, se stříškou střech s krytinou skládanou mimo prejzovou nebo z plechu, průměru přes 100 do 150 mm</t>
  </si>
  <si>
    <t>Poznámka k položce:
včetně dodávky a monáže průchodky
Součástí klempířských konstrukcí je veškerý kotevní a pomocný materiál.</t>
  </si>
  <si>
    <t>"K9" 4</t>
  </si>
  <si>
    <t>799140030</t>
  </si>
  <si>
    <t>"K4" 6,0</t>
  </si>
  <si>
    <t>-1778483227</t>
  </si>
  <si>
    <t>2144614465</t>
  </si>
  <si>
    <t>-1825702549</t>
  </si>
  <si>
    <t>-706119391</t>
  </si>
  <si>
    <t>1337433935</t>
  </si>
  <si>
    <t>1897659301</t>
  </si>
  <si>
    <t>"K1" 33,15</t>
  </si>
  <si>
    <t>"K2" 4,4</t>
  </si>
  <si>
    <t>"K4" 1,51</t>
  </si>
  <si>
    <t>"K5" 2,7</t>
  </si>
  <si>
    <t>"K7" 8,53</t>
  </si>
  <si>
    <t>"K8" 6,3</t>
  </si>
  <si>
    <t>"K9" 1,88</t>
  </si>
  <si>
    <t>-1447876754</t>
  </si>
  <si>
    <t>"ozn. Z8" 1</t>
  </si>
  <si>
    <t>553mat01</t>
  </si>
  <si>
    <t>dveře kovové zateplené 900x2000 mmm včetně rámu, kování pro únik, nátěr Z+2x barva šedá RAL 7002, ozn. Z8</t>
  </si>
  <si>
    <t>286869389</t>
  </si>
  <si>
    <t>-1850648190</t>
  </si>
  <si>
    <t>"ozn. Z10" 0,9*0,6*20</t>
  </si>
  <si>
    <t>"bez ozn." 2,1*1,8*2</t>
  </si>
  <si>
    <t>-1669022991</t>
  </si>
  <si>
    <t>Poznámka k položce:
viz v.č. 5 Mříže a zábradlí</t>
  </si>
  <si>
    <t>1736858629</t>
  </si>
  <si>
    <t>mříž na okna P10 2100 x 1800 mm, tyčovina v rámu z pásoviny, nátěr Z+2x barva černá RAL 9005, kotvení do zdiva, bez ozn.</t>
  </si>
  <si>
    <t>767-Z23</t>
  </si>
  <si>
    <t>-1641118848</t>
  </si>
  <si>
    <t>Dod.a mtž střešního vtoku včetně litinové mříže, ozn. Z23</t>
  </si>
  <si>
    <t>767-Z19a</t>
  </si>
  <si>
    <t>Repase trubkového zábradlí, nátěr barva černá</t>
  </si>
  <si>
    <t>-1969868215</t>
  </si>
  <si>
    <t>Repase trubkového zábradlí D 60 mm, nátěr barva černá</t>
  </si>
  <si>
    <t>Poznámka k položce:
kompletní provedení podle popisu v PD
odstranění starého nátěru, odrezivění, případné narovnání, úpravy v místě poškození, aplikace nového základního nátěru a 2 vrstev finálního barevného odstínu bez reinstalace
výměra je celkové délka zábradlí</t>
  </si>
  <si>
    <t>"ozn. Z19, rampa" 9,7</t>
  </si>
  <si>
    <t>767-Z19b</t>
  </si>
  <si>
    <t>-866792708</t>
  </si>
  <si>
    <t>"ozn. Z19, vstup" 5,2</t>
  </si>
  <si>
    <t>998767202</t>
  </si>
  <si>
    <t>Přesun hmot procentní pro zámečnické konstrukce v objektech v do 12 m</t>
  </si>
  <si>
    <t>-2079414940</t>
  </si>
  <si>
    <t>Přesun hmot pro zámečnické konstrukce stanovený procentní sazbou (%) z ceny vodorovná dopravní vzdálenost do 50 m v objektech výšky přes 6 do 12 m</t>
  </si>
  <si>
    <t>2132629045</t>
  </si>
  <si>
    <t>-1970805125</t>
  </si>
  <si>
    <t>"odkopání pro provedení detailu styku KZS s terénem" 10,185</t>
  </si>
  <si>
    <t>-265162391</t>
  </si>
  <si>
    <t>-372005828</t>
  </si>
  <si>
    <t>-570102805</t>
  </si>
  <si>
    <t>8,73*1,8 'Přepočtené koeficientem množství</t>
  </si>
  <si>
    <t>1939362395</t>
  </si>
  <si>
    <t>"celkem výkop" 10,185</t>
  </si>
  <si>
    <t>"odpočet štěrku pod okap. chodník" -8,73</t>
  </si>
  <si>
    <t>310236241</t>
  </si>
  <si>
    <t>Zazdívka otvorů pl do 0,09 m2 ve zdivu nadzákladovém cihlami pálenými tl do 300 mm</t>
  </si>
  <si>
    <t>-1071854478</t>
  </si>
  <si>
    <t>Zazdívka otvorů ve zdivu nadzákladovém cihlami pálenými plochy přes 0,0225 m2 do 0,09 m2, ve zdi tl. do 300 mm</t>
  </si>
  <si>
    <t>Poznámka k položce:
vybouraná VZT</t>
  </si>
  <si>
    <t>310237241</t>
  </si>
  <si>
    <t>Zazdívka otvorů pl do 0,25 m2 ve zdivu nadzákladovém cihlami pálenými tl do 300 mm</t>
  </si>
  <si>
    <t>166561671</t>
  </si>
  <si>
    <t>Zazdívka otvorů ve zdivu nadzákladovém cihlami pálenými plochy přes 0,09 m2 do 0,25 m2, ve zdi tl. do 300 mm</t>
  </si>
  <si>
    <t>310238211</t>
  </si>
  <si>
    <t>Zazdívka otvorů pl do 1 m2 ve zdivu nadzákladovém cihlami pálenými na MVC</t>
  </si>
  <si>
    <t>1391388867</t>
  </si>
  <si>
    <t>Zazdívka otvorů ve zdivu nadzákladovém cihlami pálenými plochy přes 0,25 m2 do 1 m2 na maltu vápenocementovou</t>
  </si>
  <si>
    <t>"S pohled" 0,127</t>
  </si>
  <si>
    <t>310278842</t>
  </si>
  <si>
    <t>Zazdívka otvorů pl do 1 m2 ve zdivu nadzákladovém z nepálených tvárnic tl do 300 mm</t>
  </si>
  <si>
    <t>-1534063859</t>
  </si>
  <si>
    <t>Zazdívka otvorů ve zdivu nadzákladovém nepálenými tvárnicemi plochy přes 0,25 m2 do 1 m2 , ve zdi tl. do 300 mm</t>
  </si>
  <si>
    <t>"zazdívka dveří suterén" 0,41</t>
  </si>
  <si>
    <t>-427106874</t>
  </si>
  <si>
    <t>"nadezdívka atik" 4,142</t>
  </si>
  <si>
    <t>346272115</t>
  </si>
  <si>
    <t>Přizdívky ochranné tl 150 mm z pórobetonových přesných příčkovek Ytong objemové hmotnosti 500 kg/m3</t>
  </si>
  <si>
    <t>941225223</t>
  </si>
  <si>
    <t>Přizdívky izolační a ochranné z pórobetonových tvárnic o objemové hmotnosti 500 kg/m3, na tenké maltové lože tloušťky přizdívky 150 mm</t>
  </si>
  <si>
    <t>"atika ke stávajícím objektům" 3,15</t>
  </si>
  <si>
    <t>750181828</t>
  </si>
  <si>
    <t>411388621</t>
  </si>
  <si>
    <t>Zabetonování otvorů tl do 150 mm ze suchých směsí pl do 0,25 m2 ve stropech</t>
  </si>
  <si>
    <t>-1367390041</t>
  </si>
  <si>
    <t>Zabetonování otvorů ve stropech nebo v klenbách včetně lešení, bednění, odbednění a výztuže (materiál v ceně) ze suchých směsí, tl. do 150 mm ve stropech železobetonových, tvárnicových a prefabrikovaných plochy do 0,25 m2</t>
  </si>
  <si>
    <t>"otvor po VZT ve střeše" 1</t>
  </si>
  <si>
    <t>804189600</t>
  </si>
  <si>
    <t>"ukončení nadezdívky atik" 0,97</t>
  </si>
  <si>
    <t>"ukončení atik ke stávajícím objektům" 0,11</t>
  </si>
  <si>
    <t>-657932157</t>
  </si>
  <si>
    <t>"ukončení nadezdívky atik" 7,73</t>
  </si>
  <si>
    <t>"ukončení atik ke stávajícím objektům" 1,47</t>
  </si>
  <si>
    <t>-316576295</t>
  </si>
  <si>
    <t>-1099455219</t>
  </si>
  <si>
    <t>"zazdívka dveří suterén" 1,68</t>
  </si>
  <si>
    <t>1722742888</t>
  </si>
  <si>
    <t>612325302</t>
  </si>
  <si>
    <t>Vápenocementová štuková omítka ostění nebo nadpraží</t>
  </si>
  <si>
    <t>-389898844</t>
  </si>
  <si>
    <t>Vápenocementová nebo vápenná omítka ostění nebo nadpraží štuková</t>
  </si>
  <si>
    <t>"nová okna ve vybouraných otvorech" 20,52</t>
  </si>
  <si>
    <t>927579438</t>
  </si>
  <si>
    <t>1117499746</t>
  </si>
  <si>
    <t>"analog. zednické zapravení špalet v interiéru po výměně oken a dveří, pod malbu" 279,5</t>
  </si>
  <si>
    <t>1651363867</t>
  </si>
  <si>
    <t>1872884492</t>
  </si>
  <si>
    <t>"vyrovnání po odsekaném kabřincovém obkladu" 67,82</t>
  </si>
  <si>
    <t>-370261170</t>
  </si>
  <si>
    <t>67,82*2 'Přepočtené koeficientem množství</t>
  </si>
  <si>
    <t>1687336617</t>
  </si>
  <si>
    <t>"nesoudržné plochy pod KZS" 282,5</t>
  </si>
  <si>
    <t>632451024</t>
  </si>
  <si>
    <t>Vyrovnávací potěr tl do 50 mm z MC 15 provedený v pásu</t>
  </si>
  <si>
    <t>1874275341</t>
  </si>
  <si>
    <t>Potěr cementový vyrovnávací z malty (MC-15) v pásu o průměrné (střední) tl. přes 40 do 50 mm</t>
  </si>
  <si>
    <t>"parapety nových oken ve vybouraných otvorech" 17,46</t>
  </si>
  <si>
    <t>-143603703</t>
  </si>
  <si>
    <t>-593273497</t>
  </si>
  <si>
    <t>1260340927</t>
  </si>
  <si>
    <t>-805406593</t>
  </si>
  <si>
    <t>647249826</t>
  </si>
  <si>
    <t>-311706898</t>
  </si>
  <si>
    <t>-166465822</t>
  </si>
  <si>
    <t>1396642783</t>
  </si>
  <si>
    <t>Úprava pro rorýse - zkosená a zbroušená PVC trubka D 70 mm dl. 300 mm, se zdrsněným dnem, viz v.č. 3 ASR</t>
  </si>
  <si>
    <t>835109815</t>
  </si>
  <si>
    <t>-781332141</t>
  </si>
  <si>
    <t>"detail styku KZS s terénem" 24,25</t>
  </si>
  <si>
    <t>1090573652</t>
  </si>
  <si>
    <t>971699124</t>
  </si>
  <si>
    <t>-1621049917</t>
  </si>
  <si>
    <t>"detail styku KZS s terénem" 16,98</t>
  </si>
  <si>
    <t>1432704325</t>
  </si>
  <si>
    <t>16,98*1,02 'Přepočtené koeficientem množství</t>
  </si>
  <si>
    <t>416203666</t>
  </si>
  <si>
    <t>412650113</t>
  </si>
  <si>
    <t>-786226078</t>
  </si>
  <si>
    <t>"nadezdívky atik" 24,85</t>
  </si>
  <si>
    <t>"ukončení atik ke stávajícím objektům" 1,58</t>
  </si>
  <si>
    <t>998762102</t>
  </si>
  <si>
    <t>Přesun hmot tonážní pro kce tesařské v objektech v do 12 m</t>
  </si>
  <si>
    <t>428664200</t>
  </si>
  <si>
    <t>Přesun hmot pro konstrukce tesařské stanovený z hmotnosti přesunovaného materiálu vodorovná dopravní vzdálenost do 50 m v objektech výšky přes 6 do 12 m</t>
  </si>
  <si>
    <t>1353180795</t>
  </si>
  <si>
    <t>Repase a zpětná montáž kovové odvětrávací štěrbinové mříže včetně rámu, nátěr barva bílá</t>
  </si>
  <si>
    <t>-756957160</t>
  </si>
  <si>
    <t>-380533950</t>
  </si>
  <si>
    <t>-1861715545</t>
  </si>
  <si>
    <t>Poznámka k položce:
pruh 0,5 m po obvodu nových oken a dveří</t>
  </si>
  <si>
    <t>"po výměně oken a dveří" 139,75</t>
  </si>
  <si>
    <t>-1620656351</t>
  </si>
  <si>
    <t>Poznámka k položce:
bez závětří</t>
  </si>
  <si>
    <t>-1096285738</t>
  </si>
  <si>
    <t>-673929514</t>
  </si>
  <si>
    <t>709073243</t>
  </si>
  <si>
    <t>-1549612047</t>
  </si>
  <si>
    <t>1781663730</t>
  </si>
  <si>
    <t>-320473858</t>
  </si>
  <si>
    <t>Sanace vstupního schodiště vysprávkovou dvousložkovou hmotou, viz popis v PD</t>
  </si>
  <si>
    <t>-1306047826</t>
  </si>
  <si>
    <t>1811813704</t>
  </si>
  <si>
    <t>Zpětná montáž jímací soustavy na střeše objektu</t>
  </si>
  <si>
    <t>1261890358</t>
  </si>
  <si>
    <t xml:space="preserve">Zpětná montáž jímací soustavy na střeše objektu </t>
  </si>
  <si>
    <t>Poznámka k položce:
včetně napojení všech výdechů</t>
  </si>
  <si>
    <t>-901151156</t>
  </si>
  <si>
    <t>379783926</t>
  </si>
  <si>
    <t>-1267066482</t>
  </si>
  <si>
    <t>Kompletní demontáž stávající jímací soustavy na střeše objektu</t>
  </si>
  <si>
    <t>1955471219</t>
  </si>
  <si>
    <t>-1721897134</t>
  </si>
  <si>
    <t>2127800925</t>
  </si>
  <si>
    <t>361/k - UK-KAM zateplení koleje na Větrníku I. etapa, pavilony - část K</t>
  </si>
  <si>
    <t>1628775564</t>
  </si>
  <si>
    <t>1568389353</t>
  </si>
  <si>
    <t>-1261582879</t>
  </si>
  <si>
    <t>-1810507266</t>
  </si>
  <si>
    <t>-657344281</t>
  </si>
  <si>
    <t>-937615155</t>
  </si>
  <si>
    <t>-509584942</t>
  </si>
  <si>
    <t>1793064258</t>
  </si>
  <si>
    <t>"lodžie pavilon k" 24,24*0,1</t>
  </si>
  <si>
    <t>-321792236</t>
  </si>
  <si>
    <t>"lodžie pavilon k" 24,24</t>
  </si>
  <si>
    <t>1211833529</t>
  </si>
  <si>
    <t>"analog. bourání okap. chodníku" 53,5</t>
  </si>
  <si>
    <t>1456042651</t>
  </si>
  <si>
    <t>-670655620</t>
  </si>
  <si>
    <t>1071857413</t>
  </si>
  <si>
    <t>968062747</t>
  </si>
  <si>
    <t>Vybourání stěn dřevěných plných, zasklených nebo výkladních pl přes 4 m2</t>
  </si>
  <si>
    <t>946137927</t>
  </si>
  <si>
    <t>Vybourání dřevěných rámů oken s křídly, dveřních zárubní, vrat, stěn, ostění nebo obkladů stěn plných, zasklených nebo výkladních pevných nebo otevíratelných, plochy přes 4 m2</t>
  </si>
  <si>
    <t>1344123731</t>
  </si>
  <si>
    <t>-238566291</t>
  </si>
  <si>
    <t>611971372</t>
  </si>
  <si>
    <t>"nesoudržné omítky pod KZS" 79,9</t>
  </si>
  <si>
    <t>978015391</t>
  </si>
  <si>
    <t>Otlučení (osekání) vnější vápenné nebo vápenocementové omítky stupně členitosti 1 a 2 do 100%</t>
  </si>
  <si>
    <t>-418033234</t>
  </si>
  <si>
    <t>Otlučení vápenných nebo vápenocementových omítek vnějších ploch s vyškrabáním spar a s očištěním zdiva stupně členitosti 1 a 2, v rozsahu přes 80 do 100 %</t>
  </si>
  <si>
    <t>"sanace vstupů, podhledy" 10,0</t>
  </si>
  <si>
    <t>"sanace vstupů, stěny" 10,0</t>
  </si>
  <si>
    <t>1396588549</t>
  </si>
  <si>
    <t>"obklady soklů z kabřince" 37,8</t>
  </si>
  <si>
    <t>-571511758</t>
  </si>
  <si>
    <t>880131172</t>
  </si>
  <si>
    <t>63,388*3 'Přepočtené koeficientem množství</t>
  </si>
  <si>
    <t>1377488217</t>
  </si>
  <si>
    <t>681457114</t>
  </si>
  <si>
    <t>63,388*9 'Přepočtené koeficientem množství</t>
  </si>
  <si>
    <t>1622539683</t>
  </si>
  <si>
    <t>1895752523</t>
  </si>
  <si>
    <t>180360505</t>
  </si>
  <si>
    <t>72324901</t>
  </si>
  <si>
    <t>-510636261</t>
  </si>
  <si>
    <t>"lodžie pavilon k" 24,24*2</t>
  </si>
  <si>
    <t>2137656787</t>
  </si>
  <si>
    <t>1704458594</t>
  </si>
  <si>
    <t>730,9*5 'Přepočtené koeficientem množství</t>
  </si>
  <si>
    <t>-1501971793</t>
  </si>
  <si>
    <t>-1126217507</t>
  </si>
  <si>
    <t>-2081318821</t>
  </si>
  <si>
    <t>2,4*1,5*14+2,4*2*6+5*2,6*2</t>
  </si>
  <si>
    <t>-1879971173</t>
  </si>
  <si>
    <t>"plocha KZS" 117,7</t>
  </si>
  <si>
    <t>"odpočet plochy soklu" -4,1</t>
  </si>
  <si>
    <t>-365294767</t>
  </si>
  <si>
    <t>113,6*3 'Přepočtené koeficientem množství</t>
  </si>
  <si>
    <t>-1646227210</t>
  </si>
  <si>
    <t>"XPS tl. 100, skladba E" 7,7</t>
  </si>
  <si>
    <t>-1413816479</t>
  </si>
  <si>
    <t>7,7*1,02 'Přepočtené koeficientem množství</t>
  </si>
  <si>
    <t>2141724256</t>
  </si>
  <si>
    <t>"EPS šedý tl. 150mm, skladba A" 56,3</t>
  </si>
  <si>
    <t>"XPS tl. 150mm, skladba C" 4,1</t>
  </si>
  <si>
    <t>-237569215</t>
  </si>
  <si>
    <t>56,3*1,02 'Přepočtené koeficientem množství</t>
  </si>
  <si>
    <t>1515167095</t>
  </si>
  <si>
    <t>4,1*1,02 'Přepočtené koeficientem množství</t>
  </si>
  <si>
    <t>882891083</t>
  </si>
  <si>
    <t>"vyrovnání dle det. B" 113,2</t>
  </si>
  <si>
    <t>1123842081</t>
  </si>
  <si>
    <t>113,2*0,083</t>
  </si>
  <si>
    <t>9,396*1,02 'Přepočtené koeficientem množství</t>
  </si>
  <si>
    <t>-1611104013</t>
  </si>
  <si>
    <t>"ostění oken XPS tl. 30mm" 134,8</t>
  </si>
  <si>
    <t>"obalení říms XPS tl. 30mm" 40,1</t>
  </si>
  <si>
    <t>-1368791802</t>
  </si>
  <si>
    <t>40,1*0,3</t>
  </si>
  <si>
    <t>9,1*2</t>
  </si>
  <si>
    <t>30,23*1,02 'Přepočtené koeficientem množství</t>
  </si>
  <si>
    <t>-1496649156</t>
  </si>
  <si>
    <t>"MW tl.100mm, skladba D" 2,4</t>
  </si>
  <si>
    <t>150601679</t>
  </si>
  <si>
    <t>2097806279</t>
  </si>
  <si>
    <t>"MW tl.150mm, skladba B" 47,2</t>
  </si>
  <si>
    <t>-1442053150</t>
  </si>
  <si>
    <t>47,2*1,02 'Přepočtené koeficientem množství</t>
  </si>
  <si>
    <t>913223053</t>
  </si>
  <si>
    <t>-159582021</t>
  </si>
  <si>
    <t>13,7+21,2</t>
  </si>
  <si>
    <t>289476382</t>
  </si>
  <si>
    <t>34,9*1,05 'Přepočtené koeficientem množství</t>
  </si>
  <si>
    <t>-1096151986</t>
  </si>
  <si>
    <t>"ukončovací" 5,9</t>
  </si>
  <si>
    <t>"rohová" 6,8</t>
  </si>
  <si>
    <t>481527979</t>
  </si>
  <si>
    <t>6,8*1,05 'Přepočtené koeficientem množství</t>
  </si>
  <si>
    <t>210097411</t>
  </si>
  <si>
    <t>5,9*1,05 'Přepočtené koeficientem množství</t>
  </si>
  <si>
    <t>-496157034</t>
  </si>
  <si>
    <t>"světle šedá RAL 7035" 24,2+9,1</t>
  </si>
  <si>
    <t>-359318699</t>
  </si>
  <si>
    <t>"šedá RAL 7040" 16,42</t>
  </si>
  <si>
    <t>-1730737867</t>
  </si>
  <si>
    <t>"zelená RAL 6021" 5,78</t>
  </si>
  <si>
    <t>694324090</t>
  </si>
  <si>
    <t>266953245</t>
  </si>
  <si>
    <t>-1134497254</t>
  </si>
  <si>
    <t>-1929044439</t>
  </si>
  <si>
    <t>1941680828</t>
  </si>
  <si>
    <t>1966209745</t>
  </si>
  <si>
    <t>378962348</t>
  </si>
  <si>
    <t>"rohy budovy" 6,8*6</t>
  </si>
  <si>
    <t>1458615573</t>
  </si>
  <si>
    <t>-1375083347</t>
  </si>
  <si>
    <t>910525102</t>
  </si>
  <si>
    <t>-1366235225</t>
  </si>
  <si>
    <t>68,6+385</t>
  </si>
  <si>
    <t>1246814020</t>
  </si>
  <si>
    <t>453,6*120 'Přepočtené koeficientem množství</t>
  </si>
  <si>
    <t>1630699355</t>
  </si>
  <si>
    <t>489604766</t>
  </si>
  <si>
    <t>453,6</t>
  </si>
  <si>
    <t>1685248546</t>
  </si>
  <si>
    <t>-231027540</t>
  </si>
  <si>
    <t>-1085577364</t>
  </si>
  <si>
    <t>1,5*27,3</t>
  </si>
  <si>
    <t>1511618809</t>
  </si>
  <si>
    <t>-1752018259</t>
  </si>
  <si>
    <t>935478204</t>
  </si>
  <si>
    <t>-524881905</t>
  </si>
  <si>
    <t>22,41*1,05 'Přepočtené koeficientem množství</t>
  </si>
  <si>
    <t>2091209975</t>
  </si>
  <si>
    <t>998781102</t>
  </si>
  <si>
    <t>Přesun hmot tonážní pro obklady keramické v objektech v do 12 m</t>
  </si>
  <si>
    <t>-1046275854</t>
  </si>
  <si>
    <t>Přesun hmot pro obklady keramické stanovený z hmotnosti přesunovaného materiálu vodorovná dopravní vzdálenost do 50 m v objektech výšky přes 6 do 12 m</t>
  </si>
  <si>
    <t>-2018796441</t>
  </si>
  <si>
    <t>-1590399158</t>
  </si>
  <si>
    <t>1733618926</t>
  </si>
  <si>
    <t>Poznámka k položce:
předběžně 10%</t>
  </si>
  <si>
    <t>681*0,1</t>
  </si>
  <si>
    <t>-534653716</t>
  </si>
  <si>
    <t>"pavilon k" 681</t>
  </si>
  <si>
    <t>1914725559</t>
  </si>
  <si>
    <t>-2089268399</t>
  </si>
  <si>
    <t>"vodorovně" 681</t>
  </si>
  <si>
    <t>"svisle na atiku tl. 25 cm" (0,3+0,25)*147,5</t>
  </si>
  <si>
    <t>-316711403</t>
  </si>
  <si>
    <t>762,125*0,0003 'Přepočtené koeficientem množství</t>
  </si>
  <si>
    <t>1976312710</t>
  </si>
  <si>
    <t>2010832385</t>
  </si>
  <si>
    <t>762,125*1,1 'Přepočtené koeficientem množství</t>
  </si>
  <si>
    <t>-414989701</t>
  </si>
  <si>
    <t>-2017660685</t>
  </si>
  <si>
    <t>762,125*1,02 'Přepočtené koeficientem množství</t>
  </si>
  <si>
    <t>-1404598042</t>
  </si>
  <si>
    <t>"pod kačírek" 454,7</t>
  </si>
  <si>
    <t>692595539</t>
  </si>
  <si>
    <t>454,7*1,1 'Přepočtené koeficientem množství</t>
  </si>
  <si>
    <t>568783701</t>
  </si>
  <si>
    <t>-1360646589</t>
  </si>
  <si>
    <t>454,7*0,0495 'Přepočtené koeficientem množství</t>
  </si>
  <si>
    <t>-477588243</t>
  </si>
  <si>
    <t>5824012</t>
  </si>
  <si>
    <t>-649554662</t>
  </si>
  <si>
    <t>"pavilon k" 681,5</t>
  </si>
  <si>
    <t>-1556542613</t>
  </si>
  <si>
    <t>681,5*0,25</t>
  </si>
  <si>
    <t>170,375*1,02 'Přepočtené koeficientem množství</t>
  </si>
  <si>
    <t>-1979414822</t>
  </si>
  <si>
    <t>-282465226</t>
  </si>
  <si>
    <t>-700490629</t>
  </si>
  <si>
    <t>-752071668</t>
  </si>
  <si>
    <t>Demontáž, přemístění a zajištění provizorního provozu a zpětná montáž TV antény</t>
  </si>
  <si>
    <t>-653673927</t>
  </si>
  <si>
    <t>214652771</t>
  </si>
  <si>
    <t>"lodžie pavilon k" 24,24*0,05</t>
  </si>
  <si>
    <t>793449209</t>
  </si>
  <si>
    <t>728273349</t>
  </si>
  <si>
    <t>"6x6/100x100" 24,24*4,44*1,1*0,001</t>
  </si>
  <si>
    <t>-129349956</t>
  </si>
  <si>
    <t xml:space="preserve">"lodžie pavilon k" 24,24 </t>
  </si>
  <si>
    <t>1911904999</t>
  </si>
  <si>
    <t>-985648674</t>
  </si>
  <si>
    <t>-638669760</t>
  </si>
  <si>
    <t>1690890360</t>
  </si>
  <si>
    <t>24,24*0,35 'Přepočtené koeficientem množství</t>
  </si>
  <si>
    <t>-429874172</t>
  </si>
  <si>
    <t>"lodžie pavilon k" 40*0,3</t>
  </si>
  <si>
    <t>-186873256</t>
  </si>
  <si>
    <t>12*0,35 'Přepočtené koeficientem množství</t>
  </si>
  <si>
    <t>1151298296</t>
  </si>
  <si>
    <t>-1160027758</t>
  </si>
  <si>
    <t>24,24*1,15 'Přepočtené koeficientem množství</t>
  </si>
  <si>
    <t>1326577151</t>
  </si>
  <si>
    <t>-190949352</t>
  </si>
  <si>
    <t>12*1,2 'Přepočtené koeficientem množství</t>
  </si>
  <si>
    <t>268112409</t>
  </si>
  <si>
    <t>-468825872</t>
  </si>
  <si>
    <t>"lodžie pavilon k" 40*0,2</t>
  </si>
  <si>
    <t>2061767644</t>
  </si>
  <si>
    <t>998711102</t>
  </si>
  <si>
    <t>Přesun hmot tonážní pro izolace proti vodě, vlhkosti a plynům v objektech výšky do 12 m</t>
  </si>
  <si>
    <t>-357326958</t>
  </si>
  <si>
    <t>Přesun hmot pro izolace proti vodě, vlhkosti a plynům stanovený z hmotnosti přesunovaného materiálu vodorovná dopravní vzdálenost do 50 m v objektech výšky přes 6 do 12 m</t>
  </si>
  <si>
    <t>295382148</t>
  </si>
  <si>
    <t>346914232</t>
  </si>
  <si>
    <t>1640679876</t>
  </si>
  <si>
    <t>24,24*1,02 'Přepočtené koeficientem množství</t>
  </si>
  <si>
    <t>-603773479</t>
  </si>
  <si>
    <t>-5434500</t>
  </si>
  <si>
    <t>-802937121</t>
  </si>
  <si>
    <t>-869833295</t>
  </si>
  <si>
    <t>"např. RAKO TAURUS GRANIT SAHARA 62S, R9"12*0,09</t>
  </si>
  <si>
    <t>1,08*1,1 'Přepočtené koeficientem množství</t>
  </si>
  <si>
    <t>-1101659246</t>
  </si>
  <si>
    <t>-378622761</t>
  </si>
  <si>
    <t>24,24*1,1 'Přepočtené koeficientem množství</t>
  </si>
  <si>
    <t>-773058113</t>
  </si>
  <si>
    <t>658934558</t>
  </si>
  <si>
    <t>771591175</t>
  </si>
  <si>
    <t>Montáž profilu ukončujícího pro balkony a terasy</t>
  </si>
  <si>
    <t>1922869456</t>
  </si>
  <si>
    <t>Podlahy - ostatní práce montáž ukončujícího profilu pro balkony a terasy</t>
  </si>
  <si>
    <t>"spodní lodžie pavilon k" 5,05*2</t>
  </si>
  <si>
    <t>590542960</t>
  </si>
  <si>
    <t>profil  ukončovací Schlüter-BARA-RTKE, RTKE 10 …*, barevně lakovaný Al, výška 10 mm, délka 2,5 m</t>
  </si>
  <si>
    <t>794260209</t>
  </si>
  <si>
    <t>profil ukončovací s okapničkou děrovaná hrana s drenáží, barevně lakovaný Al,výška 10 mm,délka 2,5 m</t>
  </si>
  <si>
    <t>10,1*1,1 'Přepočtené koeficientem množství</t>
  </si>
  <si>
    <t>-1719408499</t>
  </si>
  <si>
    <t>12/0,33</t>
  </si>
  <si>
    <t>998771102</t>
  </si>
  <si>
    <t>Přesun hmot tonážní pro podlahy z dlaždic v objektech v do 12 m</t>
  </si>
  <si>
    <t>-1846648076</t>
  </si>
  <si>
    <t>Přesun hmot pro podlahy z dlaždic stanovený z hmotnosti přesunovaného materiálu vodorovná dopravní vzdálenost do 50 m v objektech výšky přes 6 do 12 m</t>
  </si>
  <si>
    <t>-137104493</t>
  </si>
  <si>
    <t>1195799086</t>
  </si>
  <si>
    <t>668361013</t>
  </si>
  <si>
    <t>"K6, poplastovaný plech, barva bílá RAL 9003" 65,0</t>
  </si>
  <si>
    <t>-1894026109</t>
  </si>
  <si>
    <t>-724644790</t>
  </si>
  <si>
    <t>772894330</t>
  </si>
  <si>
    <t>"ozn. P2" 6</t>
  </si>
  <si>
    <t>"ozn. P13" 35</t>
  </si>
  <si>
    <t>1221191998</t>
  </si>
  <si>
    <t xml:space="preserve">Poznámka k položce:
Navržena jsou plastová okna a dveře z pětikomorových plastových profilů z výztuhami s celoobvodovým kováním, kde Uokna celek= 0,8Wm-2K-1   a   RW skla=38 dB (vzduchová neprůzvučnost).
Součástí plastových oken v obytných a pobytových místnostech musí být mikroventilace.
Z architektonického hlediska je vhodné zvolit takového výrobce s menší dimenzí rámů, aby byla zachována stávající subtilnost řešení oken.
Barva bílá RAL 9010.
</t>
  </si>
  <si>
    <t>374721473</t>
  </si>
  <si>
    <t>1485093041</t>
  </si>
  <si>
    <t>"ozn. P2, materiál (parapet a krytky) je součástí dodávky okna" 6</t>
  </si>
  <si>
    <t>"ozn. P13, materiál (parapet a krytky) je součástí dodávky okna" 35</t>
  </si>
  <si>
    <t>1501888259</t>
  </si>
  <si>
    <t>385722130</t>
  </si>
  <si>
    <t>-723973113</t>
  </si>
  <si>
    <t>591926327</t>
  </si>
  <si>
    <t>502168453</t>
  </si>
  <si>
    <t>-685393230</t>
  </si>
  <si>
    <t>-2057218879</t>
  </si>
  <si>
    <t>-693242426</t>
  </si>
  <si>
    <t>919471920</t>
  </si>
  <si>
    <t>-1451483450</t>
  </si>
  <si>
    <t>-1180946062</t>
  </si>
  <si>
    <t>1009784627</t>
  </si>
  <si>
    <t>743717650</t>
  </si>
  <si>
    <t>-564898939</t>
  </si>
  <si>
    <t>-1319898836</t>
  </si>
  <si>
    <t>"K3" 20.25</t>
  </si>
  <si>
    <t>-147075171</t>
  </si>
  <si>
    <t>"K2" 9</t>
  </si>
  <si>
    <t>"K1" 131</t>
  </si>
  <si>
    <t>"K7" 80</t>
  </si>
  <si>
    <t>663114448</t>
  </si>
  <si>
    <t>"K5" 10</t>
  </si>
  <si>
    <t>1363455455</t>
  </si>
  <si>
    <t>1388989035</t>
  </si>
  <si>
    <t>"analog. K9" 4</t>
  </si>
  <si>
    <t>1130986412</t>
  </si>
  <si>
    <t>"K4, 8 ks kolen" 9</t>
  </si>
  <si>
    <t>1782923578</t>
  </si>
  <si>
    <t>"K1" 131*0,77</t>
  </si>
  <si>
    <t>"K2" 9*0,9</t>
  </si>
  <si>
    <t>"K4" 2*3,14*0,04*9</t>
  </si>
  <si>
    <t>"K5" 10*0,33</t>
  </si>
  <si>
    <t>"K7" 80*0,35</t>
  </si>
  <si>
    <t>"K9" 2*3,14*0,075*4</t>
  </si>
  <si>
    <t>-106224217</t>
  </si>
  <si>
    <t>-2057473586</t>
  </si>
  <si>
    <t>-1262132172</t>
  </si>
  <si>
    <t>-394165651</t>
  </si>
  <si>
    <t>-2033709500</t>
  </si>
  <si>
    <t>"ozn. Z10" 0,9*0,6*37</t>
  </si>
  <si>
    <t>1978360327</t>
  </si>
  <si>
    <t>1577453109</t>
  </si>
  <si>
    <t>76799-R04</t>
  </si>
  <si>
    <t>Stávající mříže okna P6 2400x2000 mm - demontáž, repase s nátěrem Z+2x barva černá RAL 9005 (odstranění starého nátěru, odrezivěn, narovnání, oprava svarů, úprava kotvení) a zpětná montáž, ozn. Z5</t>
  </si>
  <si>
    <t>-858244346</t>
  </si>
  <si>
    <t>D + M nových mříží -žárově pozinkováno 2400x2000 - okno P6, ozn. Z5</t>
  </si>
  <si>
    <t>Poznámka k položce:
Včetně domontáže stávajicích mríží,</t>
  </si>
  <si>
    <t>76799-R05</t>
  </si>
  <si>
    <t>Stávající mříže prosklené stěny 5000x2600 mm - demontáž, repase s nátěrem Z+2x barva černá RAL 9005 (odstranění starého nátěru, odrezivění, narovnání, oprava svarů, úprava kotvení) a zpětná montáž, ozn. Z6</t>
  </si>
  <si>
    <t>-1992359997</t>
  </si>
  <si>
    <t>D + M nových mříží - žárově pozinkováno 5000x2600, ozn. Z6</t>
  </si>
  <si>
    <t>76799-R08</t>
  </si>
  <si>
    <t>Repase zábradlí u vstupů do objektu, trubka o průměru 60 mm, odstranění starého nátěru, odrezivění, nátěr Z+2x barva černá RAL 9005, ozn. Z19</t>
  </si>
  <si>
    <t>-267695321</t>
  </si>
  <si>
    <t>76799-R09</t>
  </si>
  <si>
    <t>Stávající mříž okna P17 2100x1500 mm - demontáž, repase s nátěrem Z+2x barva černá RAL 9005 (odstranění starého nátěru, odrezivění, narovnání, oprava svarů, úprava kotvení), ozn. Z21</t>
  </si>
  <si>
    <t>-1369824992</t>
  </si>
  <si>
    <t>76799-R12</t>
  </si>
  <si>
    <t>Dod. a mtž chrliče lodžií, ozn. Z24</t>
  </si>
  <si>
    <t>805589433</t>
  </si>
  <si>
    <t>-548382249</t>
  </si>
  <si>
    <t>1993744771</t>
  </si>
  <si>
    <t>-973297895</t>
  </si>
  <si>
    <t>"odkopání pro provedení detailu styku KZS s terénem" (13,6+21,1)*0,6*0,35</t>
  </si>
  <si>
    <t>-114166300</t>
  </si>
  <si>
    <t>"celkem výkop" 7,287</t>
  </si>
  <si>
    <t>-472708454</t>
  </si>
  <si>
    <t>"nadezdívka atik" 110,7*0,25*0,3</t>
  </si>
  <si>
    <t>-875853054</t>
  </si>
  <si>
    <t>"atika ke stávajícím objektům" 29,4*0,3</t>
  </si>
  <si>
    <t>-349873026</t>
  </si>
  <si>
    <t>-252927169</t>
  </si>
  <si>
    <t>"ukončení nadezdívky atik" 110,7*0,25*0,07</t>
  </si>
  <si>
    <t>"ukončení atik ke stávajícím objektům" 29,4*0,15*0,07</t>
  </si>
  <si>
    <t>-607110059</t>
  </si>
  <si>
    <t>"ukončení nadezdívky atik" 110,7*0,07*2</t>
  </si>
  <si>
    <t>"ukončení atik ke stávajícím objektům" 29,4*0,07*2</t>
  </si>
  <si>
    <t>-1036318816</t>
  </si>
  <si>
    <t>-97347572</t>
  </si>
  <si>
    <t>-963172471</t>
  </si>
  <si>
    <t>"analog. zednické zapravení špalet v interiéru po výměně oken a dveří, pod malbu" 437,6</t>
  </si>
  <si>
    <t>-402117502</t>
  </si>
  <si>
    <t>617641692</t>
  </si>
  <si>
    <t>"vyrovnání po odsekaném kabřincovém obkladu" 37,8</t>
  </si>
  <si>
    <t>308003606</t>
  </si>
  <si>
    <t>37,8*2 'Přepočtené koeficientem množství</t>
  </si>
  <si>
    <t>153490880</t>
  </si>
  <si>
    <t>"nesoudržné plochy pod KZS" 117,7</t>
  </si>
  <si>
    <t>-2041119140</t>
  </si>
  <si>
    <t>-1223029929</t>
  </si>
  <si>
    <t>-73500010</t>
  </si>
  <si>
    <t>-266680223</t>
  </si>
  <si>
    <t>1227765253</t>
  </si>
  <si>
    <t>885003743</t>
  </si>
  <si>
    <t>"detail styku KZS s terénem" 34,7*0,5</t>
  </si>
  <si>
    <t>733414992</t>
  </si>
  <si>
    <t>-851864018</t>
  </si>
  <si>
    <t>-978831632</t>
  </si>
  <si>
    <t>"detail styku KZS s terénem" 34,7*0,35</t>
  </si>
  <si>
    <t>-453479252</t>
  </si>
  <si>
    <t>12,145*1,02 'Přepočtené koeficientem množství</t>
  </si>
  <si>
    <t>-1744185981</t>
  </si>
  <si>
    <t>-1016509787</t>
  </si>
  <si>
    <t>-98396846</t>
  </si>
  <si>
    <t>"nadezdívky atik" 110,7*0,45</t>
  </si>
  <si>
    <t>"ukončení atik ke stávajícím objektům" 29,4*0,15</t>
  </si>
  <si>
    <t>1552800896</t>
  </si>
  <si>
    <t>-565755959</t>
  </si>
  <si>
    <t>1834484577</t>
  </si>
  <si>
    <t>1776301409</t>
  </si>
  <si>
    <t>-1874464319</t>
  </si>
  <si>
    <t>"špalety po výměně oken a dveří" 437,6*0,3</t>
  </si>
  <si>
    <t>1702761576</t>
  </si>
  <si>
    <t>Jímací vodič AlMgSi průměr 8 mm (jímací soustava na objektu k, m a střeše mezi c3, e2) - dodávka+montáž</t>
  </si>
  <si>
    <t>563475333</t>
  </si>
  <si>
    <t>56,1+61,8+47,4+5,8+12,3*3</t>
  </si>
  <si>
    <t>656055147</t>
  </si>
  <si>
    <t>6,8*8</t>
  </si>
  <si>
    <t>-2068784730</t>
  </si>
  <si>
    <t>-779395875</t>
  </si>
  <si>
    <t>-590521077</t>
  </si>
  <si>
    <t>675395009</t>
  </si>
  <si>
    <t>-1494725702</t>
  </si>
  <si>
    <t>-924357978</t>
  </si>
  <si>
    <t>-2099364560</t>
  </si>
  <si>
    <t>361/m - UK-KAM zateplení koleje na Větrníku I. etapa, pavilony - část M</t>
  </si>
  <si>
    <t>1412084174</t>
  </si>
  <si>
    <t>1572173859</t>
  </si>
  <si>
    <t>-1920917935</t>
  </si>
  <si>
    <t>-1821005509</t>
  </si>
  <si>
    <t>-1622368416</t>
  </si>
  <si>
    <t>-583237399</t>
  </si>
  <si>
    <t>-1039520778</t>
  </si>
  <si>
    <t>2027790469</t>
  </si>
  <si>
    <t>"analog. bourání okap. chodníku" 29,5</t>
  </si>
  <si>
    <t>-1209327269</t>
  </si>
  <si>
    <t>931233329</t>
  </si>
  <si>
    <t>-1269252877</t>
  </si>
  <si>
    <t>Poznámka k položce:
včtně parapetů</t>
  </si>
  <si>
    <t>-1917435581</t>
  </si>
  <si>
    <t>578328587</t>
  </si>
  <si>
    <t>1975545985</t>
  </si>
  <si>
    <t>"nesoudržné omítky pod KZS" 207,2</t>
  </si>
  <si>
    <t>-1796340812</t>
  </si>
  <si>
    <t>"sanace vstupů, stěny" 10,0+5,0</t>
  </si>
  <si>
    <t>1216635602</t>
  </si>
  <si>
    <t>"obklady soklů z kabřince" 44,1</t>
  </si>
  <si>
    <t>997013151</t>
  </si>
  <si>
    <t>Vnitrostaveništní doprava suti a vybouraných hmot pro budovy v do 6 m s omezením mechanizace</t>
  </si>
  <si>
    <t>1128838433</t>
  </si>
  <si>
    <t>Vnitrostaveništní doprava suti a vybouraných hmot vodorovně do 50 m svisle s omezením mechanizace pro budovy a haly výšky do 6 m</t>
  </si>
  <si>
    <t>-567464659</t>
  </si>
  <si>
    <t>30,91*3 'Přepočtené koeficientem množství</t>
  </si>
  <si>
    <t>1522014315</t>
  </si>
  <si>
    <t>-1955488383</t>
  </si>
  <si>
    <t>30,91*9 'Přepočtené koeficientem množství</t>
  </si>
  <si>
    <t>-484799968</t>
  </si>
  <si>
    <t>1846657407</t>
  </si>
  <si>
    <t>-859100932</t>
  </si>
  <si>
    <t>1426692847</t>
  </si>
  <si>
    <t>-12488646</t>
  </si>
  <si>
    <t>162033601</t>
  </si>
  <si>
    <t>363,3*5 'Přepočtené koeficientem množství</t>
  </si>
  <si>
    <t>-722327935</t>
  </si>
  <si>
    <t>-209554002</t>
  </si>
  <si>
    <t>908493410</t>
  </si>
  <si>
    <t>2,4*1,5*6+0,9*0,6*3+2,4*2*4</t>
  </si>
  <si>
    <t>58531179</t>
  </si>
  <si>
    <t>"plocha KZS" 251,3</t>
  </si>
  <si>
    <t>"odpočet plochy soklu" -25,7</t>
  </si>
  <si>
    <t>-1845322683</t>
  </si>
  <si>
    <t>225,6*3 'Přepočtené koeficientem množství</t>
  </si>
  <si>
    <t>-802820570</t>
  </si>
  <si>
    <t>"pod obklad cihelným páskem" 25,7+18,1</t>
  </si>
  <si>
    <t>1230221269</t>
  </si>
  <si>
    <t>25,7*1,02 'Přepočtené koeficientem množství</t>
  </si>
  <si>
    <t>1908940541</t>
  </si>
  <si>
    <t>-216260537</t>
  </si>
  <si>
    <t>"EPS šedý tl. 150mm" 154,8</t>
  </si>
  <si>
    <t>670288525</t>
  </si>
  <si>
    <t>154,8*1,02 'Přepočtené koeficientem množství</t>
  </si>
  <si>
    <t>-1946787077</t>
  </si>
  <si>
    <t>"vyrovnání dle det. A, B" 83,6</t>
  </si>
  <si>
    <t>-149137254</t>
  </si>
  <si>
    <t>83,6*0,083</t>
  </si>
  <si>
    <t>6,939*1,02 'Přepočtené koeficientem množství</t>
  </si>
  <si>
    <t>-136105374</t>
  </si>
  <si>
    <t>"ostění oken XPS tl. 30mm" 153,2</t>
  </si>
  <si>
    <t>"obalení říms XPS tl. 30mm" 67,7</t>
  </si>
  <si>
    <t>724594574</t>
  </si>
  <si>
    <t>153,2*0,135</t>
  </si>
  <si>
    <t>67,7*0,15</t>
  </si>
  <si>
    <t>30,837*1,02 'Přepočtené koeficientem množství</t>
  </si>
  <si>
    <t>-355290780</t>
  </si>
  <si>
    <t>"skladba B" 52,6</t>
  </si>
  <si>
    <t>1402873576</t>
  </si>
  <si>
    <t>52,6*1,02 'Přepočtené koeficientem množství</t>
  </si>
  <si>
    <t>1957048031</t>
  </si>
  <si>
    <t>-526170837</t>
  </si>
  <si>
    <t>5,4+15,2+16,4+7,9+13,5</t>
  </si>
  <si>
    <t>358201856</t>
  </si>
  <si>
    <t>58,4*1,05 'Přepočtené koeficientem množství</t>
  </si>
  <si>
    <t>-473085023</t>
  </si>
  <si>
    <t>"rohová" 28,2</t>
  </si>
  <si>
    <t>-287249616</t>
  </si>
  <si>
    <t>28,2*1,05 'Přepočtené koeficientem množství</t>
  </si>
  <si>
    <t>-139980203</t>
  </si>
  <si>
    <t>"světle šedá RAL 7035" 203,7</t>
  </si>
  <si>
    <t>1880514935</t>
  </si>
  <si>
    <t>"šedá RAL 7040" 33,5</t>
  </si>
  <si>
    <t>-880841425</t>
  </si>
  <si>
    <t>"zelená RAL 6021" 33,5</t>
  </si>
  <si>
    <t>-2041916835</t>
  </si>
  <si>
    <t>334817630</t>
  </si>
  <si>
    <t>-1923662231</t>
  </si>
  <si>
    <t>2,4*12+0,55*32+16</t>
  </si>
  <si>
    <t>10472844</t>
  </si>
  <si>
    <t>-1281010813</t>
  </si>
  <si>
    <t>"případně vyztužení rohů viz detail ostění okna" 153,2</t>
  </si>
  <si>
    <t>761725977</t>
  </si>
  <si>
    <t>63245780</t>
  </si>
  <si>
    <t>453515802</t>
  </si>
  <si>
    <t>"rohy budovy" 9,8*6</t>
  </si>
  <si>
    <t>-802145744</t>
  </si>
  <si>
    <t>916833678</t>
  </si>
  <si>
    <t>-2056065464</t>
  </si>
  <si>
    <t>2126911150</t>
  </si>
  <si>
    <t>160,6+93,9+159</t>
  </si>
  <si>
    <t>1040261207</t>
  </si>
  <si>
    <t>413,5*120 'Přepočtené koeficientem množství</t>
  </si>
  <si>
    <t>771489625</t>
  </si>
  <si>
    <t>-811425782</t>
  </si>
  <si>
    <t>1540739623</t>
  </si>
  <si>
    <t>861093325</t>
  </si>
  <si>
    <t>-686806899</t>
  </si>
  <si>
    <t>827045992</t>
  </si>
  <si>
    <t>-1952359793</t>
  </si>
  <si>
    <t>1168680849</t>
  </si>
  <si>
    <t>72,9*1,05 'Přepočtené koeficientem množství</t>
  </si>
  <si>
    <t>-1712504795</t>
  </si>
  <si>
    <t>-256678162</t>
  </si>
  <si>
    <t>592649155</t>
  </si>
  <si>
    <t>-1640382290</t>
  </si>
  <si>
    <t>-122349848</t>
  </si>
  <si>
    <t>"pavilon m" 334,7</t>
  </si>
  <si>
    <t>278022573</t>
  </si>
  <si>
    <t>506847673</t>
  </si>
  <si>
    <t>"vodorovně" 334,7</t>
  </si>
  <si>
    <t>"svisle na atiku tl. 25 cm" (0,3+0,25)*78</t>
  </si>
  <si>
    <t>-201384473</t>
  </si>
  <si>
    <t>377,6*0,0003 'Přepočtené koeficientem množství</t>
  </si>
  <si>
    <t>1741401729</t>
  </si>
  <si>
    <t>-1866910530</t>
  </si>
  <si>
    <t>377,6*1,1 'Přepočtené koeficientem množství</t>
  </si>
  <si>
    <t>963314958</t>
  </si>
  <si>
    <t>-257049786</t>
  </si>
  <si>
    <t>377,6*1,02 'Přepočtené koeficientem množství</t>
  </si>
  <si>
    <t>-909148189</t>
  </si>
  <si>
    <t>"pod kačírek" 165,9</t>
  </si>
  <si>
    <t>956976218</t>
  </si>
  <si>
    <t>165,9*1,1 'Přepočtené koeficientem množství</t>
  </si>
  <si>
    <t>-380213379</t>
  </si>
  <si>
    <t>2146294265</t>
  </si>
  <si>
    <t>165,9*0,0495 'Přepočtené koeficientem množství</t>
  </si>
  <si>
    <t>998712101</t>
  </si>
  <si>
    <t>Přesun hmot tonážní tonážní pro krytiny povlakové v objektech v do 6 m</t>
  </si>
  <si>
    <t>1813608846</t>
  </si>
  <si>
    <t>Přesun hmot pro povlakové krytiny stanovený z hmotnosti přesunovaného materiálu vodorovná dopravní vzdálenost do 50 m v objektech výšky do 6 m</t>
  </si>
  <si>
    <t>-1526126933</t>
  </si>
  <si>
    <t>1634076025</t>
  </si>
  <si>
    <t>"pavilon m, k" 334,7</t>
  </si>
  <si>
    <t>2017617576</t>
  </si>
  <si>
    <t>334,7*0,25</t>
  </si>
  <si>
    <t>83,675*1,02 'Přepočtené koeficientem množství</t>
  </si>
  <si>
    <t>652485948</t>
  </si>
  <si>
    <t>-1689268819</t>
  </si>
  <si>
    <t>-760467580</t>
  </si>
  <si>
    <t>802280258</t>
  </si>
  <si>
    <t xml:space="preserve">Ochrana NN kabelů ze sloupu pod dobu výstavby, chráničky cca 2,5 m </t>
  </si>
  <si>
    <t>-1104129921</t>
  </si>
  <si>
    <t>Demontáž, úprava a zpětná montáž VZT zařízení odvětrání restaurace</t>
  </si>
  <si>
    <t>1084505412</t>
  </si>
  <si>
    <t>2080442434</t>
  </si>
  <si>
    <t>1126353502</t>
  </si>
  <si>
    <t>"K6, poplastovaný plech, barva bílá RAL 9003" 33,9</t>
  </si>
  <si>
    <t>998764101</t>
  </si>
  <si>
    <t>Přesun hmot tonážní pro konstrukce klempířské v objektech v do 6 m</t>
  </si>
  <si>
    <t>903425765</t>
  </si>
  <si>
    <t>Přesun hmot pro konstrukce klempířské stanovený z hmotnosti přesunovaného materiálu vodorovná dopravní vzdálenost do 50 m v objektech výšky do 6 m</t>
  </si>
  <si>
    <t>989924531</t>
  </si>
  <si>
    <t>239921774</t>
  </si>
  <si>
    <t>1127254889</t>
  </si>
  <si>
    <t>-864913073</t>
  </si>
  <si>
    <t>998766101</t>
  </si>
  <si>
    <t>Přesun hmot tonážní pro konstrukce truhlářské v objektech v do 6 m</t>
  </si>
  <si>
    <t>1225741115</t>
  </si>
  <si>
    <t>Přesun hmot pro konstrukce truhlářské stanovený z hmotnosti přesunovaného materiálu vodorovná dopravní vzdálenost do 50 m v objektech výšky do 6 m</t>
  </si>
  <si>
    <t>1501444106</t>
  </si>
  <si>
    <t>-1864276084</t>
  </si>
  <si>
    <t>-235325655</t>
  </si>
  <si>
    <t>0,407*3 'Přepočtené koeficientem množství</t>
  </si>
  <si>
    <t>-1896659129</t>
  </si>
  <si>
    <t>1898454488</t>
  </si>
  <si>
    <t>0,407*9 'Přepočtené koeficientem množství</t>
  </si>
  <si>
    <t>-728188352</t>
  </si>
  <si>
    <t>-166416379</t>
  </si>
  <si>
    <t>"stříšky nad vstupem" 20,25</t>
  </si>
  <si>
    <t>1666269779</t>
  </si>
  <si>
    <t>-654900055</t>
  </si>
  <si>
    <t>-778307056</t>
  </si>
  <si>
    <t>2140990815</t>
  </si>
  <si>
    <t>"K1" 67,5</t>
  </si>
  <si>
    <t>"K7" 30</t>
  </si>
  <si>
    <t>"K9" 2</t>
  </si>
  <si>
    <t>"analog. K9" 3</t>
  </si>
  <si>
    <t>-1392864408</t>
  </si>
  <si>
    <t>"K1" 67,5*0,77</t>
  </si>
  <si>
    <t>"K7" 30*0,35</t>
  </si>
  <si>
    <t>"K9" 2*3,14*0,075*1*2</t>
  </si>
  <si>
    <t>610917459</t>
  </si>
  <si>
    <t>-368328442</t>
  </si>
  <si>
    <t>407714360</t>
  </si>
  <si>
    <t>350189760</t>
  </si>
  <si>
    <t>-292305577</t>
  </si>
  <si>
    <t>1614938833</t>
  </si>
  <si>
    <t>998767201</t>
  </si>
  <si>
    <t>Přesun hmot procentní pro zámečnické konstrukce v objektech v do 6 m</t>
  </si>
  <si>
    <t>211346971</t>
  </si>
  <si>
    <t>Přesun hmot pro zámečnické konstrukce stanovený procentní sazbou (%) z ceny vodorovná dopravní vzdálenost do 50 m v objektech výšky do 6 m</t>
  </si>
  <si>
    <t>1777722961</t>
  </si>
  <si>
    <t>111704589</t>
  </si>
  <si>
    <t>"odkopání pro provedení detailu styku KZS s terénem" 65*0,6*0,35</t>
  </si>
  <si>
    <t>2139893389</t>
  </si>
  <si>
    <t>-1785023371</t>
  </si>
  <si>
    <t>376981816</t>
  </si>
  <si>
    <t>1,86*1,8 'Přepočtené koeficientem množství</t>
  </si>
  <si>
    <t>1301208705</t>
  </si>
  <si>
    <t>"celkem výkop" 13,65</t>
  </si>
  <si>
    <t>"odpočet štěrku pod okap. chodník u objektu m" -65,5*0,6*0,3</t>
  </si>
  <si>
    <t>2125317739</t>
  </si>
  <si>
    <t>"nadezdívka atik" 65,1*0,25*0,3</t>
  </si>
  <si>
    <t>-1293125283</t>
  </si>
  <si>
    <t>1480400332</t>
  </si>
  <si>
    <t>"ukončení nadezdívky atik" 65*0,25*0,07</t>
  </si>
  <si>
    <t>-1714889855</t>
  </si>
  <si>
    <t>"ukončení nadezdívky atik" 65*0,07*2</t>
  </si>
  <si>
    <t>309868886</t>
  </si>
  <si>
    <t>-1832607822</t>
  </si>
  <si>
    <t>"analog. zednické zapravení špalet v interiéru po výměně oken a dveří, pod malbu" 153,2</t>
  </si>
  <si>
    <t>-1422449079</t>
  </si>
  <si>
    <t>797126081</t>
  </si>
  <si>
    <t>"vyrovnání po odsekaném kabřincovém obkladu" 44,1</t>
  </si>
  <si>
    <t>-1060508730</t>
  </si>
  <si>
    <t>44,1*2 'Přepočtené koeficientem množství</t>
  </si>
  <si>
    <t>123629434</t>
  </si>
  <si>
    <t>"nesoudržné plochy pod KZS" 251,3</t>
  </si>
  <si>
    <t>1153381559</t>
  </si>
  <si>
    <t xml:space="preserve">"jen u objektu m" 65,5*0,5 </t>
  </si>
  <si>
    <t>223598115</t>
  </si>
  <si>
    <t>-1110433152</t>
  </si>
  <si>
    <t>-732823640</t>
  </si>
  <si>
    <t>1524404864</t>
  </si>
  <si>
    <t>12311600</t>
  </si>
  <si>
    <t>1027256900</t>
  </si>
  <si>
    <t>1608388486</t>
  </si>
  <si>
    <t>-1300093305</t>
  </si>
  <si>
    <t>"detail styku KZS s terénem" 65*0,5</t>
  </si>
  <si>
    <t>-1055118196</t>
  </si>
  <si>
    <t>-2145491861</t>
  </si>
  <si>
    <t>930884113</t>
  </si>
  <si>
    <t>"detail styku KZS s terénem" 65*0,35</t>
  </si>
  <si>
    <t>1537481404</t>
  </si>
  <si>
    <t>22,75*1,02 'Přepočtené koeficientem množství</t>
  </si>
  <si>
    <t>-1978757081</t>
  </si>
  <si>
    <t>-1609935873</t>
  </si>
  <si>
    <t>-244078520</t>
  </si>
  <si>
    <t>"nadezdívky atik" 65,1*0,45</t>
  </si>
  <si>
    <t>998762101</t>
  </si>
  <si>
    <t>Přesun hmot tonážní pro kce tesařské v objektech v do 6 m</t>
  </si>
  <si>
    <t>90904354</t>
  </si>
  <si>
    <t>Přesun hmot pro konstrukce tesařské stanovený z hmotnosti přesunovaného materiálu vodorovná dopravní vzdálenost do 50 m v objektech výšky do 6 m</t>
  </si>
  <si>
    <t>998328142</t>
  </si>
  <si>
    <t>1017849303</t>
  </si>
  <si>
    <t>1982951218</t>
  </si>
  <si>
    <t>760980637</t>
  </si>
  <si>
    <t>"špalety po výměně oken a dveří" 153,2*0,3</t>
  </si>
  <si>
    <t>-1774538123</t>
  </si>
  <si>
    <t>Jímací vodič AlMgSi průměr 8 mm (jímací soustava na objektu m) - dodávka+montáž</t>
  </si>
  <si>
    <t>-1988876864</t>
  </si>
  <si>
    <t>25,9*3+12,3*3</t>
  </si>
  <si>
    <t>Jímací vodič AlMgSi průměr 8 mm (svody na objektu m) - dodávka+montáž</t>
  </si>
  <si>
    <t>-1405816724</t>
  </si>
  <si>
    <t>4,8*3</t>
  </si>
  <si>
    <t>-1160592290</t>
  </si>
  <si>
    <t>-152595970</t>
  </si>
  <si>
    <t>-1210501485</t>
  </si>
  <si>
    <t>-2092652598</t>
  </si>
  <si>
    <t>1698217266</t>
  </si>
  <si>
    <t>-640108549</t>
  </si>
  <si>
    <t>1098119243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</si>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</sst>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7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7"/>
      <name val="Trebuchet MS"/>
    </font>
    <font>
      <i/>
      <sz val="7"/>
      <color rgb="FF969696"/>
      <name val="Trebuchet MS"/>
    </font>
    <font>
      <i/>
      <sz val="8"/>
      <color rgb="FF0000FF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82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0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1" fillId="2" borderId="0" xfId="0" applyFont="1" applyFill="1" applyAlignment="1" applyProtection="1">
      <alignment horizontal="left" vertical="center"/>
    </xf>
    <xf numFmtId="0" fontId="12" fillId="2" borderId="0" xfId="1" applyFont="1" applyFill="1" applyAlignment="1" applyProtection="1">
      <alignment vertical="center"/>
    </xf>
    <xf numFmtId="0" fontId="45" fillId="2" borderId="0" xfId="1" applyFill="1"/>
    <xf numFmtId="0" fontId="0" fillId="2" borderId="0" xfId="0" applyFill="1"/>
    <xf numFmtId="0" fontId="10" fillId="2" borderId="0" xfId="0" applyFont="1" applyFill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3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6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18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3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5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19" xfId="0" applyFont="1" applyBorder="1" applyAlignment="1" applyProtection="1">
      <alignment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1" xfId="0" applyFont="1" applyFill="1" applyBorder="1" applyAlignment="1" applyProtection="1">
      <alignment horizontal="center" vertical="center"/>
    </xf>
    <xf numFmtId="0" fontId="16" fillId="0" borderId="20" xfId="0" applyFont="1" applyBorder="1" applyAlignment="1" applyProtection="1">
      <alignment horizontal="center" vertical="center" wrapText="1"/>
    </xf>
    <xf numFmtId="0" fontId="16" fillId="0" borderId="21" xfId="0" applyFont="1" applyBorder="1" applyAlignment="1" applyProtection="1">
      <alignment horizontal="center" vertical="center" wrapText="1"/>
    </xf>
    <xf numFmtId="0" fontId="16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0" fillId="0" borderId="18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26" fillId="0" borderId="18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29" fillId="0" borderId="18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3" xfId="0" applyNumberFormat="1" applyFont="1" applyBorder="1" applyAlignment="1" applyProtection="1">
      <alignment vertical="center"/>
    </xf>
    <xf numFmtId="4" fontId="29" fillId="0" borderId="24" xfId="0" applyNumberFormat="1" applyFont="1" applyBorder="1" applyAlignment="1" applyProtection="1">
      <alignment vertical="center"/>
    </xf>
    <xf numFmtId="166" fontId="29" fillId="0" borderId="24" xfId="0" applyNumberFormat="1" applyFont="1" applyBorder="1" applyAlignment="1" applyProtection="1">
      <alignment vertical="center"/>
    </xf>
    <xf numFmtId="4" fontId="29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1" fillId="2" borderId="0" xfId="0" applyFont="1" applyFill="1" applyAlignment="1">
      <alignment horizontal="left" vertical="center"/>
    </xf>
    <xf numFmtId="0" fontId="30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6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18" fillId="0" borderId="0" xfId="0" applyFont="1" applyBorder="1" applyAlignment="1" applyProtection="1">
      <alignment horizontal="left" vertical="center"/>
    </xf>
    <xf numFmtId="4" fontId="2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1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16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1" fillId="0" borderId="0" xfId="0" applyNumberFormat="1" applyFont="1" applyAlignment="1" applyProtection="1"/>
    <xf numFmtId="166" fontId="32" fillId="0" borderId="16" xfId="0" applyNumberFormat="1" applyFont="1" applyBorder="1" applyAlignment="1" applyProtection="1"/>
    <xf numFmtId="166" fontId="32" fillId="0" borderId="17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18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4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6" fillId="0" borderId="0" xfId="0" applyFont="1" applyAlignment="1" applyProtection="1">
      <alignment vertical="center" wrapText="1"/>
    </xf>
    <xf numFmtId="0" fontId="9" fillId="0" borderId="23" xfId="0" applyFont="1" applyBorder="1" applyAlignment="1" applyProtection="1">
      <alignment vertical="center"/>
    </xf>
    <xf numFmtId="0" fontId="9" fillId="0" borderId="24" xfId="0" applyFont="1" applyBorder="1" applyAlignment="1" applyProtection="1">
      <alignment vertical="center"/>
    </xf>
    <xf numFmtId="0" fontId="9" fillId="0" borderId="25" xfId="0" applyFont="1" applyBorder="1" applyAlignment="1" applyProtection="1">
      <alignment vertical="center"/>
    </xf>
    <xf numFmtId="0" fontId="37" fillId="0" borderId="28" xfId="0" applyFont="1" applyBorder="1" applyAlignment="1" applyProtection="1">
      <alignment horizontal="center" vertical="center"/>
    </xf>
    <xf numFmtId="49" fontId="37" fillId="0" borderId="28" xfId="0" applyNumberFormat="1" applyFont="1" applyBorder="1" applyAlignment="1" applyProtection="1">
      <alignment horizontal="left" vertical="center" wrapText="1"/>
    </xf>
    <xf numFmtId="0" fontId="37" fillId="0" borderId="28" xfId="0" applyFont="1" applyBorder="1" applyAlignment="1" applyProtection="1">
      <alignment horizontal="left" vertical="center" wrapText="1"/>
    </xf>
    <xf numFmtId="0" fontId="37" fillId="0" borderId="28" xfId="0" applyFont="1" applyBorder="1" applyAlignment="1" applyProtection="1">
      <alignment horizontal="center" vertical="center" wrapText="1"/>
    </xf>
    <xf numFmtId="167" fontId="37" fillId="0" borderId="28" xfId="0" applyNumberFormat="1" applyFont="1" applyBorder="1" applyAlignment="1" applyProtection="1">
      <alignment vertical="center"/>
    </xf>
    <xf numFmtId="4" fontId="37" fillId="3" borderId="28" xfId="0" applyNumberFormat="1" applyFont="1" applyFill="1" applyBorder="1" applyAlignment="1" applyProtection="1">
      <alignment vertical="center"/>
      <protection locked="0"/>
    </xf>
    <xf numFmtId="4" fontId="37" fillId="0" borderId="28" xfId="0" applyNumberFormat="1" applyFont="1" applyBorder="1" applyAlignment="1" applyProtection="1">
      <alignment vertical="center"/>
    </xf>
    <xf numFmtId="0" fontId="37" fillId="0" borderId="5" xfId="0" applyFont="1" applyBorder="1" applyAlignment="1">
      <alignment vertical="center"/>
    </xf>
    <xf numFmtId="0" fontId="37" fillId="3" borderId="28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167" fontId="0" fillId="3" borderId="28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top"/>
      <protection locked="0"/>
    </xf>
    <xf numFmtId="0" fontId="38" fillId="0" borderId="29" xfId="0" applyFont="1" applyBorder="1" applyAlignment="1" applyProtection="1">
      <alignment vertical="center" wrapText="1"/>
      <protection locked="0"/>
    </xf>
    <xf numFmtId="0" fontId="38" fillId="0" borderId="30" xfId="0" applyFont="1" applyBorder="1" applyAlignment="1" applyProtection="1">
      <alignment vertical="center" wrapText="1"/>
      <protection locked="0"/>
    </xf>
    <xf numFmtId="0" fontId="38" fillId="0" borderId="31" xfId="0" applyFont="1" applyBorder="1" applyAlignment="1" applyProtection="1">
      <alignment vertical="center" wrapText="1"/>
      <protection locked="0"/>
    </xf>
    <xf numFmtId="0" fontId="38" fillId="0" borderId="32" xfId="0" applyFont="1" applyBorder="1" applyAlignment="1" applyProtection="1">
      <alignment horizontal="center" vertical="center" wrapText="1"/>
      <protection locked="0"/>
    </xf>
    <xf numFmtId="0" fontId="38" fillId="0" borderId="33" xfId="0" applyFont="1" applyBorder="1" applyAlignment="1" applyProtection="1">
      <alignment horizontal="center" vertical="center" wrapText="1"/>
      <protection locked="0"/>
    </xf>
    <xf numFmtId="0" fontId="38" fillId="0" borderId="32" xfId="0" applyFont="1" applyBorder="1" applyAlignment="1" applyProtection="1">
      <alignment vertical="center" wrapText="1"/>
      <protection locked="0"/>
    </xf>
    <xf numFmtId="0" fontId="38" fillId="0" borderId="33" xfId="0" applyFont="1" applyBorder="1" applyAlignment="1" applyProtection="1">
      <alignment vertical="center" wrapText="1"/>
      <protection locked="0"/>
    </xf>
    <xf numFmtId="0" fontId="40" fillId="0" borderId="1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center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49" fontId="41" fillId="0" borderId="1" xfId="0" applyNumberFormat="1" applyFont="1" applyBorder="1" applyAlignment="1" applyProtection="1">
      <alignment vertical="center" wrapText="1"/>
      <protection locked="0"/>
    </xf>
    <xf numFmtId="0" fontId="38" fillId="0" borderId="35" xfId="0" applyFont="1" applyBorder="1" applyAlignment="1" applyProtection="1">
      <alignment vertical="center" wrapText="1"/>
      <protection locked="0"/>
    </xf>
    <xf numFmtId="0" fontId="42" fillId="0" borderId="34" xfId="0" applyFont="1" applyBorder="1" applyAlignment="1" applyProtection="1">
      <alignment vertical="center" wrapText="1"/>
      <protection locked="0"/>
    </xf>
    <xf numFmtId="0" fontId="38" fillId="0" borderId="36" xfId="0" applyFont="1" applyBorder="1" applyAlignment="1" applyProtection="1">
      <alignment vertical="center" wrapText="1"/>
      <protection locked="0"/>
    </xf>
    <xf numFmtId="0" fontId="38" fillId="0" borderId="1" xfId="0" applyFont="1" applyBorder="1" applyAlignment="1" applyProtection="1">
      <alignment vertical="top"/>
      <protection locked="0"/>
    </xf>
    <xf numFmtId="0" fontId="38" fillId="0" borderId="0" xfId="0" applyFont="1" applyAlignment="1" applyProtection="1">
      <alignment vertical="top"/>
      <protection locked="0"/>
    </xf>
    <xf numFmtId="0" fontId="38" fillId="0" borderId="29" xfId="0" applyFont="1" applyBorder="1" applyAlignment="1" applyProtection="1">
      <alignment horizontal="left" vertical="center"/>
      <protection locked="0"/>
    </xf>
    <xf numFmtId="0" fontId="38" fillId="0" borderId="30" xfId="0" applyFont="1" applyBorder="1" applyAlignment="1" applyProtection="1">
      <alignment horizontal="left" vertical="center"/>
      <protection locked="0"/>
    </xf>
    <xf numFmtId="0" fontId="38" fillId="0" borderId="31" xfId="0" applyFont="1" applyBorder="1" applyAlignment="1" applyProtection="1">
      <alignment horizontal="left" vertical="center"/>
      <protection locked="0"/>
    </xf>
    <xf numFmtId="0" fontId="38" fillId="0" borderId="32" xfId="0" applyFont="1" applyBorder="1" applyAlignment="1" applyProtection="1">
      <alignment horizontal="left" vertical="center"/>
      <protection locked="0"/>
    </xf>
    <xf numFmtId="0" fontId="38" fillId="0" borderId="33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horizontal="left" vertical="center"/>
      <protection locked="0"/>
    </xf>
    <xf numFmtId="0" fontId="40" fillId="0" borderId="34" xfId="0" applyFont="1" applyBorder="1" applyAlignment="1" applyProtection="1">
      <alignment horizontal="left" vertical="center"/>
      <protection locked="0"/>
    </xf>
    <xf numFmtId="0" fontId="40" fillId="0" borderId="34" xfId="0" applyFont="1" applyBorder="1" applyAlignment="1" applyProtection="1">
      <alignment horizontal="center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1" fillId="0" borderId="0" xfId="0" applyFont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0" fontId="41" fillId="0" borderId="32" xfId="0" applyFont="1" applyBorder="1" applyAlignment="1" applyProtection="1">
      <alignment horizontal="left" vertical="center"/>
      <protection locked="0"/>
    </xf>
    <xf numFmtId="0" fontId="41" fillId="0" borderId="1" xfId="0" applyFont="1" applyFill="1" applyBorder="1" applyAlignment="1" applyProtection="1">
      <alignment horizontal="left" vertical="center"/>
      <protection locked="0"/>
    </xf>
    <xf numFmtId="0" fontId="41" fillId="0" borderId="1" xfId="0" applyFont="1" applyFill="1" applyBorder="1" applyAlignment="1" applyProtection="1">
      <alignment horizontal="center" vertical="center"/>
      <protection locked="0"/>
    </xf>
    <xf numFmtId="0" fontId="38" fillId="0" borderId="35" xfId="0" applyFont="1" applyBorder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left" vertical="center"/>
      <protection locked="0"/>
    </xf>
    <xf numFmtId="0" fontId="38" fillId="0" borderId="36" xfId="0" applyFont="1" applyBorder="1" applyAlignment="1" applyProtection="1">
      <alignment horizontal="left" vertical="center"/>
      <protection locked="0"/>
    </xf>
    <xf numFmtId="0" fontId="38" fillId="0" borderId="1" xfId="0" applyFont="1" applyBorder="1" applyAlignment="1" applyProtection="1">
      <alignment horizontal="left" vertical="center"/>
      <protection locked="0"/>
    </xf>
    <xf numFmtId="0" fontId="42" fillId="0" borderId="1" xfId="0" applyFont="1" applyBorder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0" fontId="41" fillId="0" borderId="34" xfId="0" applyFont="1" applyBorder="1" applyAlignment="1" applyProtection="1">
      <alignment horizontal="left" vertical="center"/>
      <protection locked="0"/>
    </xf>
    <xf numFmtId="0" fontId="38" fillId="0" borderId="1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center" vertical="center" wrapText="1"/>
      <protection locked="0"/>
    </xf>
    <xf numFmtId="0" fontId="38" fillId="0" borderId="29" xfId="0" applyFont="1" applyBorder="1" applyAlignment="1" applyProtection="1">
      <alignment horizontal="left" vertical="center" wrapText="1"/>
      <protection locked="0"/>
    </xf>
    <xf numFmtId="0" fontId="38" fillId="0" borderId="30" xfId="0" applyFont="1" applyBorder="1" applyAlignment="1" applyProtection="1">
      <alignment horizontal="left" vertical="center" wrapText="1"/>
      <protection locked="0"/>
    </xf>
    <xf numFmtId="0" fontId="38" fillId="0" borderId="31" xfId="0" applyFont="1" applyBorder="1" applyAlignment="1" applyProtection="1">
      <alignment horizontal="left" vertical="center" wrapText="1"/>
      <protection locked="0"/>
    </xf>
    <xf numFmtId="0" fontId="38" fillId="0" borderId="32" xfId="0" applyFont="1" applyBorder="1" applyAlignment="1" applyProtection="1">
      <alignment horizontal="left" vertical="center" wrapText="1"/>
      <protection locked="0"/>
    </xf>
    <xf numFmtId="0" fontId="38" fillId="0" borderId="33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/>
      <protection locked="0"/>
    </xf>
    <xf numFmtId="0" fontId="41" fillId="0" borderId="35" xfId="0" applyFont="1" applyBorder="1" applyAlignment="1" applyProtection="1">
      <alignment horizontal="left" vertical="center" wrapText="1"/>
      <protection locked="0"/>
    </xf>
    <xf numFmtId="0" fontId="41" fillId="0" borderId="34" xfId="0" applyFont="1" applyBorder="1" applyAlignment="1" applyProtection="1">
      <alignment horizontal="left" vertical="center" wrapText="1"/>
      <protection locked="0"/>
    </xf>
    <xf numFmtId="0" fontId="41" fillId="0" borderId="36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1" xfId="0" applyFont="1" applyBorder="1" applyAlignment="1" applyProtection="1">
      <alignment horizontal="center" vertical="top"/>
      <protection locked="0"/>
    </xf>
    <xf numFmtId="0" fontId="41" fillId="0" borderId="35" xfId="0" applyFont="1" applyBorder="1" applyAlignment="1" applyProtection="1">
      <alignment horizontal="left" vertical="center"/>
      <protection locked="0"/>
    </xf>
    <xf numFmtId="0" fontId="41" fillId="0" borderId="36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vertical="center"/>
      <protection locked="0"/>
    </xf>
    <xf numFmtId="0" fontId="40" fillId="0" borderId="1" xfId="0" applyFont="1" applyBorder="1" applyAlignment="1" applyProtection="1">
      <alignment vertical="center"/>
      <protection locked="0"/>
    </xf>
    <xf numFmtId="0" fontId="43" fillId="0" borderId="34" xfId="0" applyFont="1" applyBorder="1" applyAlignment="1" applyProtection="1">
      <alignment vertical="center"/>
      <protection locked="0"/>
    </xf>
    <xf numFmtId="0" fontId="40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1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0" fillId="0" borderId="34" xfId="0" applyFont="1" applyBorder="1" applyAlignment="1" applyProtection="1">
      <alignment horizontal="left"/>
      <protection locked="0"/>
    </xf>
    <xf numFmtId="0" fontId="43" fillId="0" borderId="34" xfId="0" applyFont="1" applyBorder="1" applyAlignment="1" applyProtection="1">
      <protection locked="0"/>
    </xf>
    <xf numFmtId="0" fontId="38" fillId="0" borderId="32" xfId="0" applyFont="1" applyBorder="1" applyAlignment="1" applyProtection="1">
      <alignment vertical="top"/>
      <protection locked="0"/>
    </xf>
    <xf numFmtId="0" fontId="38" fillId="0" borderId="33" xfId="0" applyFont="1" applyBorder="1" applyAlignment="1" applyProtection="1">
      <alignment vertical="top"/>
      <protection locked="0"/>
    </xf>
    <xf numFmtId="0" fontId="38" fillId="0" borderId="1" xfId="0" applyFont="1" applyBorder="1" applyAlignment="1" applyProtection="1">
      <alignment horizontal="center" vertical="center"/>
      <protection locked="0"/>
    </xf>
    <xf numFmtId="0" fontId="38" fillId="0" borderId="1" xfId="0" applyFont="1" applyBorder="1" applyAlignment="1" applyProtection="1">
      <alignment horizontal="left" vertical="top"/>
      <protection locked="0"/>
    </xf>
    <xf numFmtId="0" fontId="38" fillId="0" borderId="35" xfId="0" applyFont="1" applyBorder="1" applyAlignment="1" applyProtection="1">
      <alignment vertical="top"/>
      <protection locked="0"/>
    </xf>
    <xf numFmtId="0" fontId="38" fillId="0" borderId="34" xfId="0" applyFont="1" applyBorder="1" applyAlignment="1" applyProtection="1">
      <alignment vertical="top"/>
      <protection locked="0"/>
    </xf>
    <xf numFmtId="0" fontId="38" fillId="0" borderId="36" xfId="0" applyFont="1" applyBorder="1" applyAlignment="1" applyProtection="1">
      <alignment vertical="top"/>
      <protection locked="0"/>
    </xf>
    <xf numFmtId="0" fontId="28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4" fontId="17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3" fillId="4" borderId="10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0" borderId="0" xfId="0"/>
    <xf numFmtId="164" fontId="1" fillId="0" borderId="0" xfId="0" applyNumberFormat="1" applyFont="1" applyBorder="1" applyAlignment="1" applyProtection="1">
      <alignment horizontal="center" vertical="center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4" fontId="18" fillId="0" borderId="8" xfId="0" applyNumberFormat="1" applyFont="1" applyBorder="1" applyAlignment="1" applyProtection="1">
      <alignment vertical="center"/>
    </xf>
    <xf numFmtId="0" fontId="0" fillId="0" borderId="8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horizontal="left" vertical="top" wrapText="1"/>
    </xf>
    <xf numFmtId="0" fontId="2" fillId="0" borderId="0" xfId="0" applyFont="1" applyAlignment="1" applyProtection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8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5" borderId="10" xfId="0" applyFont="1" applyFill="1" applyBorder="1" applyAlignment="1" applyProtection="1">
      <alignment horizontal="right" vertical="center"/>
    </xf>
    <xf numFmtId="4" fontId="21" fillId="0" borderId="0" xfId="0" applyNumberFormat="1" applyFont="1" applyAlignment="1" applyProtection="1">
      <alignment horizontal="right" vertical="center"/>
    </xf>
    <xf numFmtId="0" fontId="2" fillId="5" borderId="9" xfId="0" applyFont="1" applyFill="1" applyBorder="1" applyAlignment="1" applyProtection="1">
      <alignment horizontal="center" vertical="center"/>
    </xf>
    <xf numFmtId="4" fontId="21" fillId="0" borderId="0" xfId="0" applyNumberFormat="1" applyFont="1" applyAlignment="1" applyProtection="1">
      <alignment vertical="center"/>
    </xf>
    <xf numFmtId="0" fontId="16" fillId="0" borderId="0" xfId="0" applyFont="1" applyBorder="1" applyAlignment="1" applyProtection="1">
      <alignment horizontal="left" vertical="center" wrapText="1"/>
    </xf>
    <xf numFmtId="0" fontId="16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0" fillId="2" borderId="0" xfId="1" applyFont="1" applyFill="1" applyAlignment="1">
      <alignment vertical="center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0" fontId="40" fillId="0" borderId="34" xfId="0" applyFont="1" applyBorder="1" applyAlignment="1" applyProtection="1">
      <alignment horizontal="left"/>
      <protection locked="0"/>
    </xf>
    <xf numFmtId="0" fontId="39" fillId="0" borderId="1" xfId="0" applyFont="1" applyBorder="1" applyAlignment="1" applyProtection="1">
      <alignment horizontal="center" vertical="center" wrapText="1"/>
      <protection locked="0"/>
    </xf>
    <xf numFmtId="0" fontId="39" fillId="0" borderId="1" xfId="0" applyFont="1" applyBorder="1" applyAlignment="1" applyProtection="1">
      <alignment horizontal="center" vertical="center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49" fontId="41" fillId="0" borderId="1" xfId="0" applyNumberFormat="1" applyFont="1" applyBorder="1" applyAlignment="1" applyProtection="1">
      <alignment horizontal="left" vertical="center" wrapText="1"/>
      <protection locked="0"/>
    </xf>
    <xf numFmtId="0" fontId="40" fillId="0" borderId="34" xfId="0" applyFont="1" applyBorder="1" applyAlignment="1" applyProtection="1">
      <alignment horizontal="left" wrapText="1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1"/>
  <sheetViews>
    <sheetView showGridLines="0" tabSelected="1" workbookViewId="0">
      <pane ySplit="1" topLeftCell="A8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33" width="2.625" customWidth="1"/>
    <col min="34" max="34" width="3.375" customWidth="1"/>
    <col min="35" max="35" width="31.625" customWidth="1"/>
    <col min="36" max="37" width="2.5" customWidth="1"/>
    <col min="38" max="38" width="8.375" customWidth="1"/>
    <col min="39" max="39" width="3.375" customWidth="1"/>
    <col min="40" max="40" width="13.375" customWidth="1"/>
    <col min="41" max="41" width="7.5" customWidth="1"/>
    <col min="42" max="42" width="4.125" customWidth="1"/>
    <col min="43" max="43" width="15.625" customWidth="1"/>
    <col min="44" max="44" width="13.625" customWidth="1"/>
    <col min="45" max="47" width="25.875" hidden="1" customWidth="1"/>
    <col min="48" max="52" width="21.625" hidden="1" customWidth="1"/>
    <col min="53" max="53" width="19.125" hidden="1" customWidth="1"/>
    <col min="54" max="54" width="25" hidden="1" customWidth="1"/>
    <col min="55" max="56" width="19.125" hidden="1" customWidth="1"/>
    <col min="57" max="57" width="66.5" customWidth="1"/>
    <col min="71" max="91" width="9.375" hidden="1"/>
  </cols>
  <sheetData>
    <row r="1" spans="1:74" ht="21.4" customHeight="1">
      <c r="A1" s="14" t="s">
        <v>0</v>
      </c>
      <c r="B1" s="15"/>
      <c r="C1" s="15"/>
      <c r="D1" s="16" t="s">
        <v>1</v>
      </c>
      <c r="E1" s="15"/>
      <c r="F1" s="15"/>
      <c r="G1" s="15"/>
      <c r="H1" s="15"/>
      <c r="I1" s="15"/>
      <c r="J1" s="15"/>
      <c r="K1" s="17" t="s">
        <v>2</v>
      </c>
      <c r="L1" s="17"/>
      <c r="M1" s="17"/>
      <c r="N1" s="17"/>
      <c r="O1" s="17"/>
      <c r="P1" s="17"/>
      <c r="Q1" s="17"/>
      <c r="R1" s="17"/>
      <c r="S1" s="17"/>
      <c r="T1" s="15"/>
      <c r="U1" s="15"/>
      <c r="V1" s="15"/>
      <c r="W1" s="17" t="s">
        <v>3</v>
      </c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8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20" t="s">
        <v>4</v>
      </c>
      <c r="BB1" s="20" t="s">
        <v>5</v>
      </c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T1" s="21" t="s">
        <v>6</v>
      </c>
      <c r="BU1" s="21" t="s">
        <v>6</v>
      </c>
      <c r="BV1" s="21" t="s">
        <v>7</v>
      </c>
    </row>
    <row r="2" spans="1:74" ht="37" customHeight="1">
      <c r="AR2" s="340"/>
      <c r="AS2" s="340"/>
      <c r="AT2" s="340"/>
      <c r="AU2" s="340"/>
      <c r="AV2" s="340"/>
      <c r="AW2" s="340"/>
      <c r="AX2" s="340"/>
      <c r="AY2" s="340"/>
      <c r="AZ2" s="340"/>
      <c r="BA2" s="340"/>
      <c r="BB2" s="340"/>
      <c r="BC2" s="340"/>
      <c r="BD2" s="340"/>
      <c r="BE2" s="340"/>
      <c r="BS2" s="22" t="s">
        <v>8</v>
      </c>
      <c r="BT2" s="22" t="s">
        <v>9</v>
      </c>
    </row>
    <row r="3" spans="1:74" ht="7" customHeight="1">
      <c r="B3" s="23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5"/>
      <c r="BS3" s="22" t="s">
        <v>8</v>
      </c>
      <c r="BT3" s="22" t="s">
        <v>10</v>
      </c>
    </row>
    <row r="4" spans="1:74" ht="37" customHeight="1">
      <c r="B4" s="26"/>
      <c r="C4" s="27"/>
      <c r="D4" s="28" t="s">
        <v>11</v>
      </c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9"/>
      <c r="AS4" s="30" t="s">
        <v>12</v>
      </c>
      <c r="BE4" s="31" t="s">
        <v>13</v>
      </c>
      <c r="BS4" s="22" t="s">
        <v>14</v>
      </c>
    </row>
    <row r="5" spans="1:74" ht="14.4" customHeight="1">
      <c r="B5" s="26"/>
      <c r="C5" s="27"/>
      <c r="D5" s="32" t="s">
        <v>15</v>
      </c>
      <c r="E5" s="27"/>
      <c r="F5" s="27"/>
      <c r="G5" s="27"/>
      <c r="H5" s="27"/>
      <c r="I5" s="27"/>
      <c r="J5" s="27"/>
      <c r="K5" s="330" t="s">
        <v>16</v>
      </c>
      <c r="L5" s="331"/>
      <c r="M5" s="331"/>
      <c r="N5" s="331"/>
      <c r="O5" s="331"/>
      <c r="P5" s="331"/>
      <c r="Q5" s="331"/>
      <c r="R5" s="331"/>
      <c r="S5" s="331"/>
      <c r="T5" s="331"/>
      <c r="U5" s="331"/>
      <c r="V5" s="331"/>
      <c r="W5" s="331"/>
      <c r="X5" s="331"/>
      <c r="Y5" s="331"/>
      <c r="Z5" s="331"/>
      <c r="AA5" s="331"/>
      <c r="AB5" s="331"/>
      <c r="AC5" s="331"/>
      <c r="AD5" s="331"/>
      <c r="AE5" s="331"/>
      <c r="AF5" s="331"/>
      <c r="AG5" s="331"/>
      <c r="AH5" s="331"/>
      <c r="AI5" s="331"/>
      <c r="AJ5" s="331"/>
      <c r="AK5" s="331"/>
      <c r="AL5" s="331"/>
      <c r="AM5" s="331"/>
      <c r="AN5" s="331"/>
      <c r="AO5" s="331"/>
      <c r="AP5" s="27"/>
      <c r="AQ5" s="29"/>
      <c r="BE5" s="334" t="s">
        <v>17</v>
      </c>
      <c r="BS5" s="22" t="s">
        <v>8</v>
      </c>
    </row>
    <row r="6" spans="1:74" ht="37" customHeight="1">
      <c r="B6" s="26"/>
      <c r="C6" s="27"/>
      <c r="D6" s="34" t="s">
        <v>18</v>
      </c>
      <c r="E6" s="27"/>
      <c r="F6" s="27"/>
      <c r="G6" s="27"/>
      <c r="H6" s="27"/>
      <c r="I6" s="27"/>
      <c r="J6" s="27"/>
      <c r="K6" s="348" t="s">
        <v>19</v>
      </c>
      <c r="L6" s="331"/>
      <c r="M6" s="331"/>
      <c r="N6" s="331"/>
      <c r="O6" s="331"/>
      <c r="P6" s="331"/>
      <c r="Q6" s="331"/>
      <c r="R6" s="331"/>
      <c r="S6" s="331"/>
      <c r="T6" s="331"/>
      <c r="U6" s="331"/>
      <c r="V6" s="331"/>
      <c r="W6" s="331"/>
      <c r="X6" s="331"/>
      <c r="Y6" s="331"/>
      <c r="Z6" s="331"/>
      <c r="AA6" s="331"/>
      <c r="AB6" s="331"/>
      <c r="AC6" s="331"/>
      <c r="AD6" s="331"/>
      <c r="AE6" s="331"/>
      <c r="AF6" s="331"/>
      <c r="AG6" s="331"/>
      <c r="AH6" s="331"/>
      <c r="AI6" s="331"/>
      <c r="AJ6" s="331"/>
      <c r="AK6" s="331"/>
      <c r="AL6" s="331"/>
      <c r="AM6" s="331"/>
      <c r="AN6" s="331"/>
      <c r="AO6" s="331"/>
      <c r="AP6" s="27"/>
      <c r="AQ6" s="29"/>
      <c r="BE6" s="335"/>
      <c r="BS6" s="22" t="s">
        <v>8</v>
      </c>
    </row>
    <row r="7" spans="1:74" ht="14.4" customHeight="1">
      <c r="B7" s="26"/>
      <c r="C7" s="27"/>
      <c r="D7" s="35" t="s">
        <v>20</v>
      </c>
      <c r="E7" s="27"/>
      <c r="F7" s="27"/>
      <c r="G7" s="27"/>
      <c r="H7" s="27"/>
      <c r="I7" s="27"/>
      <c r="J7" s="27"/>
      <c r="K7" s="33" t="s">
        <v>21</v>
      </c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35" t="s">
        <v>22</v>
      </c>
      <c r="AL7" s="27"/>
      <c r="AM7" s="27"/>
      <c r="AN7" s="33" t="s">
        <v>21</v>
      </c>
      <c r="AO7" s="27"/>
      <c r="AP7" s="27"/>
      <c r="AQ7" s="29"/>
      <c r="BE7" s="335"/>
      <c r="BS7" s="22" t="s">
        <v>8</v>
      </c>
    </row>
    <row r="8" spans="1:74" ht="14.4" customHeight="1">
      <c r="B8" s="26"/>
      <c r="C8" s="27"/>
      <c r="D8" s="35" t="s">
        <v>23</v>
      </c>
      <c r="E8" s="27"/>
      <c r="F8" s="27"/>
      <c r="G8" s="27"/>
      <c r="H8" s="27"/>
      <c r="I8" s="27"/>
      <c r="J8" s="27"/>
      <c r="K8" s="33" t="s">
        <v>24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35" t="s">
        <v>25</v>
      </c>
      <c r="AL8" s="27"/>
      <c r="AM8" s="27"/>
      <c r="AN8" s="36" t="s">
        <v>26</v>
      </c>
      <c r="AO8" s="27"/>
      <c r="AP8" s="27"/>
      <c r="AQ8" s="29"/>
      <c r="BE8" s="335"/>
      <c r="BS8" s="22" t="s">
        <v>8</v>
      </c>
    </row>
    <row r="9" spans="1:74" ht="14.4" customHeight="1">
      <c r="B9" s="26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9"/>
      <c r="BE9" s="335"/>
      <c r="BS9" s="22" t="s">
        <v>8</v>
      </c>
    </row>
    <row r="10" spans="1:74" ht="14.4" customHeight="1">
      <c r="B10" s="26"/>
      <c r="C10" s="27"/>
      <c r="D10" s="35" t="s">
        <v>27</v>
      </c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35" t="s">
        <v>28</v>
      </c>
      <c r="AL10" s="27"/>
      <c r="AM10" s="27"/>
      <c r="AN10" s="33" t="s">
        <v>29</v>
      </c>
      <c r="AO10" s="27"/>
      <c r="AP10" s="27"/>
      <c r="AQ10" s="29"/>
      <c r="BE10" s="335"/>
      <c r="BS10" s="22" t="s">
        <v>8</v>
      </c>
    </row>
    <row r="11" spans="1:74" ht="18.5" customHeight="1">
      <c r="B11" s="26"/>
      <c r="C11" s="27"/>
      <c r="D11" s="27"/>
      <c r="E11" s="33" t="s">
        <v>30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35" t="s">
        <v>31</v>
      </c>
      <c r="AL11" s="27"/>
      <c r="AM11" s="27"/>
      <c r="AN11" s="33" t="s">
        <v>21</v>
      </c>
      <c r="AO11" s="27"/>
      <c r="AP11" s="27"/>
      <c r="AQ11" s="29"/>
      <c r="BE11" s="335"/>
      <c r="BS11" s="22" t="s">
        <v>8</v>
      </c>
    </row>
    <row r="12" spans="1:74" ht="7" customHeight="1">
      <c r="B12" s="26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9"/>
      <c r="BE12" s="335"/>
      <c r="BS12" s="22" t="s">
        <v>8</v>
      </c>
    </row>
    <row r="13" spans="1:74" ht="14.4" customHeight="1">
      <c r="B13" s="26"/>
      <c r="C13" s="27"/>
      <c r="D13" s="35" t="s">
        <v>32</v>
      </c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35" t="s">
        <v>28</v>
      </c>
      <c r="AL13" s="27"/>
      <c r="AM13" s="27"/>
      <c r="AN13" s="37" t="s">
        <v>33</v>
      </c>
      <c r="AO13" s="27"/>
      <c r="AP13" s="27"/>
      <c r="AQ13" s="29"/>
      <c r="BE13" s="335"/>
      <c r="BS13" s="22" t="s">
        <v>8</v>
      </c>
    </row>
    <row r="14" spans="1:74" ht="12">
      <c r="B14" s="26"/>
      <c r="C14" s="27"/>
      <c r="D14" s="27"/>
      <c r="E14" s="342" t="s">
        <v>33</v>
      </c>
      <c r="F14" s="343"/>
      <c r="G14" s="343"/>
      <c r="H14" s="343"/>
      <c r="I14" s="343"/>
      <c r="J14" s="343"/>
      <c r="K14" s="343"/>
      <c r="L14" s="343"/>
      <c r="M14" s="343"/>
      <c r="N14" s="343"/>
      <c r="O14" s="343"/>
      <c r="P14" s="343"/>
      <c r="Q14" s="343"/>
      <c r="R14" s="343"/>
      <c r="S14" s="343"/>
      <c r="T14" s="343"/>
      <c r="U14" s="343"/>
      <c r="V14" s="343"/>
      <c r="W14" s="343"/>
      <c r="X14" s="343"/>
      <c r="Y14" s="343"/>
      <c r="Z14" s="343"/>
      <c r="AA14" s="343"/>
      <c r="AB14" s="343"/>
      <c r="AC14" s="343"/>
      <c r="AD14" s="343"/>
      <c r="AE14" s="343"/>
      <c r="AF14" s="343"/>
      <c r="AG14" s="343"/>
      <c r="AH14" s="343"/>
      <c r="AI14" s="343"/>
      <c r="AJ14" s="343"/>
      <c r="AK14" s="35" t="s">
        <v>31</v>
      </c>
      <c r="AL14" s="27"/>
      <c r="AM14" s="27"/>
      <c r="AN14" s="37" t="s">
        <v>33</v>
      </c>
      <c r="AO14" s="27"/>
      <c r="AP14" s="27"/>
      <c r="AQ14" s="29"/>
      <c r="BE14" s="335"/>
      <c r="BS14" s="22" t="s">
        <v>8</v>
      </c>
    </row>
    <row r="15" spans="1:74" ht="7" customHeight="1">
      <c r="B15" s="26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9"/>
      <c r="BE15" s="335"/>
      <c r="BS15" s="22" t="s">
        <v>6</v>
      </c>
    </row>
    <row r="16" spans="1:74" ht="14.4" customHeight="1">
      <c r="B16" s="26"/>
      <c r="C16" s="27"/>
      <c r="D16" s="35" t="s">
        <v>34</v>
      </c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35" t="s">
        <v>28</v>
      </c>
      <c r="AL16" s="27"/>
      <c r="AM16" s="27"/>
      <c r="AN16" s="33" t="s">
        <v>35</v>
      </c>
      <c r="AO16" s="27"/>
      <c r="AP16" s="27"/>
      <c r="AQ16" s="29"/>
      <c r="BE16" s="335"/>
      <c r="BS16" s="22" t="s">
        <v>6</v>
      </c>
    </row>
    <row r="17" spans="2:71" ht="18.5" customHeight="1">
      <c r="B17" s="26"/>
      <c r="C17" s="27"/>
      <c r="D17" s="27"/>
      <c r="E17" s="33" t="s">
        <v>36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35" t="s">
        <v>31</v>
      </c>
      <c r="AL17" s="27"/>
      <c r="AM17" s="27"/>
      <c r="AN17" s="33" t="s">
        <v>21</v>
      </c>
      <c r="AO17" s="27"/>
      <c r="AP17" s="27"/>
      <c r="AQ17" s="29"/>
      <c r="BE17" s="335"/>
      <c r="BS17" s="22" t="s">
        <v>37</v>
      </c>
    </row>
    <row r="18" spans="2:71" ht="7" customHeight="1">
      <c r="B18" s="26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9"/>
      <c r="BE18" s="335"/>
      <c r="BS18" s="22" t="s">
        <v>8</v>
      </c>
    </row>
    <row r="19" spans="2:71" ht="14.4" customHeight="1">
      <c r="B19" s="26"/>
      <c r="C19" s="27"/>
      <c r="D19" s="35" t="s">
        <v>38</v>
      </c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9"/>
      <c r="BE19" s="335"/>
      <c r="BS19" s="22" t="s">
        <v>8</v>
      </c>
    </row>
    <row r="20" spans="2:71" ht="228" customHeight="1">
      <c r="B20" s="26"/>
      <c r="C20" s="27"/>
      <c r="D20" s="27"/>
      <c r="E20" s="344" t="s">
        <v>39</v>
      </c>
      <c r="F20" s="344"/>
      <c r="G20" s="344"/>
      <c r="H20" s="344"/>
      <c r="I20" s="344"/>
      <c r="J20" s="344"/>
      <c r="K20" s="344"/>
      <c r="L20" s="344"/>
      <c r="M20" s="344"/>
      <c r="N20" s="344"/>
      <c r="O20" s="344"/>
      <c r="P20" s="344"/>
      <c r="Q20" s="344"/>
      <c r="R20" s="344"/>
      <c r="S20" s="344"/>
      <c r="T20" s="344"/>
      <c r="U20" s="344"/>
      <c r="V20" s="344"/>
      <c r="W20" s="344"/>
      <c r="X20" s="344"/>
      <c r="Y20" s="344"/>
      <c r="Z20" s="344"/>
      <c r="AA20" s="344"/>
      <c r="AB20" s="344"/>
      <c r="AC20" s="344"/>
      <c r="AD20" s="344"/>
      <c r="AE20" s="344"/>
      <c r="AF20" s="344"/>
      <c r="AG20" s="344"/>
      <c r="AH20" s="344"/>
      <c r="AI20" s="344"/>
      <c r="AJ20" s="344"/>
      <c r="AK20" s="344"/>
      <c r="AL20" s="344"/>
      <c r="AM20" s="344"/>
      <c r="AN20" s="344"/>
      <c r="AO20" s="27"/>
      <c r="AP20" s="27"/>
      <c r="AQ20" s="29"/>
      <c r="BE20" s="335"/>
      <c r="BS20" s="22" t="s">
        <v>6</v>
      </c>
    </row>
    <row r="21" spans="2:71" ht="7" customHeight="1">
      <c r="B21" s="26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9"/>
      <c r="BE21" s="335"/>
    </row>
    <row r="22" spans="2:71" ht="7" customHeight="1">
      <c r="B22" s="26"/>
      <c r="C22" s="27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27"/>
      <c r="AQ22" s="29"/>
      <c r="BE22" s="335"/>
    </row>
    <row r="23" spans="2:71" s="1" customFormat="1" ht="25.9" customHeight="1">
      <c r="B23" s="39"/>
      <c r="C23" s="40"/>
      <c r="D23" s="41" t="s">
        <v>40</v>
      </c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345">
        <f>ROUND(AG51,2)</f>
        <v>0</v>
      </c>
      <c r="AL23" s="346"/>
      <c r="AM23" s="346"/>
      <c r="AN23" s="346"/>
      <c r="AO23" s="346"/>
      <c r="AP23" s="40"/>
      <c r="AQ23" s="43"/>
      <c r="BE23" s="335"/>
    </row>
    <row r="24" spans="2:71" s="1" customFormat="1" ht="7" customHeight="1">
      <c r="B24" s="39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3"/>
      <c r="BE24" s="335"/>
    </row>
    <row r="25" spans="2:71" s="1" customFormat="1" ht="12">
      <c r="B25" s="39"/>
      <c r="C25" s="40"/>
      <c r="D25" s="40"/>
      <c r="E25" s="40"/>
      <c r="F25" s="40"/>
      <c r="G25" s="40"/>
      <c r="H25" s="40"/>
      <c r="I25" s="40"/>
      <c r="J25" s="40"/>
      <c r="K25" s="40"/>
      <c r="L25" s="347" t="s">
        <v>41</v>
      </c>
      <c r="M25" s="347"/>
      <c r="N25" s="347"/>
      <c r="O25" s="347"/>
      <c r="P25" s="40"/>
      <c r="Q25" s="40"/>
      <c r="R25" s="40"/>
      <c r="S25" s="40"/>
      <c r="T25" s="40"/>
      <c r="U25" s="40"/>
      <c r="V25" s="40"/>
      <c r="W25" s="347" t="s">
        <v>42</v>
      </c>
      <c r="X25" s="347"/>
      <c r="Y25" s="347"/>
      <c r="Z25" s="347"/>
      <c r="AA25" s="347"/>
      <c r="AB25" s="347"/>
      <c r="AC25" s="347"/>
      <c r="AD25" s="347"/>
      <c r="AE25" s="347"/>
      <c r="AF25" s="40"/>
      <c r="AG25" s="40"/>
      <c r="AH25" s="40"/>
      <c r="AI25" s="40"/>
      <c r="AJ25" s="40"/>
      <c r="AK25" s="347" t="s">
        <v>43</v>
      </c>
      <c r="AL25" s="347"/>
      <c r="AM25" s="347"/>
      <c r="AN25" s="347"/>
      <c r="AO25" s="347"/>
      <c r="AP25" s="40"/>
      <c r="AQ25" s="43"/>
      <c r="BE25" s="335"/>
    </row>
    <row r="26" spans="2:71" s="2" customFormat="1" ht="14.4" customHeight="1">
      <c r="B26" s="45"/>
      <c r="C26" s="46"/>
      <c r="D26" s="47" t="s">
        <v>44</v>
      </c>
      <c r="E26" s="46"/>
      <c r="F26" s="47" t="s">
        <v>45</v>
      </c>
      <c r="G26" s="46"/>
      <c r="H26" s="46"/>
      <c r="I26" s="46"/>
      <c r="J26" s="46"/>
      <c r="K26" s="46"/>
      <c r="L26" s="341">
        <v>0.21</v>
      </c>
      <c r="M26" s="333"/>
      <c r="N26" s="333"/>
      <c r="O26" s="333"/>
      <c r="P26" s="46"/>
      <c r="Q26" s="46"/>
      <c r="R26" s="46"/>
      <c r="S26" s="46"/>
      <c r="T26" s="46"/>
      <c r="U26" s="46"/>
      <c r="V26" s="46"/>
      <c r="W26" s="332">
        <f>ROUND(AZ51,2)</f>
        <v>0</v>
      </c>
      <c r="X26" s="333"/>
      <c r="Y26" s="333"/>
      <c r="Z26" s="333"/>
      <c r="AA26" s="333"/>
      <c r="AB26" s="333"/>
      <c r="AC26" s="333"/>
      <c r="AD26" s="333"/>
      <c r="AE26" s="333"/>
      <c r="AF26" s="46"/>
      <c r="AG26" s="46"/>
      <c r="AH26" s="46"/>
      <c r="AI26" s="46"/>
      <c r="AJ26" s="46"/>
      <c r="AK26" s="332">
        <f>ROUND(AV51,2)</f>
        <v>0</v>
      </c>
      <c r="AL26" s="333"/>
      <c r="AM26" s="333"/>
      <c r="AN26" s="333"/>
      <c r="AO26" s="333"/>
      <c r="AP26" s="46"/>
      <c r="AQ26" s="48"/>
      <c r="BE26" s="335"/>
    </row>
    <row r="27" spans="2:71" s="2" customFormat="1" ht="14.4" customHeight="1">
      <c r="B27" s="45"/>
      <c r="C27" s="46"/>
      <c r="D27" s="46"/>
      <c r="E27" s="46"/>
      <c r="F27" s="47" t="s">
        <v>46</v>
      </c>
      <c r="G27" s="46"/>
      <c r="H27" s="46"/>
      <c r="I27" s="46"/>
      <c r="J27" s="46"/>
      <c r="K27" s="46"/>
      <c r="L27" s="341">
        <v>0.15</v>
      </c>
      <c r="M27" s="333"/>
      <c r="N27" s="333"/>
      <c r="O27" s="333"/>
      <c r="P27" s="46"/>
      <c r="Q27" s="46"/>
      <c r="R27" s="46"/>
      <c r="S27" s="46"/>
      <c r="T27" s="46"/>
      <c r="U27" s="46"/>
      <c r="V27" s="46"/>
      <c r="W27" s="332">
        <f>ROUND(BA51,2)</f>
        <v>0</v>
      </c>
      <c r="X27" s="333"/>
      <c r="Y27" s="333"/>
      <c r="Z27" s="333"/>
      <c r="AA27" s="333"/>
      <c r="AB27" s="333"/>
      <c r="AC27" s="333"/>
      <c r="AD27" s="333"/>
      <c r="AE27" s="333"/>
      <c r="AF27" s="46"/>
      <c r="AG27" s="46"/>
      <c r="AH27" s="46"/>
      <c r="AI27" s="46"/>
      <c r="AJ27" s="46"/>
      <c r="AK27" s="332">
        <f>ROUND(AW51,2)</f>
        <v>0</v>
      </c>
      <c r="AL27" s="333"/>
      <c r="AM27" s="333"/>
      <c r="AN27" s="333"/>
      <c r="AO27" s="333"/>
      <c r="AP27" s="46"/>
      <c r="AQ27" s="48"/>
      <c r="BE27" s="335"/>
    </row>
    <row r="28" spans="2:71" s="2" customFormat="1" ht="14.4" hidden="1" customHeight="1">
      <c r="B28" s="45"/>
      <c r="C28" s="46"/>
      <c r="D28" s="46"/>
      <c r="E28" s="46"/>
      <c r="F28" s="47" t="s">
        <v>47</v>
      </c>
      <c r="G28" s="46"/>
      <c r="H28" s="46"/>
      <c r="I28" s="46"/>
      <c r="J28" s="46"/>
      <c r="K28" s="46"/>
      <c r="L28" s="341">
        <v>0.21</v>
      </c>
      <c r="M28" s="333"/>
      <c r="N28" s="333"/>
      <c r="O28" s="333"/>
      <c r="P28" s="46"/>
      <c r="Q28" s="46"/>
      <c r="R28" s="46"/>
      <c r="S28" s="46"/>
      <c r="T28" s="46"/>
      <c r="U28" s="46"/>
      <c r="V28" s="46"/>
      <c r="W28" s="332">
        <f>ROUND(BB51,2)</f>
        <v>0</v>
      </c>
      <c r="X28" s="333"/>
      <c r="Y28" s="333"/>
      <c r="Z28" s="333"/>
      <c r="AA28" s="333"/>
      <c r="AB28" s="333"/>
      <c r="AC28" s="333"/>
      <c r="AD28" s="333"/>
      <c r="AE28" s="333"/>
      <c r="AF28" s="46"/>
      <c r="AG28" s="46"/>
      <c r="AH28" s="46"/>
      <c r="AI28" s="46"/>
      <c r="AJ28" s="46"/>
      <c r="AK28" s="332">
        <v>0</v>
      </c>
      <c r="AL28" s="333"/>
      <c r="AM28" s="333"/>
      <c r="AN28" s="333"/>
      <c r="AO28" s="333"/>
      <c r="AP28" s="46"/>
      <c r="AQ28" s="48"/>
      <c r="BE28" s="335"/>
    </row>
    <row r="29" spans="2:71" s="2" customFormat="1" ht="14.4" hidden="1" customHeight="1">
      <c r="B29" s="45"/>
      <c r="C29" s="46"/>
      <c r="D29" s="46"/>
      <c r="E29" s="46"/>
      <c r="F29" s="47" t="s">
        <v>48</v>
      </c>
      <c r="G29" s="46"/>
      <c r="H29" s="46"/>
      <c r="I29" s="46"/>
      <c r="J29" s="46"/>
      <c r="K29" s="46"/>
      <c r="L29" s="341">
        <v>0.15</v>
      </c>
      <c r="M29" s="333"/>
      <c r="N29" s="333"/>
      <c r="O29" s="333"/>
      <c r="P29" s="46"/>
      <c r="Q29" s="46"/>
      <c r="R29" s="46"/>
      <c r="S29" s="46"/>
      <c r="T29" s="46"/>
      <c r="U29" s="46"/>
      <c r="V29" s="46"/>
      <c r="W29" s="332">
        <f>ROUND(BC51,2)</f>
        <v>0</v>
      </c>
      <c r="X29" s="333"/>
      <c r="Y29" s="333"/>
      <c r="Z29" s="333"/>
      <c r="AA29" s="333"/>
      <c r="AB29" s="333"/>
      <c r="AC29" s="333"/>
      <c r="AD29" s="333"/>
      <c r="AE29" s="333"/>
      <c r="AF29" s="46"/>
      <c r="AG29" s="46"/>
      <c r="AH29" s="46"/>
      <c r="AI29" s="46"/>
      <c r="AJ29" s="46"/>
      <c r="AK29" s="332">
        <v>0</v>
      </c>
      <c r="AL29" s="333"/>
      <c r="AM29" s="333"/>
      <c r="AN29" s="333"/>
      <c r="AO29" s="333"/>
      <c r="AP29" s="46"/>
      <c r="AQ29" s="48"/>
      <c r="BE29" s="335"/>
    </row>
    <row r="30" spans="2:71" s="2" customFormat="1" ht="14.4" hidden="1" customHeight="1">
      <c r="B30" s="45"/>
      <c r="C30" s="46"/>
      <c r="D30" s="46"/>
      <c r="E30" s="46"/>
      <c r="F30" s="47" t="s">
        <v>49</v>
      </c>
      <c r="G30" s="46"/>
      <c r="H30" s="46"/>
      <c r="I30" s="46"/>
      <c r="J30" s="46"/>
      <c r="K30" s="46"/>
      <c r="L30" s="341">
        <v>0</v>
      </c>
      <c r="M30" s="333"/>
      <c r="N30" s="333"/>
      <c r="O30" s="333"/>
      <c r="P30" s="46"/>
      <c r="Q30" s="46"/>
      <c r="R30" s="46"/>
      <c r="S30" s="46"/>
      <c r="T30" s="46"/>
      <c r="U30" s="46"/>
      <c r="V30" s="46"/>
      <c r="W30" s="332">
        <f>ROUND(BD51,2)</f>
        <v>0</v>
      </c>
      <c r="X30" s="333"/>
      <c r="Y30" s="333"/>
      <c r="Z30" s="333"/>
      <c r="AA30" s="333"/>
      <c r="AB30" s="333"/>
      <c r="AC30" s="333"/>
      <c r="AD30" s="333"/>
      <c r="AE30" s="333"/>
      <c r="AF30" s="46"/>
      <c r="AG30" s="46"/>
      <c r="AH30" s="46"/>
      <c r="AI30" s="46"/>
      <c r="AJ30" s="46"/>
      <c r="AK30" s="332">
        <v>0</v>
      </c>
      <c r="AL30" s="333"/>
      <c r="AM30" s="333"/>
      <c r="AN30" s="333"/>
      <c r="AO30" s="333"/>
      <c r="AP30" s="46"/>
      <c r="AQ30" s="48"/>
      <c r="BE30" s="335"/>
    </row>
    <row r="31" spans="2:71" s="1" customFormat="1" ht="7" customHeight="1">
      <c r="B31" s="39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3"/>
      <c r="BE31" s="335"/>
    </row>
    <row r="32" spans="2:71" s="1" customFormat="1" ht="25.9" customHeight="1">
      <c r="B32" s="39"/>
      <c r="C32" s="49"/>
      <c r="D32" s="50" t="s">
        <v>50</v>
      </c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2" t="s">
        <v>51</v>
      </c>
      <c r="U32" s="51"/>
      <c r="V32" s="51"/>
      <c r="W32" s="51"/>
      <c r="X32" s="336" t="s">
        <v>52</v>
      </c>
      <c r="Y32" s="337"/>
      <c r="Z32" s="337"/>
      <c r="AA32" s="337"/>
      <c r="AB32" s="337"/>
      <c r="AC32" s="51"/>
      <c r="AD32" s="51"/>
      <c r="AE32" s="51"/>
      <c r="AF32" s="51"/>
      <c r="AG32" s="51"/>
      <c r="AH32" s="51"/>
      <c r="AI32" s="51"/>
      <c r="AJ32" s="51"/>
      <c r="AK32" s="338">
        <f>SUM(AK23:AK30)</f>
        <v>0</v>
      </c>
      <c r="AL32" s="337"/>
      <c r="AM32" s="337"/>
      <c r="AN32" s="337"/>
      <c r="AO32" s="339"/>
      <c r="AP32" s="49"/>
      <c r="AQ32" s="53"/>
      <c r="BE32" s="335"/>
    </row>
    <row r="33" spans="2:56" s="1" customFormat="1" ht="7" customHeight="1">
      <c r="B33" s="39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3"/>
    </row>
    <row r="34" spans="2:56" s="1" customFormat="1" ht="7" customHeight="1">
      <c r="B34" s="54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6"/>
    </row>
    <row r="38" spans="2:56" s="1" customFormat="1" ht="7" customHeight="1">
      <c r="B38" s="57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9"/>
    </row>
    <row r="39" spans="2:56" s="1" customFormat="1" ht="37" customHeight="1">
      <c r="B39" s="39"/>
      <c r="C39" s="60" t="s">
        <v>53</v>
      </c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59"/>
    </row>
    <row r="40" spans="2:56" s="1" customFormat="1" ht="7" customHeight="1">
      <c r="B40" s="39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59"/>
    </row>
    <row r="41" spans="2:56" s="3" customFormat="1" ht="14.4" customHeight="1">
      <c r="B41" s="62"/>
      <c r="C41" s="63" t="s">
        <v>15</v>
      </c>
      <c r="D41" s="64"/>
      <c r="E41" s="64"/>
      <c r="F41" s="64"/>
      <c r="G41" s="64"/>
      <c r="H41" s="64"/>
      <c r="I41" s="64"/>
      <c r="J41" s="64"/>
      <c r="K41" s="64"/>
      <c r="L41" s="64" t="str">
        <f>K5</f>
        <v>361b</v>
      </c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5"/>
    </row>
    <row r="42" spans="2:56" s="4" customFormat="1" ht="37" customHeight="1">
      <c r="B42" s="66"/>
      <c r="C42" s="67" t="s">
        <v>18</v>
      </c>
      <c r="D42" s="68"/>
      <c r="E42" s="68"/>
      <c r="F42" s="68"/>
      <c r="G42" s="68"/>
      <c r="H42" s="68"/>
      <c r="I42" s="68"/>
      <c r="J42" s="68"/>
      <c r="K42" s="68"/>
      <c r="L42" s="358" t="str">
        <f>K6</f>
        <v>UK-KAM zateplení koleje na Větrníku I. etapa, změna stavby</v>
      </c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  <c r="AA42" s="359"/>
      <c r="AB42" s="359"/>
      <c r="AC42" s="359"/>
      <c r="AD42" s="359"/>
      <c r="AE42" s="359"/>
      <c r="AF42" s="359"/>
      <c r="AG42" s="359"/>
      <c r="AH42" s="359"/>
      <c r="AI42" s="359"/>
      <c r="AJ42" s="359"/>
      <c r="AK42" s="359"/>
      <c r="AL42" s="359"/>
      <c r="AM42" s="359"/>
      <c r="AN42" s="359"/>
      <c r="AO42" s="359"/>
      <c r="AP42" s="68"/>
      <c r="AQ42" s="68"/>
      <c r="AR42" s="69"/>
    </row>
    <row r="43" spans="2:56" s="1" customFormat="1" ht="7" customHeight="1">
      <c r="B43" s="39"/>
      <c r="C43" s="61"/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59"/>
    </row>
    <row r="44" spans="2:56" s="1" customFormat="1" ht="12">
      <c r="B44" s="39"/>
      <c r="C44" s="63" t="s">
        <v>23</v>
      </c>
      <c r="D44" s="61"/>
      <c r="E44" s="61"/>
      <c r="F44" s="61"/>
      <c r="G44" s="61"/>
      <c r="H44" s="61"/>
      <c r="I44" s="61"/>
      <c r="J44" s="61"/>
      <c r="K44" s="61"/>
      <c r="L44" s="70" t="str">
        <f>IF(K8="","",K8)</f>
        <v>Za Zahradou 1930 a 1931, Míčova 1929</v>
      </c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  <c r="X44" s="61"/>
      <c r="Y44" s="61"/>
      <c r="Z44" s="61"/>
      <c r="AA44" s="61"/>
      <c r="AB44" s="61"/>
      <c r="AC44" s="61"/>
      <c r="AD44" s="61"/>
      <c r="AE44" s="61"/>
      <c r="AF44" s="61"/>
      <c r="AG44" s="61"/>
      <c r="AH44" s="61"/>
      <c r="AI44" s="63" t="s">
        <v>25</v>
      </c>
      <c r="AJ44" s="61"/>
      <c r="AK44" s="61"/>
      <c r="AL44" s="61"/>
      <c r="AM44" s="360" t="str">
        <f>IF(AN8= "","",AN8)</f>
        <v>3. 10. 2018</v>
      </c>
      <c r="AN44" s="360"/>
      <c r="AO44" s="61"/>
      <c r="AP44" s="61"/>
      <c r="AQ44" s="61"/>
      <c r="AR44" s="59"/>
    </row>
    <row r="45" spans="2:56" s="1" customFormat="1" ht="7" customHeight="1">
      <c r="B45" s="39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59"/>
    </row>
    <row r="46" spans="2:56" s="1" customFormat="1" ht="12">
      <c r="B46" s="39"/>
      <c r="C46" s="63" t="s">
        <v>27</v>
      </c>
      <c r="D46" s="61"/>
      <c r="E46" s="61"/>
      <c r="F46" s="61"/>
      <c r="G46" s="61"/>
      <c r="H46" s="61"/>
      <c r="I46" s="61"/>
      <c r="J46" s="61"/>
      <c r="K46" s="61"/>
      <c r="L46" s="64" t="str">
        <f>IF(E11= "","",E11)</f>
        <v>Univerzita Karlova, koleje a menzy</v>
      </c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3" t="s">
        <v>34</v>
      </c>
      <c r="AJ46" s="61"/>
      <c r="AK46" s="61"/>
      <c r="AL46" s="61"/>
      <c r="AM46" s="349" t="str">
        <f>IF(E17="","",E17)</f>
        <v>Atelier M s.r.o., Čs. armády 9, Praha 6</v>
      </c>
      <c r="AN46" s="349"/>
      <c r="AO46" s="349"/>
      <c r="AP46" s="349"/>
      <c r="AQ46" s="61"/>
      <c r="AR46" s="59"/>
      <c r="AS46" s="350" t="s">
        <v>54</v>
      </c>
      <c r="AT46" s="351"/>
      <c r="AU46" s="72"/>
      <c r="AV46" s="72"/>
      <c r="AW46" s="72"/>
      <c r="AX46" s="72"/>
      <c r="AY46" s="72"/>
      <c r="AZ46" s="72"/>
      <c r="BA46" s="72"/>
      <c r="BB46" s="72"/>
      <c r="BC46" s="72"/>
      <c r="BD46" s="73"/>
    </row>
    <row r="47" spans="2:56" s="1" customFormat="1" ht="12">
      <c r="B47" s="39"/>
      <c r="C47" s="63" t="s">
        <v>32</v>
      </c>
      <c r="D47" s="61"/>
      <c r="E47" s="61"/>
      <c r="F47" s="61"/>
      <c r="G47" s="61"/>
      <c r="H47" s="61"/>
      <c r="I47" s="61"/>
      <c r="J47" s="61"/>
      <c r="K47" s="61"/>
      <c r="L47" s="64" t="str">
        <f>IF(E14= "Vyplň údaj","",E14)</f>
        <v/>
      </c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59"/>
      <c r="AS47" s="352"/>
      <c r="AT47" s="353"/>
      <c r="AU47" s="74"/>
      <c r="AV47" s="74"/>
      <c r="AW47" s="74"/>
      <c r="AX47" s="74"/>
      <c r="AY47" s="74"/>
      <c r="AZ47" s="74"/>
      <c r="BA47" s="74"/>
      <c r="BB47" s="74"/>
      <c r="BC47" s="74"/>
      <c r="BD47" s="75"/>
    </row>
    <row r="48" spans="2:56" s="1" customFormat="1" ht="10.75" customHeight="1">
      <c r="B48" s="39"/>
      <c r="C48" s="61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59"/>
      <c r="AS48" s="354"/>
      <c r="AT48" s="355"/>
      <c r="AU48" s="40"/>
      <c r="AV48" s="40"/>
      <c r="AW48" s="40"/>
      <c r="AX48" s="40"/>
      <c r="AY48" s="40"/>
      <c r="AZ48" s="40"/>
      <c r="BA48" s="40"/>
      <c r="BB48" s="40"/>
      <c r="BC48" s="40"/>
      <c r="BD48" s="76"/>
    </row>
    <row r="49" spans="1:91" s="1" customFormat="1" ht="29.25" customHeight="1">
      <c r="B49" s="39"/>
      <c r="C49" s="363" t="s">
        <v>55</v>
      </c>
      <c r="D49" s="357"/>
      <c r="E49" s="357"/>
      <c r="F49" s="357"/>
      <c r="G49" s="357"/>
      <c r="H49" s="77"/>
      <c r="I49" s="356" t="s">
        <v>56</v>
      </c>
      <c r="J49" s="357"/>
      <c r="K49" s="357"/>
      <c r="L49" s="357"/>
      <c r="M49" s="357"/>
      <c r="N49" s="357"/>
      <c r="O49" s="357"/>
      <c r="P49" s="357"/>
      <c r="Q49" s="357"/>
      <c r="R49" s="357"/>
      <c r="S49" s="357"/>
      <c r="T49" s="357"/>
      <c r="U49" s="357"/>
      <c r="V49" s="357"/>
      <c r="W49" s="357"/>
      <c r="X49" s="357"/>
      <c r="Y49" s="357"/>
      <c r="Z49" s="357"/>
      <c r="AA49" s="357"/>
      <c r="AB49" s="357"/>
      <c r="AC49" s="357"/>
      <c r="AD49" s="357"/>
      <c r="AE49" s="357"/>
      <c r="AF49" s="357"/>
      <c r="AG49" s="361" t="s">
        <v>57</v>
      </c>
      <c r="AH49" s="357"/>
      <c r="AI49" s="357"/>
      <c r="AJ49" s="357"/>
      <c r="AK49" s="357"/>
      <c r="AL49" s="357"/>
      <c r="AM49" s="357"/>
      <c r="AN49" s="356" t="s">
        <v>58</v>
      </c>
      <c r="AO49" s="357"/>
      <c r="AP49" s="357"/>
      <c r="AQ49" s="78" t="s">
        <v>59</v>
      </c>
      <c r="AR49" s="59"/>
      <c r="AS49" s="79" t="s">
        <v>60</v>
      </c>
      <c r="AT49" s="80" t="s">
        <v>61</v>
      </c>
      <c r="AU49" s="80" t="s">
        <v>62</v>
      </c>
      <c r="AV49" s="80" t="s">
        <v>63</v>
      </c>
      <c r="AW49" s="80" t="s">
        <v>64</v>
      </c>
      <c r="AX49" s="80" t="s">
        <v>65</v>
      </c>
      <c r="AY49" s="80" t="s">
        <v>66</v>
      </c>
      <c r="AZ49" s="80" t="s">
        <v>67</v>
      </c>
      <c r="BA49" s="80" t="s">
        <v>68</v>
      </c>
      <c r="BB49" s="80" t="s">
        <v>69</v>
      </c>
      <c r="BC49" s="80" t="s">
        <v>70</v>
      </c>
      <c r="BD49" s="81" t="s">
        <v>71</v>
      </c>
    </row>
    <row r="50" spans="1:91" s="1" customFormat="1" ht="10.75" customHeight="1">
      <c r="B50" s="39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59"/>
      <c r="AS50" s="82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4"/>
    </row>
    <row r="51" spans="1:91" s="4" customFormat="1" ht="32.4" customHeight="1">
      <c r="B51" s="66"/>
      <c r="C51" s="85" t="s">
        <v>72</v>
      </c>
      <c r="D51" s="86"/>
      <c r="E51" s="86"/>
      <c r="F51" s="86"/>
      <c r="G51" s="86"/>
      <c r="H51" s="86"/>
      <c r="I51" s="86"/>
      <c r="J51" s="86"/>
      <c r="K51" s="86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6"/>
      <c r="W51" s="86"/>
      <c r="X51" s="86"/>
      <c r="Y51" s="86"/>
      <c r="Z51" s="86"/>
      <c r="AA51" s="86"/>
      <c r="AB51" s="86"/>
      <c r="AC51" s="86"/>
      <c r="AD51" s="86"/>
      <c r="AE51" s="86"/>
      <c r="AF51" s="86"/>
      <c r="AG51" s="362">
        <f>ROUND(AG52+AG60+AG72+AG78+AG89+AG100,2)</f>
        <v>0</v>
      </c>
      <c r="AH51" s="362"/>
      <c r="AI51" s="362"/>
      <c r="AJ51" s="362"/>
      <c r="AK51" s="362"/>
      <c r="AL51" s="362"/>
      <c r="AM51" s="362"/>
      <c r="AN51" s="364">
        <f t="shared" ref="AN51:AN82" si="0">SUM(AG51,AT51)</f>
        <v>0</v>
      </c>
      <c r="AO51" s="364"/>
      <c r="AP51" s="364"/>
      <c r="AQ51" s="87" t="s">
        <v>21</v>
      </c>
      <c r="AR51" s="69"/>
      <c r="AS51" s="88">
        <f>ROUND(AS52+AS60+AS72+AS78+AS89+AS100,2)</f>
        <v>0</v>
      </c>
      <c r="AT51" s="89">
        <f t="shared" ref="AT51:AT82" si="1">ROUND(SUM(AV51:AW51),2)</f>
        <v>0</v>
      </c>
      <c r="AU51" s="90">
        <f>ROUND(AU52+AU60+AU72+AU78+AU89+AU100,5)</f>
        <v>0</v>
      </c>
      <c r="AV51" s="89">
        <f>ROUND(AZ51*L26,2)</f>
        <v>0</v>
      </c>
      <c r="AW51" s="89">
        <f>ROUND(BA51*L27,2)</f>
        <v>0</v>
      </c>
      <c r="AX51" s="89">
        <f>ROUND(BB51*L26,2)</f>
        <v>0</v>
      </c>
      <c r="AY51" s="89">
        <f>ROUND(BC51*L27,2)</f>
        <v>0</v>
      </c>
      <c r="AZ51" s="89">
        <f>ROUND(AZ52+AZ60+AZ72+AZ78+AZ89+AZ100,2)</f>
        <v>0</v>
      </c>
      <c r="BA51" s="89">
        <f>ROUND(BA52+BA60+BA72+BA78+BA89+BA100,2)</f>
        <v>0</v>
      </c>
      <c r="BB51" s="89">
        <f>ROUND(BB52+BB60+BB72+BB78+BB89+BB100,2)</f>
        <v>0</v>
      </c>
      <c r="BC51" s="89">
        <f>ROUND(BC52+BC60+BC72+BC78+BC89+BC100,2)</f>
        <v>0</v>
      </c>
      <c r="BD51" s="91">
        <f>ROUND(BD52+BD60+BD72+BD78+BD89+BD100,2)</f>
        <v>0</v>
      </c>
      <c r="BS51" s="92" t="s">
        <v>73</v>
      </c>
      <c r="BT51" s="92" t="s">
        <v>74</v>
      </c>
      <c r="BU51" s="93" t="s">
        <v>75</v>
      </c>
      <c r="BV51" s="92" t="s">
        <v>76</v>
      </c>
      <c r="BW51" s="92" t="s">
        <v>7</v>
      </c>
      <c r="BX51" s="92" t="s">
        <v>77</v>
      </c>
      <c r="CL51" s="92" t="s">
        <v>21</v>
      </c>
    </row>
    <row r="52" spans="1:91" s="5" customFormat="1" ht="31.5" customHeight="1">
      <c r="B52" s="94"/>
      <c r="C52" s="95"/>
      <c r="D52" s="324" t="s">
        <v>78</v>
      </c>
      <c r="E52" s="324"/>
      <c r="F52" s="324"/>
      <c r="G52" s="324"/>
      <c r="H52" s="324"/>
      <c r="I52" s="96"/>
      <c r="J52" s="324" t="s">
        <v>79</v>
      </c>
      <c r="K52" s="324"/>
      <c r="L52" s="324"/>
      <c r="M52" s="324"/>
      <c r="N52" s="324"/>
      <c r="O52" s="324"/>
      <c r="P52" s="324"/>
      <c r="Q52" s="324"/>
      <c r="R52" s="324"/>
      <c r="S52" s="324"/>
      <c r="T52" s="324"/>
      <c r="U52" s="324"/>
      <c r="V52" s="324"/>
      <c r="W52" s="324"/>
      <c r="X52" s="324"/>
      <c r="Y52" s="324"/>
      <c r="Z52" s="324"/>
      <c r="AA52" s="324"/>
      <c r="AB52" s="324"/>
      <c r="AC52" s="324"/>
      <c r="AD52" s="324"/>
      <c r="AE52" s="324"/>
      <c r="AF52" s="324"/>
      <c r="AG52" s="329">
        <f>ROUND(SUM(AG53:AG59),2)</f>
        <v>0</v>
      </c>
      <c r="AH52" s="326"/>
      <c r="AI52" s="326"/>
      <c r="AJ52" s="326"/>
      <c r="AK52" s="326"/>
      <c r="AL52" s="326"/>
      <c r="AM52" s="326"/>
      <c r="AN52" s="325">
        <f t="shared" si="0"/>
        <v>0</v>
      </c>
      <c r="AO52" s="326"/>
      <c r="AP52" s="326"/>
      <c r="AQ52" s="97" t="s">
        <v>80</v>
      </c>
      <c r="AR52" s="98"/>
      <c r="AS52" s="99">
        <f>ROUND(SUM(AS53:AS59),2)</f>
        <v>0</v>
      </c>
      <c r="AT52" s="100">
        <f t="shared" si="1"/>
        <v>0</v>
      </c>
      <c r="AU52" s="101">
        <f>ROUND(SUM(AU53:AU59),5)</f>
        <v>0</v>
      </c>
      <c r="AV52" s="100">
        <f>ROUND(AZ52*L26,2)</f>
        <v>0</v>
      </c>
      <c r="AW52" s="100">
        <f>ROUND(BA52*L27,2)</f>
        <v>0</v>
      </c>
      <c r="AX52" s="100">
        <f>ROUND(BB52*L26,2)</f>
        <v>0</v>
      </c>
      <c r="AY52" s="100">
        <f>ROUND(BC52*L27,2)</f>
        <v>0</v>
      </c>
      <c r="AZ52" s="100">
        <f>ROUND(SUM(AZ53:AZ59),2)</f>
        <v>0</v>
      </c>
      <c r="BA52" s="100">
        <f>ROUND(SUM(BA53:BA59),2)</f>
        <v>0</v>
      </c>
      <c r="BB52" s="100">
        <f>ROUND(SUM(BB53:BB59),2)</f>
        <v>0</v>
      </c>
      <c r="BC52" s="100">
        <f>ROUND(SUM(BC53:BC59),2)</f>
        <v>0</v>
      </c>
      <c r="BD52" s="102">
        <f>ROUND(SUM(BD53:BD59),2)</f>
        <v>0</v>
      </c>
      <c r="BS52" s="103" t="s">
        <v>73</v>
      </c>
      <c r="BT52" s="103" t="s">
        <v>81</v>
      </c>
      <c r="BU52" s="103" t="s">
        <v>75</v>
      </c>
      <c r="BV52" s="103" t="s">
        <v>76</v>
      </c>
      <c r="BW52" s="103" t="s">
        <v>82</v>
      </c>
      <c r="BX52" s="103" t="s">
        <v>7</v>
      </c>
      <c r="CL52" s="103" t="s">
        <v>21</v>
      </c>
      <c r="CM52" s="103" t="s">
        <v>83</v>
      </c>
    </row>
    <row r="53" spans="1:91" s="6" customFormat="1" ht="16.5" customHeight="1">
      <c r="A53" s="104" t="s">
        <v>84</v>
      </c>
      <c r="B53" s="105"/>
      <c r="C53" s="106"/>
      <c r="D53" s="106"/>
      <c r="E53" s="323" t="s">
        <v>85</v>
      </c>
      <c r="F53" s="323"/>
      <c r="G53" s="323"/>
      <c r="H53" s="323"/>
      <c r="I53" s="323"/>
      <c r="J53" s="106"/>
      <c r="K53" s="323" t="s">
        <v>86</v>
      </c>
      <c r="L53" s="323"/>
      <c r="M53" s="323"/>
      <c r="N53" s="323"/>
      <c r="O53" s="323"/>
      <c r="P53" s="323"/>
      <c r="Q53" s="323"/>
      <c r="R53" s="323"/>
      <c r="S53" s="323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  <c r="AD53" s="323"/>
      <c r="AE53" s="323"/>
      <c r="AF53" s="323"/>
      <c r="AG53" s="327">
        <f>'010 - VRN'!J29</f>
        <v>0</v>
      </c>
      <c r="AH53" s="328"/>
      <c r="AI53" s="328"/>
      <c r="AJ53" s="328"/>
      <c r="AK53" s="328"/>
      <c r="AL53" s="328"/>
      <c r="AM53" s="328"/>
      <c r="AN53" s="327">
        <f t="shared" si="0"/>
        <v>0</v>
      </c>
      <c r="AO53" s="328"/>
      <c r="AP53" s="328"/>
      <c r="AQ53" s="107" t="s">
        <v>87</v>
      </c>
      <c r="AR53" s="108"/>
      <c r="AS53" s="109">
        <v>0</v>
      </c>
      <c r="AT53" s="110">
        <f t="shared" si="1"/>
        <v>0</v>
      </c>
      <c r="AU53" s="111">
        <f>'010 - VRN'!P90</f>
        <v>0</v>
      </c>
      <c r="AV53" s="110">
        <f>'010 - VRN'!J32</f>
        <v>0</v>
      </c>
      <c r="AW53" s="110">
        <f>'010 - VRN'!J33</f>
        <v>0</v>
      </c>
      <c r="AX53" s="110">
        <f>'010 - VRN'!J34</f>
        <v>0</v>
      </c>
      <c r="AY53" s="110">
        <f>'010 - VRN'!J35</f>
        <v>0</v>
      </c>
      <c r="AZ53" s="110">
        <f>'010 - VRN'!F32</f>
        <v>0</v>
      </c>
      <c r="BA53" s="110">
        <f>'010 - VRN'!F33</f>
        <v>0</v>
      </c>
      <c r="BB53" s="110">
        <f>'010 - VRN'!F34</f>
        <v>0</v>
      </c>
      <c r="BC53" s="110">
        <f>'010 - VRN'!F35</f>
        <v>0</v>
      </c>
      <c r="BD53" s="112">
        <f>'010 - VRN'!F36</f>
        <v>0</v>
      </c>
      <c r="BT53" s="113" t="s">
        <v>83</v>
      </c>
      <c r="BV53" s="113" t="s">
        <v>76</v>
      </c>
      <c r="BW53" s="113" t="s">
        <v>88</v>
      </c>
      <c r="BX53" s="113" t="s">
        <v>82</v>
      </c>
      <c r="CL53" s="113" t="s">
        <v>21</v>
      </c>
    </row>
    <row r="54" spans="1:91" s="6" customFormat="1" ht="16.5" customHeight="1">
      <c r="A54" s="104" t="s">
        <v>84</v>
      </c>
      <c r="B54" s="105"/>
      <c r="C54" s="106"/>
      <c r="D54" s="106"/>
      <c r="E54" s="323" t="s">
        <v>89</v>
      </c>
      <c r="F54" s="323"/>
      <c r="G54" s="323"/>
      <c r="H54" s="323"/>
      <c r="I54" s="323"/>
      <c r="J54" s="106"/>
      <c r="K54" s="323" t="s">
        <v>90</v>
      </c>
      <c r="L54" s="323"/>
      <c r="M54" s="323"/>
      <c r="N54" s="323"/>
      <c r="O54" s="323"/>
      <c r="P54" s="323"/>
      <c r="Q54" s="323"/>
      <c r="R54" s="323"/>
      <c r="S54" s="323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  <c r="AD54" s="323"/>
      <c r="AE54" s="323"/>
      <c r="AF54" s="323"/>
      <c r="AG54" s="327">
        <f>'020 - Bourací práce'!J29</f>
        <v>0</v>
      </c>
      <c r="AH54" s="328"/>
      <c r="AI54" s="328"/>
      <c r="AJ54" s="328"/>
      <c r="AK54" s="328"/>
      <c r="AL54" s="328"/>
      <c r="AM54" s="328"/>
      <c r="AN54" s="327">
        <f t="shared" si="0"/>
        <v>0</v>
      </c>
      <c r="AO54" s="328"/>
      <c r="AP54" s="328"/>
      <c r="AQ54" s="107" t="s">
        <v>87</v>
      </c>
      <c r="AR54" s="108"/>
      <c r="AS54" s="109">
        <v>0</v>
      </c>
      <c r="AT54" s="110">
        <f t="shared" si="1"/>
        <v>0</v>
      </c>
      <c r="AU54" s="111">
        <f>'020 - Bourací práce'!P87</f>
        <v>0</v>
      </c>
      <c r="AV54" s="110">
        <f>'020 - Bourací práce'!J32</f>
        <v>0</v>
      </c>
      <c r="AW54" s="110">
        <f>'020 - Bourací práce'!J33</f>
        <v>0</v>
      </c>
      <c r="AX54" s="110">
        <f>'020 - Bourací práce'!J34</f>
        <v>0</v>
      </c>
      <c r="AY54" s="110">
        <f>'020 - Bourací práce'!J35</f>
        <v>0</v>
      </c>
      <c r="AZ54" s="110">
        <f>'020 - Bourací práce'!F32</f>
        <v>0</v>
      </c>
      <c r="BA54" s="110">
        <f>'020 - Bourací práce'!F33</f>
        <v>0</v>
      </c>
      <c r="BB54" s="110">
        <f>'020 - Bourací práce'!F34</f>
        <v>0</v>
      </c>
      <c r="BC54" s="110">
        <f>'020 - Bourací práce'!F35</f>
        <v>0</v>
      </c>
      <c r="BD54" s="112">
        <f>'020 - Bourací práce'!F36</f>
        <v>0</v>
      </c>
      <c r="BT54" s="113" t="s">
        <v>83</v>
      </c>
      <c r="BV54" s="113" t="s">
        <v>76</v>
      </c>
      <c r="BW54" s="113" t="s">
        <v>91</v>
      </c>
      <c r="BX54" s="113" t="s">
        <v>82</v>
      </c>
      <c r="CL54" s="113" t="s">
        <v>21</v>
      </c>
    </row>
    <row r="55" spans="1:91" s="6" customFormat="1" ht="16.5" customHeight="1">
      <c r="A55" s="104" t="s">
        <v>84</v>
      </c>
      <c r="B55" s="105"/>
      <c r="C55" s="106"/>
      <c r="D55" s="106"/>
      <c r="E55" s="323" t="s">
        <v>92</v>
      </c>
      <c r="F55" s="323"/>
      <c r="G55" s="323"/>
      <c r="H55" s="323"/>
      <c r="I55" s="323"/>
      <c r="J55" s="106"/>
      <c r="K55" s="323" t="s">
        <v>93</v>
      </c>
      <c r="L55" s="323"/>
      <c r="M55" s="323"/>
      <c r="N55" s="323"/>
      <c r="O55" s="323"/>
      <c r="P55" s="323"/>
      <c r="Q55" s="323"/>
      <c r="R55" s="323"/>
      <c r="S55" s="323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  <c r="AD55" s="323"/>
      <c r="AE55" s="323"/>
      <c r="AF55" s="323"/>
      <c r="AG55" s="327">
        <f>'030 - Zateplení fasád'!J29</f>
        <v>0</v>
      </c>
      <c r="AH55" s="328"/>
      <c r="AI55" s="328"/>
      <c r="AJ55" s="328"/>
      <c r="AK55" s="328"/>
      <c r="AL55" s="328"/>
      <c r="AM55" s="328"/>
      <c r="AN55" s="327">
        <f t="shared" si="0"/>
        <v>0</v>
      </c>
      <c r="AO55" s="328"/>
      <c r="AP55" s="328"/>
      <c r="AQ55" s="107" t="s">
        <v>87</v>
      </c>
      <c r="AR55" s="108"/>
      <c r="AS55" s="109">
        <v>0</v>
      </c>
      <c r="AT55" s="110">
        <f t="shared" si="1"/>
        <v>0</v>
      </c>
      <c r="AU55" s="111">
        <f>'030 - Zateplení fasád'!P89</f>
        <v>0</v>
      </c>
      <c r="AV55" s="110">
        <f>'030 - Zateplení fasád'!J32</f>
        <v>0</v>
      </c>
      <c r="AW55" s="110">
        <f>'030 - Zateplení fasád'!J33</f>
        <v>0</v>
      </c>
      <c r="AX55" s="110">
        <f>'030 - Zateplení fasád'!J34</f>
        <v>0</v>
      </c>
      <c r="AY55" s="110">
        <f>'030 - Zateplení fasád'!J35</f>
        <v>0</v>
      </c>
      <c r="AZ55" s="110">
        <f>'030 - Zateplení fasád'!F32</f>
        <v>0</v>
      </c>
      <c r="BA55" s="110">
        <f>'030 - Zateplení fasád'!F33</f>
        <v>0</v>
      </c>
      <c r="BB55" s="110">
        <f>'030 - Zateplení fasád'!F34</f>
        <v>0</v>
      </c>
      <c r="BC55" s="110">
        <f>'030 - Zateplení fasád'!F35</f>
        <v>0</v>
      </c>
      <c r="BD55" s="112">
        <f>'030 - Zateplení fasád'!F36</f>
        <v>0</v>
      </c>
      <c r="BT55" s="113" t="s">
        <v>83</v>
      </c>
      <c r="BV55" s="113" t="s">
        <v>76</v>
      </c>
      <c r="BW55" s="113" t="s">
        <v>94</v>
      </c>
      <c r="BX55" s="113" t="s">
        <v>82</v>
      </c>
      <c r="CL55" s="113" t="s">
        <v>21</v>
      </c>
    </row>
    <row r="56" spans="1:91" s="6" customFormat="1" ht="16.5" customHeight="1">
      <c r="A56" s="104" t="s">
        <v>84</v>
      </c>
      <c r="B56" s="105"/>
      <c r="C56" s="106"/>
      <c r="D56" s="106"/>
      <c r="E56" s="323" t="s">
        <v>95</v>
      </c>
      <c r="F56" s="323"/>
      <c r="G56" s="323"/>
      <c r="H56" s="323"/>
      <c r="I56" s="323"/>
      <c r="J56" s="106"/>
      <c r="K56" s="323" t="s">
        <v>96</v>
      </c>
      <c r="L56" s="323"/>
      <c r="M56" s="323"/>
      <c r="N56" s="323"/>
      <c r="O56" s="323"/>
      <c r="P56" s="323"/>
      <c r="Q56" s="323"/>
      <c r="R56" s="323"/>
      <c r="S56" s="323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  <c r="AD56" s="323"/>
      <c r="AE56" s="323"/>
      <c r="AF56" s="323"/>
      <c r="AG56" s="327">
        <f>'060 - Výplně otvorů'!J29</f>
        <v>0</v>
      </c>
      <c r="AH56" s="328"/>
      <c r="AI56" s="328"/>
      <c r="AJ56" s="328"/>
      <c r="AK56" s="328"/>
      <c r="AL56" s="328"/>
      <c r="AM56" s="328"/>
      <c r="AN56" s="327">
        <f t="shared" si="0"/>
        <v>0</v>
      </c>
      <c r="AO56" s="328"/>
      <c r="AP56" s="328"/>
      <c r="AQ56" s="107" t="s">
        <v>87</v>
      </c>
      <c r="AR56" s="108"/>
      <c r="AS56" s="109">
        <v>0</v>
      </c>
      <c r="AT56" s="110">
        <f t="shared" si="1"/>
        <v>0</v>
      </c>
      <c r="AU56" s="111">
        <f>'060 - Výplně otvorů'!P86</f>
        <v>0</v>
      </c>
      <c r="AV56" s="110">
        <f>'060 - Výplně otvorů'!J32</f>
        <v>0</v>
      </c>
      <c r="AW56" s="110">
        <f>'060 - Výplně otvorů'!J33</f>
        <v>0</v>
      </c>
      <c r="AX56" s="110">
        <f>'060 - Výplně otvorů'!J34</f>
        <v>0</v>
      </c>
      <c r="AY56" s="110">
        <f>'060 - Výplně otvorů'!J35</f>
        <v>0</v>
      </c>
      <c r="AZ56" s="110">
        <f>'060 - Výplně otvorů'!F32</f>
        <v>0</v>
      </c>
      <c r="BA56" s="110">
        <f>'060 - Výplně otvorů'!F33</f>
        <v>0</v>
      </c>
      <c r="BB56" s="110">
        <f>'060 - Výplně otvorů'!F34</f>
        <v>0</v>
      </c>
      <c r="BC56" s="110">
        <f>'060 - Výplně otvorů'!F35</f>
        <v>0</v>
      </c>
      <c r="BD56" s="112">
        <f>'060 - Výplně otvorů'!F36</f>
        <v>0</v>
      </c>
      <c r="BT56" s="113" t="s">
        <v>83</v>
      </c>
      <c r="BV56" s="113" t="s">
        <v>76</v>
      </c>
      <c r="BW56" s="113" t="s">
        <v>97</v>
      </c>
      <c r="BX56" s="113" t="s">
        <v>82</v>
      </c>
      <c r="CL56" s="113" t="s">
        <v>21</v>
      </c>
    </row>
    <row r="57" spans="1:91" s="6" customFormat="1" ht="16.5" customHeight="1">
      <c r="A57" s="104" t="s">
        <v>84</v>
      </c>
      <c r="B57" s="105"/>
      <c r="C57" s="106"/>
      <c r="D57" s="106"/>
      <c r="E57" s="323" t="s">
        <v>98</v>
      </c>
      <c r="F57" s="323"/>
      <c r="G57" s="323"/>
      <c r="H57" s="323"/>
      <c r="I57" s="323"/>
      <c r="J57" s="106"/>
      <c r="K57" s="323" t="s">
        <v>99</v>
      </c>
      <c r="L57" s="323"/>
      <c r="M57" s="323"/>
      <c r="N57" s="323"/>
      <c r="O57" s="323"/>
      <c r="P57" s="323"/>
      <c r="Q57" s="323"/>
      <c r="R57" s="323"/>
      <c r="S57" s="323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  <c r="AD57" s="323"/>
      <c r="AE57" s="323"/>
      <c r="AF57" s="323"/>
      <c r="AG57" s="327">
        <f>'070 - Klempířské výrobky'!J29</f>
        <v>0</v>
      </c>
      <c r="AH57" s="328"/>
      <c r="AI57" s="328"/>
      <c r="AJ57" s="328"/>
      <c r="AK57" s="328"/>
      <c r="AL57" s="328"/>
      <c r="AM57" s="328"/>
      <c r="AN57" s="327">
        <f t="shared" si="0"/>
        <v>0</v>
      </c>
      <c r="AO57" s="328"/>
      <c r="AP57" s="328"/>
      <c r="AQ57" s="107" t="s">
        <v>87</v>
      </c>
      <c r="AR57" s="108"/>
      <c r="AS57" s="109">
        <v>0</v>
      </c>
      <c r="AT57" s="110">
        <f t="shared" si="1"/>
        <v>0</v>
      </c>
      <c r="AU57" s="111">
        <f>'070 - Klempířské výrobky'!P87</f>
        <v>0</v>
      </c>
      <c r="AV57" s="110">
        <f>'070 - Klempířské výrobky'!J32</f>
        <v>0</v>
      </c>
      <c r="AW57" s="110">
        <f>'070 - Klempířské výrobky'!J33</f>
        <v>0</v>
      </c>
      <c r="AX57" s="110">
        <f>'070 - Klempířské výrobky'!J34</f>
        <v>0</v>
      </c>
      <c r="AY57" s="110">
        <f>'070 - Klempířské výrobky'!J35</f>
        <v>0</v>
      </c>
      <c r="AZ57" s="110">
        <f>'070 - Klempířské výrobky'!F32</f>
        <v>0</v>
      </c>
      <c r="BA57" s="110">
        <f>'070 - Klempířské výrobky'!F33</f>
        <v>0</v>
      </c>
      <c r="BB57" s="110">
        <f>'070 - Klempířské výrobky'!F34</f>
        <v>0</v>
      </c>
      <c r="BC57" s="110">
        <f>'070 - Klempířské výrobky'!F35</f>
        <v>0</v>
      </c>
      <c r="BD57" s="112">
        <f>'070 - Klempířské výrobky'!F36</f>
        <v>0</v>
      </c>
      <c r="BT57" s="113" t="s">
        <v>83</v>
      </c>
      <c r="BV57" s="113" t="s">
        <v>76</v>
      </c>
      <c r="BW57" s="113" t="s">
        <v>100</v>
      </c>
      <c r="BX57" s="113" t="s">
        <v>82</v>
      </c>
      <c r="CL57" s="113" t="s">
        <v>21</v>
      </c>
    </row>
    <row r="58" spans="1:91" s="6" customFormat="1" ht="16.5" customHeight="1">
      <c r="A58" s="104" t="s">
        <v>84</v>
      </c>
      <c r="B58" s="105"/>
      <c r="C58" s="106"/>
      <c r="D58" s="106"/>
      <c r="E58" s="323" t="s">
        <v>101</v>
      </c>
      <c r="F58" s="323"/>
      <c r="G58" s="323"/>
      <c r="H58" s="323"/>
      <c r="I58" s="323"/>
      <c r="J58" s="106"/>
      <c r="K58" s="323" t="s">
        <v>102</v>
      </c>
      <c r="L58" s="323"/>
      <c r="M58" s="323"/>
      <c r="N58" s="323"/>
      <c r="O58" s="323"/>
      <c r="P58" s="323"/>
      <c r="Q58" s="323"/>
      <c r="R58" s="323"/>
      <c r="S58" s="323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  <c r="AD58" s="323"/>
      <c r="AE58" s="323"/>
      <c r="AF58" s="323"/>
      <c r="AG58" s="327">
        <f>'080 - Zámečnické výrobky'!J29</f>
        <v>0</v>
      </c>
      <c r="AH58" s="328"/>
      <c r="AI58" s="328"/>
      <c r="AJ58" s="328"/>
      <c r="AK58" s="328"/>
      <c r="AL58" s="328"/>
      <c r="AM58" s="328"/>
      <c r="AN58" s="327">
        <f t="shared" si="0"/>
        <v>0</v>
      </c>
      <c r="AO58" s="328"/>
      <c r="AP58" s="328"/>
      <c r="AQ58" s="107" t="s">
        <v>87</v>
      </c>
      <c r="AR58" s="108"/>
      <c r="AS58" s="109">
        <v>0</v>
      </c>
      <c r="AT58" s="110">
        <f t="shared" si="1"/>
        <v>0</v>
      </c>
      <c r="AU58" s="111">
        <f>'080 - Zámečnické výrobky'!P84</f>
        <v>0</v>
      </c>
      <c r="AV58" s="110">
        <f>'080 - Zámečnické výrobky'!J32</f>
        <v>0</v>
      </c>
      <c r="AW58" s="110">
        <f>'080 - Zámečnické výrobky'!J33</f>
        <v>0</v>
      </c>
      <c r="AX58" s="110">
        <f>'080 - Zámečnické výrobky'!J34</f>
        <v>0</v>
      </c>
      <c r="AY58" s="110">
        <f>'080 - Zámečnické výrobky'!J35</f>
        <v>0</v>
      </c>
      <c r="AZ58" s="110">
        <f>'080 - Zámečnické výrobky'!F32</f>
        <v>0</v>
      </c>
      <c r="BA58" s="110">
        <f>'080 - Zámečnické výrobky'!F33</f>
        <v>0</v>
      </c>
      <c r="BB58" s="110">
        <f>'080 - Zámečnické výrobky'!F34</f>
        <v>0</v>
      </c>
      <c r="BC58" s="110">
        <f>'080 - Zámečnické výrobky'!F35</f>
        <v>0</v>
      </c>
      <c r="BD58" s="112">
        <f>'080 - Zámečnické výrobky'!F36</f>
        <v>0</v>
      </c>
      <c r="BT58" s="113" t="s">
        <v>83</v>
      </c>
      <c r="BV58" s="113" t="s">
        <v>76</v>
      </c>
      <c r="BW58" s="113" t="s">
        <v>103</v>
      </c>
      <c r="BX58" s="113" t="s">
        <v>82</v>
      </c>
      <c r="CL58" s="113" t="s">
        <v>21</v>
      </c>
    </row>
    <row r="59" spans="1:91" s="6" customFormat="1" ht="16.5" customHeight="1">
      <c r="A59" s="104" t="s">
        <v>84</v>
      </c>
      <c r="B59" s="105"/>
      <c r="C59" s="106"/>
      <c r="D59" s="106"/>
      <c r="E59" s="323" t="s">
        <v>104</v>
      </c>
      <c r="F59" s="323"/>
      <c r="G59" s="323"/>
      <c r="H59" s="323"/>
      <c r="I59" s="323"/>
      <c r="J59" s="106"/>
      <c r="K59" s="323" t="s">
        <v>105</v>
      </c>
      <c r="L59" s="323"/>
      <c r="M59" s="323"/>
      <c r="N59" s="323"/>
      <c r="O59" s="323"/>
      <c r="P59" s="323"/>
      <c r="Q59" s="323"/>
      <c r="R59" s="323"/>
      <c r="S59" s="323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  <c r="AD59" s="323"/>
      <c r="AE59" s="323"/>
      <c r="AF59" s="323"/>
      <c r="AG59" s="327">
        <f>'090 - Ostatní práce a kon...'!J29</f>
        <v>0</v>
      </c>
      <c r="AH59" s="328"/>
      <c r="AI59" s="328"/>
      <c r="AJ59" s="328"/>
      <c r="AK59" s="328"/>
      <c r="AL59" s="328"/>
      <c r="AM59" s="328"/>
      <c r="AN59" s="327">
        <f t="shared" si="0"/>
        <v>0</v>
      </c>
      <c r="AO59" s="328"/>
      <c r="AP59" s="328"/>
      <c r="AQ59" s="107" t="s">
        <v>87</v>
      </c>
      <c r="AR59" s="108"/>
      <c r="AS59" s="109">
        <v>0</v>
      </c>
      <c r="AT59" s="110">
        <f t="shared" si="1"/>
        <v>0</v>
      </c>
      <c r="AU59" s="111">
        <f>'090 - Ostatní práce a kon...'!P92</f>
        <v>0</v>
      </c>
      <c r="AV59" s="110">
        <f>'090 - Ostatní práce a kon...'!J32</f>
        <v>0</v>
      </c>
      <c r="AW59" s="110">
        <f>'090 - Ostatní práce a kon...'!J33</f>
        <v>0</v>
      </c>
      <c r="AX59" s="110">
        <f>'090 - Ostatní práce a kon...'!J34</f>
        <v>0</v>
      </c>
      <c r="AY59" s="110">
        <f>'090 - Ostatní práce a kon...'!J35</f>
        <v>0</v>
      </c>
      <c r="AZ59" s="110">
        <f>'090 - Ostatní práce a kon...'!F32</f>
        <v>0</v>
      </c>
      <c r="BA59" s="110">
        <f>'090 - Ostatní práce a kon...'!F33</f>
        <v>0</v>
      </c>
      <c r="BB59" s="110">
        <f>'090 - Ostatní práce a kon...'!F34</f>
        <v>0</v>
      </c>
      <c r="BC59" s="110">
        <f>'090 - Ostatní práce a kon...'!F35</f>
        <v>0</v>
      </c>
      <c r="BD59" s="112">
        <f>'090 - Ostatní práce a kon...'!F36</f>
        <v>0</v>
      </c>
      <c r="BT59" s="113" t="s">
        <v>83</v>
      </c>
      <c r="BV59" s="113" t="s">
        <v>76</v>
      </c>
      <c r="BW59" s="113" t="s">
        <v>106</v>
      </c>
      <c r="BX59" s="113" t="s">
        <v>82</v>
      </c>
      <c r="CL59" s="113" t="s">
        <v>21</v>
      </c>
    </row>
    <row r="60" spans="1:91" s="5" customFormat="1" ht="31.5" customHeight="1">
      <c r="B60" s="94"/>
      <c r="C60" s="95"/>
      <c r="D60" s="324" t="s">
        <v>107</v>
      </c>
      <c r="E60" s="324"/>
      <c r="F60" s="324"/>
      <c r="G60" s="324"/>
      <c r="H60" s="324"/>
      <c r="I60" s="96"/>
      <c r="J60" s="324" t="s">
        <v>108</v>
      </c>
      <c r="K60" s="324"/>
      <c r="L60" s="324"/>
      <c r="M60" s="324"/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X60" s="324"/>
      <c r="Y60" s="324"/>
      <c r="Z60" s="324"/>
      <c r="AA60" s="324"/>
      <c r="AB60" s="324"/>
      <c r="AC60" s="324"/>
      <c r="AD60" s="324"/>
      <c r="AE60" s="324"/>
      <c r="AF60" s="324"/>
      <c r="AG60" s="329">
        <f>ROUND(SUM(AG61:AG71),2)</f>
        <v>0</v>
      </c>
      <c r="AH60" s="326"/>
      <c r="AI60" s="326"/>
      <c r="AJ60" s="326"/>
      <c r="AK60" s="326"/>
      <c r="AL60" s="326"/>
      <c r="AM60" s="326"/>
      <c r="AN60" s="325">
        <f t="shared" si="0"/>
        <v>0</v>
      </c>
      <c r="AO60" s="326"/>
      <c r="AP60" s="326"/>
      <c r="AQ60" s="97" t="s">
        <v>80</v>
      </c>
      <c r="AR60" s="98"/>
      <c r="AS60" s="99">
        <f>ROUND(SUM(AS61:AS71),2)</f>
        <v>0</v>
      </c>
      <c r="AT60" s="100">
        <f t="shared" si="1"/>
        <v>0</v>
      </c>
      <c r="AU60" s="101">
        <f>ROUND(SUM(AU61:AU71),5)</f>
        <v>0</v>
      </c>
      <c r="AV60" s="100">
        <f>ROUND(AZ60*L26,2)</f>
        <v>0</v>
      </c>
      <c r="AW60" s="100">
        <f>ROUND(BA60*L27,2)</f>
        <v>0</v>
      </c>
      <c r="AX60" s="100">
        <f>ROUND(BB60*L26,2)</f>
        <v>0</v>
      </c>
      <c r="AY60" s="100">
        <f>ROUND(BC60*L27,2)</f>
        <v>0</v>
      </c>
      <c r="AZ60" s="100">
        <f>ROUND(SUM(AZ61:AZ71),2)</f>
        <v>0</v>
      </c>
      <c r="BA60" s="100">
        <f>ROUND(SUM(BA61:BA71),2)</f>
        <v>0</v>
      </c>
      <c r="BB60" s="100">
        <f>ROUND(SUM(BB61:BB71),2)</f>
        <v>0</v>
      </c>
      <c r="BC60" s="100">
        <f>ROUND(SUM(BC61:BC71),2)</f>
        <v>0</v>
      </c>
      <c r="BD60" s="102">
        <f>ROUND(SUM(BD61:BD71),2)</f>
        <v>0</v>
      </c>
      <c r="BS60" s="103" t="s">
        <v>73</v>
      </c>
      <c r="BT60" s="103" t="s">
        <v>81</v>
      </c>
      <c r="BU60" s="103" t="s">
        <v>75</v>
      </c>
      <c r="BV60" s="103" t="s">
        <v>76</v>
      </c>
      <c r="BW60" s="103" t="s">
        <v>109</v>
      </c>
      <c r="BX60" s="103" t="s">
        <v>7</v>
      </c>
      <c r="CL60" s="103" t="s">
        <v>21</v>
      </c>
      <c r="CM60" s="103" t="s">
        <v>83</v>
      </c>
    </row>
    <row r="61" spans="1:91" s="6" customFormat="1" ht="16.5" customHeight="1">
      <c r="A61" s="104" t="s">
        <v>84</v>
      </c>
      <c r="B61" s="105"/>
      <c r="C61" s="106"/>
      <c r="D61" s="106"/>
      <c r="E61" s="323" t="s">
        <v>85</v>
      </c>
      <c r="F61" s="323"/>
      <c r="G61" s="323"/>
      <c r="H61" s="323"/>
      <c r="I61" s="323"/>
      <c r="J61" s="106"/>
      <c r="K61" s="323" t="s">
        <v>86</v>
      </c>
      <c r="L61" s="323"/>
      <c r="M61" s="323"/>
      <c r="N61" s="323"/>
      <c r="O61" s="323"/>
      <c r="P61" s="323"/>
      <c r="Q61" s="323"/>
      <c r="R61" s="323"/>
      <c r="S61" s="323"/>
      <c r="T61" s="323"/>
      <c r="U61" s="323"/>
      <c r="V61" s="323"/>
      <c r="W61" s="323"/>
      <c r="X61" s="323"/>
      <c r="Y61" s="323"/>
      <c r="Z61" s="323"/>
      <c r="AA61" s="323"/>
      <c r="AB61" s="323"/>
      <c r="AC61" s="323"/>
      <c r="AD61" s="323"/>
      <c r="AE61" s="323"/>
      <c r="AF61" s="323"/>
      <c r="AG61" s="327">
        <f>'010 - VRN_01'!J29</f>
        <v>0</v>
      </c>
      <c r="AH61" s="328"/>
      <c r="AI61" s="328"/>
      <c r="AJ61" s="328"/>
      <c r="AK61" s="328"/>
      <c r="AL61" s="328"/>
      <c r="AM61" s="328"/>
      <c r="AN61" s="327">
        <f t="shared" si="0"/>
        <v>0</v>
      </c>
      <c r="AO61" s="328"/>
      <c r="AP61" s="328"/>
      <c r="AQ61" s="107" t="s">
        <v>87</v>
      </c>
      <c r="AR61" s="108"/>
      <c r="AS61" s="109">
        <v>0</v>
      </c>
      <c r="AT61" s="110">
        <f t="shared" si="1"/>
        <v>0</v>
      </c>
      <c r="AU61" s="111">
        <f>'010 - VRN_01'!P90</f>
        <v>0</v>
      </c>
      <c r="AV61" s="110">
        <f>'010 - VRN_01'!J32</f>
        <v>0</v>
      </c>
      <c r="AW61" s="110">
        <f>'010 - VRN_01'!J33</f>
        <v>0</v>
      </c>
      <c r="AX61" s="110">
        <f>'010 - VRN_01'!J34</f>
        <v>0</v>
      </c>
      <c r="AY61" s="110">
        <f>'010 - VRN_01'!J35</f>
        <v>0</v>
      </c>
      <c r="AZ61" s="110">
        <f>'010 - VRN_01'!F32</f>
        <v>0</v>
      </c>
      <c r="BA61" s="110">
        <f>'010 - VRN_01'!F33</f>
        <v>0</v>
      </c>
      <c r="BB61" s="110">
        <f>'010 - VRN_01'!F34</f>
        <v>0</v>
      </c>
      <c r="BC61" s="110">
        <f>'010 - VRN_01'!F35</f>
        <v>0</v>
      </c>
      <c r="BD61" s="112">
        <f>'010 - VRN_01'!F36</f>
        <v>0</v>
      </c>
      <c r="BT61" s="113" t="s">
        <v>83</v>
      </c>
      <c r="BV61" s="113" t="s">
        <v>76</v>
      </c>
      <c r="BW61" s="113" t="s">
        <v>110</v>
      </c>
      <c r="BX61" s="113" t="s">
        <v>109</v>
      </c>
      <c r="CL61" s="113" t="s">
        <v>21</v>
      </c>
    </row>
    <row r="62" spans="1:91" s="6" customFormat="1" ht="16.5" customHeight="1">
      <c r="A62" s="104" t="s">
        <v>84</v>
      </c>
      <c r="B62" s="105"/>
      <c r="C62" s="106"/>
      <c r="D62" s="106"/>
      <c r="E62" s="323" t="s">
        <v>89</v>
      </c>
      <c r="F62" s="323"/>
      <c r="G62" s="323"/>
      <c r="H62" s="323"/>
      <c r="I62" s="323"/>
      <c r="J62" s="106"/>
      <c r="K62" s="323" t="s">
        <v>90</v>
      </c>
      <c r="L62" s="323"/>
      <c r="M62" s="323"/>
      <c r="N62" s="323"/>
      <c r="O62" s="323"/>
      <c r="P62" s="323"/>
      <c r="Q62" s="323"/>
      <c r="R62" s="323"/>
      <c r="S62" s="323"/>
      <c r="T62" s="323"/>
      <c r="U62" s="323"/>
      <c r="V62" s="323"/>
      <c r="W62" s="323"/>
      <c r="X62" s="323"/>
      <c r="Y62" s="323"/>
      <c r="Z62" s="323"/>
      <c r="AA62" s="323"/>
      <c r="AB62" s="323"/>
      <c r="AC62" s="323"/>
      <c r="AD62" s="323"/>
      <c r="AE62" s="323"/>
      <c r="AF62" s="323"/>
      <c r="AG62" s="327">
        <f>'020 - Bourací práce_01'!J29</f>
        <v>0</v>
      </c>
      <c r="AH62" s="328"/>
      <c r="AI62" s="328"/>
      <c r="AJ62" s="328"/>
      <c r="AK62" s="328"/>
      <c r="AL62" s="328"/>
      <c r="AM62" s="328"/>
      <c r="AN62" s="327">
        <f t="shared" si="0"/>
        <v>0</v>
      </c>
      <c r="AO62" s="328"/>
      <c r="AP62" s="328"/>
      <c r="AQ62" s="107" t="s">
        <v>87</v>
      </c>
      <c r="AR62" s="108"/>
      <c r="AS62" s="109">
        <v>0</v>
      </c>
      <c r="AT62" s="110">
        <f t="shared" si="1"/>
        <v>0</v>
      </c>
      <c r="AU62" s="111">
        <f>'020 - Bourací práce_01'!P88</f>
        <v>0</v>
      </c>
      <c r="AV62" s="110">
        <f>'020 - Bourací práce_01'!J32</f>
        <v>0</v>
      </c>
      <c r="AW62" s="110">
        <f>'020 - Bourací práce_01'!J33</f>
        <v>0</v>
      </c>
      <c r="AX62" s="110">
        <f>'020 - Bourací práce_01'!J34</f>
        <v>0</v>
      </c>
      <c r="AY62" s="110">
        <f>'020 - Bourací práce_01'!J35</f>
        <v>0</v>
      </c>
      <c r="AZ62" s="110">
        <f>'020 - Bourací práce_01'!F32</f>
        <v>0</v>
      </c>
      <c r="BA62" s="110">
        <f>'020 - Bourací práce_01'!F33</f>
        <v>0</v>
      </c>
      <c r="BB62" s="110">
        <f>'020 - Bourací práce_01'!F34</f>
        <v>0</v>
      </c>
      <c r="BC62" s="110">
        <f>'020 - Bourací práce_01'!F35</f>
        <v>0</v>
      </c>
      <c r="BD62" s="112">
        <f>'020 - Bourací práce_01'!F36</f>
        <v>0</v>
      </c>
      <c r="BT62" s="113" t="s">
        <v>83</v>
      </c>
      <c r="BV62" s="113" t="s">
        <v>76</v>
      </c>
      <c r="BW62" s="113" t="s">
        <v>111</v>
      </c>
      <c r="BX62" s="113" t="s">
        <v>109</v>
      </c>
      <c r="CL62" s="113" t="s">
        <v>21</v>
      </c>
    </row>
    <row r="63" spans="1:91" s="6" customFormat="1" ht="16.5" customHeight="1">
      <c r="A63" s="104" t="s">
        <v>84</v>
      </c>
      <c r="B63" s="105"/>
      <c r="C63" s="106"/>
      <c r="D63" s="106"/>
      <c r="E63" s="323" t="s">
        <v>92</v>
      </c>
      <c r="F63" s="323"/>
      <c r="G63" s="323"/>
      <c r="H63" s="323"/>
      <c r="I63" s="323"/>
      <c r="J63" s="106"/>
      <c r="K63" s="323" t="s">
        <v>93</v>
      </c>
      <c r="L63" s="323"/>
      <c r="M63" s="323"/>
      <c r="N63" s="323"/>
      <c r="O63" s="323"/>
      <c r="P63" s="323"/>
      <c r="Q63" s="323"/>
      <c r="R63" s="323"/>
      <c r="S63" s="323"/>
      <c r="T63" s="323"/>
      <c r="U63" s="323"/>
      <c r="V63" s="323"/>
      <c r="W63" s="323"/>
      <c r="X63" s="323"/>
      <c r="Y63" s="323"/>
      <c r="Z63" s="323"/>
      <c r="AA63" s="323"/>
      <c r="AB63" s="323"/>
      <c r="AC63" s="323"/>
      <c r="AD63" s="323"/>
      <c r="AE63" s="323"/>
      <c r="AF63" s="323"/>
      <c r="AG63" s="327">
        <f>'030 - Zateplení fasád_01'!J29</f>
        <v>0</v>
      </c>
      <c r="AH63" s="328"/>
      <c r="AI63" s="328"/>
      <c r="AJ63" s="328"/>
      <c r="AK63" s="328"/>
      <c r="AL63" s="328"/>
      <c r="AM63" s="328"/>
      <c r="AN63" s="327">
        <f t="shared" si="0"/>
        <v>0</v>
      </c>
      <c r="AO63" s="328"/>
      <c r="AP63" s="328"/>
      <c r="AQ63" s="107" t="s">
        <v>87</v>
      </c>
      <c r="AR63" s="108"/>
      <c r="AS63" s="109">
        <v>0</v>
      </c>
      <c r="AT63" s="110">
        <f t="shared" si="1"/>
        <v>0</v>
      </c>
      <c r="AU63" s="111">
        <f>'030 - Zateplení fasád_01'!P91</f>
        <v>0</v>
      </c>
      <c r="AV63" s="110">
        <f>'030 - Zateplení fasád_01'!J32</f>
        <v>0</v>
      </c>
      <c r="AW63" s="110">
        <f>'030 - Zateplení fasád_01'!J33</f>
        <v>0</v>
      </c>
      <c r="AX63" s="110">
        <f>'030 - Zateplení fasád_01'!J34</f>
        <v>0</v>
      </c>
      <c r="AY63" s="110">
        <f>'030 - Zateplení fasád_01'!J35</f>
        <v>0</v>
      </c>
      <c r="AZ63" s="110">
        <f>'030 - Zateplení fasád_01'!F32</f>
        <v>0</v>
      </c>
      <c r="BA63" s="110">
        <f>'030 - Zateplení fasád_01'!F33</f>
        <v>0</v>
      </c>
      <c r="BB63" s="110">
        <f>'030 - Zateplení fasád_01'!F34</f>
        <v>0</v>
      </c>
      <c r="BC63" s="110">
        <f>'030 - Zateplení fasád_01'!F35</f>
        <v>0</v>
      </c>
      <c r="BD63" s="112">
        <f>'030 - Zateplení fasád_01'!F36</f>
        <v>0</v>
      </c>
      <c r="BT63" s="113" t="s">
        <v>83</v>
      </c>
      <c r="BV63" s="113" t="s">
        <v>76</v>
      </c>
      <c r="BW63" s="113" t="s">
        <v>112</v>
      </c>
      <c r="BX63" s="113" t="s">
        <v>109</v>
      </c>
      <c r="CL63" s="113" t="s">
        <v>21</v>
      </c>
    </row>
    <row r="64" spans="1:91" s="6" customFormat="1" ht="16.5" customHeight="1">
      <c r="A64" s="104" t="s">
        <v>84</v>
      </c>
      <c r="B64" s="105"/>
      <c r="C64" s="106"/>
      <c r="D64" s="106"/>
      <c r="E64" s="323" t="s">
        <v>113</v>
      </c>
      <c r="F64" s="323"/>
      <c r="G64" s="323"/>
      <c r="H64" s="323"/>
      <c r="I64" s="323"/>
      <c r="J64" s="106"/>
      <c r="K64" s="323" t="s">
        <v>114</v>
      </c>
      <c r="L64" s="323"/>
      <c r="M64" s="323"/>
      <c r="N64" s="323"/>
      <c r="O64" s="323"/>
      <c r="P64" s="323"/>
      <c r="Q64" s="323"/>
      <c r="R64" s="323"/>
      <c r="S64" s="323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  <c r="AD64" s="323"/>
      <c r="AE64" s="323"/>
      <c r="AF64" s="323"/>
      <c r="AG64" s="327">
        <f>'040 - Zateplení střech'!J29</f>
        <v>0</v>
      </c>
      <c r="AH64" s="328"/>
      <c r="AI64" s="328"/>
      <c r="AJ64" s="328"/>
      <c r="AK64" s="328"/>
      <c r="AL64" s="328"/>
      <c r="AM64" s="328"/>
      <c r="AN64" s="327">
        <f t="shared" si="0"/>
        <v>0</v>
      </c>
      <c r="AO64" s="328"/>
      <c r="AP64" s="328"/>
      <c r="AQ64" s="107" t="s">
        <v>87</v>
      </c>
      <c r="AR64" s="108"/>
      <c r="AS64" s="109">
        <v>0</v>
      </c>
      <c r="AT64" s="110">
        <f t="shared" si="1"/>
        <v>0</v>
      </c>
      <c r="AU64" s="111">
        <f>'040 - Zateplení střech'!P90</f>
        <v>0</v>
      </c>
      <c r="AV64" s="110">
        <f>'040 - Zateplení střech'!J32</f>
        <v>0</v>
      </c>
      <c r="AW64" s="110">
        <f>'040 - Zateplení střech'!J33</f>
        <v>0</v>
      </c>
      <c r="AX64" s="110">
        <f>'040 - Zateplení střech'!J34</f>
        <v>0</v>
      </c>
      <c r="AY64" s="110">
        <f>'040 - Zateplení střech'!J35</f>
        <v>0</v>
      </c>
      <c r="AZ64" s="110">
        <f>'040 - Zateplení střech'!F32</f>
        <v>0</v>
      </c>
      <c r="BA64" s="110">
        <f>'040 - Zateplení střech'!F33</f>
        <v>0</v>
      </c>
      <c r="BB64" s="110">
        <f>'040 - Zateplení střech'!F34</f>
        <v>0</v>
      </c>
      <c r="BC64" s="110">
        <f>'040 - Zateplení střech'!F35</f>
        <v>0</v>
      </c>
      <c r="BD64" s="112">
        <f>'040 - Zateplení střech'!F36</f>
        <v>0</v>
      </c>
      <c r="BT64" s="113" t="s">
        <v>83</v>
      </c>
      <c r="BV64" s="113" t="s">
        <v>76</v>
      </c>
      <c r="BW64" s="113" t="s">
        <v>115</v>
      </c>
      <c r="BX64" s="113" t="s">
        <v>109</v>
      </c>
      <c r="CL64" s="113" t="s">
        <v>21</v>
      </c>
    </row>
    <row r="65" spans="1:91" s="6" customFormat="1" ht="16.5" customHeight="1">
      <c r="A65" s="104" t="s">
        <v>84</v>
      </c>
      <c r="B65" s="105"/>
      <c r="C65" s="106"/>
      <c r="D65" s="106"/>
      <c r="E65" s="323" t="s">
        <v>116</v>
      </c>
      <c r="F65" s="323"/>
      <c r="G65" s="323"/>
      <c r="H65" s="323"/>
      <c r="I65" s="323"/>
      <c r="J65" s="106"/>
      <c r="K65" s="323" t="s">
        <v>117</v>
      </c>
      <c r="L65" s="323"/>
      <c r="M65" s="323"/>
      <c r="N65" s="323"/>
      <c r="O65" s="323"/>
      <c r="P65" s="323"/>
      <c r="Q65" s="323"/>
      <c r="R65" s="323"/>
      <c r="S65" s="323"/>
      <c r="T65" s="323"/>
      <c r="U65" s="323"/>
      <c r="V65" s="323"/>
      <c r="W65" s="323"/>
      <c r="X65" s="323"/>
      <c r="Y65" s="323"/>
      <c r="Z65" s="323"/>
      <c r="AA65" s="323"/>
      <c r="AB65" s="323"/>
      <c r="AC65" s="323"/>
      <c r="AD65" s="323"/>
      <c r="AE65" s="323"/>
      <c r="AF65" s="323"/>
      <c r="AG65" s="327">
        <f>'050 - Terasy a lodžie'!J29</f>
        <v>0</v>
      </c>
      <c r="AH65" s="328"/>
      <c r="AI65" s="328"/>
      <c r="AJ65" s="328"/>
      <c r="AK65" s="328"/>
      <c r="AL65" s="328"/>
      <c r="AM65" s="328"/>
      <c r="AN65" s="327">
        <f t="shared" si="0"/>
        <v>0</v>
      </c>
      <c r="AO65" s="328"/>
      <c r="AP65" s="328"/>
      <c r="AQ65" s="107" t="s">
        <v>87</v>
      </c>
      <c r="AR65" s="108"/>
      <c r="AS65" s="109">
        <v>0</v>
      </c>
      <c r="AT65" s="110">
        <f t="shared" si="1"/>
        <v>0</v>
      </c>
      <c r="AU65" s="111">
        <f>'050 - Terasy a lodžie'!P89</f>
        <v>0</v>
      </c>
      <c r="AV65" s="110">
        <f>'050 - Terasy a lodžie'!J32</f>
        <v>0</v>
      </c>
      <c r="AW65" s="110">
        <f>'050 - Terasy a lodžie'!J33</f>
        <v>0</v>
      </c>
      <c r="AX65" s="110">
        <f>'050 - Terasy a lodžie'!J34</f>
        <v>0</v>
      </c>
      <c r="AY65" s="110">
        <f>'050 - Terasy a lodžie'!J35</f>
        <v>0</v>
      </c>
      <c r="AZ65" s="110">
        <f>'050 - Terasy a lodžie'!F32</f>
        <v>0</v>
      </c>
      <c r="BA65" s="110">
        <f>'050 - Terasy a lodžie'!F33</f>
        <v>0</v>
      </c>
      <c r="BB65" s="110">
        <f>'050 - Terasy a lodžie'!F34</f>
        <v>0</v>
      </c>
      <c r="BC65" s="110">
        <f>'050 - Terasy a lodžie'!F35</f>
        <v>0</v>
      </c>
      <c r="BD65" s="112">
        <f>'050 - Terasy a lodžie'!F36</f>
        <v>0</v>
      </c>
      <c r="BT65" s="113" t="s">
        <v>83</v>
      </c>
      <c r="BV65" s="113" t="s">
        <v>76</v>
      </c>
      <c r="BW65" s="113" t="s">
        <v>118</v>
      </c>
      <c r="BX65" s="113" t="s">
        <v>109</v>
      </c>
      <c r="CL65" s="113" t="s">
        <v>21</v>
      </c>
    </row>
    <row r="66" spans="1:91" s="6" customFormat="1" ht="16.5" customHeight="1">
      <c r="A66" s="104" t="s">
        <v>84</v>
      </c>
      <c r="B66" s="105"/>
      <c r="C66" s="106"/>
      <c r="D66" s="106"/>
      <c r="E66" s="323" t="s">
        <v>95</v>
      </c>
      <c r="F66" s="323"/>
      <c r="G66" s="323"/>
      <c r="H66" s="323"/>
      <c r="I66" s="323"/>
      <c r="J66" s="106"/>
      <c r="K66" s="323" t="s">
        <v>96</v>
      </c>
      <c r="L66" s="323"/>
      <c r="M66" s="323"/>
      <c r="N66" s="323"/>
      <c r="O66" s="323"/>
      <c r="P66" s="323"/>
      <c r="Q66" s="323"/>
      <c r="R66" s="323"/>
      <c r="S66" s="323"/>
      <c r="T66" s="323"/>
      <c r="U66" s="323"/>
      <c r="V66" s="323"/>
      <c r="W66" s="323"/>
      <c r="X66" s="323"/>
      <c r="Y66" s="323"/>
      <c r="Z66" s="323"/>
      <c r="AA66" s="323"/>
      <c r="AB66" s="323"/>
      <c r="AC66" s="323"/>
      <c r="AD66" s="323"/>
      <c r="AE66" s="323"/>
      <c r="AF66" s="323"/>
      <c r="AG66" s="327">
        <f>'060 - Výplně otvorů_01'!J29</f>
        <v>0</v>
      </c>
      <c r="AH66" s="328"/>
      <c r="AI66" s="328"/>
      <c r="AJ66" s="328"/>
      <c r="AK66" s="328"/>
      <c r="AL66" s="328"/>
      <c r="AM66" s="328"/>
      <c r="AN66" s="327">
        <f t="shared" si="0"/>
        <v>0</v>
      </c>
      <c r="AO66" s="328"/>
      <c r="AP66" s="328"/>
      <c r="AQ66" s="107" t="s">
        <v>87</v>
      </c>
      <c r="AR66" s="108"/>
      <c r="AS66" s="109">
        <v>0</v>
      </c>
      <c r="AT66" s="110">
        <f t="shared" si="1"/>
        <v>0</v>
      </c>
      <c r="AU66" s="111">
        <f>'060 - Výplně otvorů_01'!P86</f>
        <v>0</v>
      </c>
      <c r="AV66" s="110">
        <f>'060 - Výplně otvorů_01'!J32</f>
        <v>0</v>
      </c>
      <c r="AW66" s="110">
        <f>'060 - Výplně otvorů_01'!J33</f>
        <v>0</v>
      </c>
      <c r="AX66" s="110">
        <f>'060 - Výplně otvorů_01'!J34</f>
        <v>0</v>
      </c>
      <c r="AY66" s="110">
        <f>'060 - Výplně otvorů_01'!J35</f>
        <v>0</v>
      </c>
      <c r="AZ66" s="110">
        <f>'060 - Výplně otvorů_01'!F32</f>
        <v>0</v>
      </c>
      <c r="BA66" s="110">
        <f>'060 - Výplně otvorů_01'!F33</f>
        <v>0</v>
      </c>
      <c r="BB66" s="110">
        <f>'060 - Výplně otvorů_01'!F34</f>
        <v>0</v>
      </c>
      <c r="BC66" s="110">
        <f>'060 - Výplně otvorů_01'!F35</f>
        <v>0</v>
      </c>
      <c r="BD66" s="112">
        <f>'060 - Výplně otvorů_01'!F36</f>
        <v>0</v>
      </c>
      <c r="BT66" s="113" t="s">
        <v>83</v>
      </c>
      <c r="BV66" s="113" t="s">
        <v>76</v>
      </c>
      <c r="BW66" s="113" t="s">
        <v>119</v>
      </c>
      <c r="BX66" s="113" t="s">
        <v>109</v>
      </c>
      <c r="CL66" s="113" t="s">
        <v>21</v>
      </c>
    </row>
    <row r="67" spans="1:91" s="6" customFormat="1" ht="16.5" customHeight="1">
      <c r="A67" s="104" t="s">
        <v>84</v>
      </c>
      <c r="B67" s="105"/>
      <c r="C67" s="106"/>
      <c r="D67" s="106"/>
      <c r="E67" s="323" t="s">
        <v>98</v>
      </c>
      <c r="F67" s="323"/>
      <c r="G67" s="323"/>
      <c r="H67" s="323"/>
      <c r="I67" s="323"/>
      <c r="J67" s="106"/>
      <c r="K67" s="323" t="s">
        <v>99</v>
      </c>
      <c r="L67" s="323"/>
      <c r="M67" s="323"/>
      <c r="N67" s="323"/>
      <c r="O67" s="323"/>
      <c r="P67" s="323"/>
      <c r="Q67" s="323"/>
      <c r="R67" s="323"/>
      <c r="S67" s="323"/>
      <c r="T67" s="323"/>
      <c r="U67" s="323"/>
      <c r="V67" s="323"/>
      <c r="W67" s="323"/>
      <c r="X67" s="323"/>
      <c r="Y67" s="323"/>
      <c r="Z67" s="323"/>
      <c r="AA67" s="323"/>
      <c r="AB67" s="323"/>
      <c r="AC67" s="323"/>
      <c r="AD67" s="323"/>
      <c r="AE67" s="323"/>
      <c r="AF67" s="323"/>
      <c r="AG67" s="327">
        <f>'070 - Klempířské výrobky_01'!J29</f>
        <v>0</v>
      </c>
      <c r="AH67" s="328"/>
      <c r="AI67" s="328"/>
      <c r="AJ67" s="328"/>
      <c r="AK67" s="328"/>
      <c r="AL67" s="328"/>
      <c r="AM67" s="328"/>
      <c r="AN67" s="327">
        <f t="shared" si="0"/>
        <v>0</v>
      </c>
      <c r="AO67" s="328"/>
      <c r="AP67" s="328"/>
      <c r="AQ67" s="107" t="s">
        <v>87</v>
      </c>
      <c r="AR67" s="108"/>
      <c r="AS67" s="109">
        <v>0</v>
      </c>
      <c r="AT67" s="110">
        <f t="shared" si="1"/>
        <v>0</v>
      </c>
      <c r="AU67" s="111">
        <f>'070 - Klempířské výrobky_01'!P87</f>
        <v>0</v>
      </c>
      <c r="AV67" s="110">
        <f>'070 - Klempířské výrobky_01'!J32</f>
        <v>0</v>
      </c>
      <c r="AW67" s="110">
        <f>'070 - Klempířské výrobky_01'!J33</f>
        <v>0</v>
      </c>
      <c r="AX67" s="110">
        <f>'070 - Klempířské výrobky_01'!J34</f>
        <v>0</v>
      </c>
      <c r="AY67" s="110">
        <f>'070 - Klempířské výrobky_01'!J35</f>
        <v>0</v>
      </c>
      <c r="AZ67" s="110">
        <f>'070 - Klempířské výrobky_01'!F32</f>
        <v>0</v>
      </c>
      <c r="BA67" s="110">
        <f>'070 - Klempířské výrobky_01'!F33</f>
        <v>0</v>
      </c>
      <c r="BB67" s="110">
        <f>'070 - Klempířské výrobky_01'!F34</f>
        <v>0</v>
      </c>
      <c r="BC67" s="110">
        <f>'070 - Klempířské výrobky_01'!F35</f>
        <v>0</v>
      </c>
      <c r="BD67" s="112">
        <f>'070 - Klempířské výrobky_01'!F36</f>
        <v>0</v>
      </c>
      <c r="BT67" s="113" t="s">
        <v>83</v>
      </c>
      <c r="BV67" s="113" t="s">
        <v>76</v>
      </c>
      <c r="BW67" s="113" t="s">
        <v>120</v>
      </c>
      <c r="BX67" s="113" t="s">
        <v>109</v>
      </c>
      <c r="CL67" s="113" t="s">
        <v>21</v>
      </c>
    </row>
    <row r="68" spans="1:91" s="6" customFormat="1" ht="16.5" customHeight="1">
      <c r="A68" s="104" t="s">
        <v>84</v>
      </c>
      <c r="B68" s="105"/>
      <c r="C68" s="106"/>
      <c r="D68" s="106"/>
      <c r="E68" s="323" t="s">
        <v>101</v>
      </c>
      <c r="F68" s="323"/>
      <c r="G68" s="323"/>
      <c r="H68" s="323"/>
      <c r="I68" s="323"/>
      <c r="J68" s="106"/>
      <c r="K68" s="323" t="s">
        <v>102</v>
      </c>
      <c r="L68" s="323"/>
      <c r="M68" s="323"/>
      <c r="N68" s="323"/>
      <c r="O68" s="323"/>
      <c r="P68" s="323"/>
      <c r="Q68" s="323"/>
      <c r="R68" s="323"/>
      <c r="S68" s="323"/>
      <c r="T68" s="323"/>
      <c r="U68" s="323"/>
      <c r="V68" s="323"/>
      <c r="W68" s="323"/>
      <c r="X68" s="323"/>
      <c r="Y68" s="323"/>
      <c r="Z68" s="323"/>
      <c r="AA68" s="323"/>
      <c r="AB68" s="323"/>
      <c r="AC68" s="323"/>
      <c r="AD68" s="323"/>
      <c r="AE68" s="323"/>
      <c r="AF68" s="323"/>
      <c r="AG68" s="327">
        <f>'080 - Zámečnické výrobky_01'!J29</f>
        <v>0</v>
      </c>
      <c r="AH68" s="328"/>
      <c r="AI68" s="328"/>
      <c r="AJ68" s="328"/>
      <c r="AK68" s="328"/>
      <c r="AL68" s="328"/>
      <c r="AM68" s="328"/>
      <c r="AN68" s="327">
        <f t="shared" si="0"/>
        <v>0</v>
      </c>
      <c r="AO68" s="328"/>
      <c r="AP68" s="328"/>
      <c r="AQ68" s="107" t="s">
        <v>87</v>
      </c>
      <c r="AR68" s="108"/>
      <c r="AS68" s="109">
        <v>0</v>
      </c>
      <c r="AT68" s="110">
        <f t="shared" si="1"/>
        <v>0</v>
      </c>
      <c r="AU68" s="111">
        <f>'080 - Zámečnické výrobky_01'!P84</f>
        <v>0</v>
      </c>
      <c r="AV68" s="110">
        <f>'080 - Zámečnické výrobky_01'!J32</f>
        <v>0</v>
      </c>
      <c r="AW68" s="110">
        <f>'080 - Zámečnické výrobky_01'!J33</f>
        <v>0</v>
      </c>
      <c r="AX68" s="110">
        <f>'080 - Zámečnické výrobky_01'!J34</f>
        <v>0</v>
      </c>
      <c r="AY68" s="110">
        <f>'080 - Zámečnické výrobky_01'!J35</f>
        <v>0</v>
      </c>
      <c r="AZ68" s="110">
        <f>'080 - Zámečnické výrobky_01'!F32</f>
        <v>0</v>
      </c>
      <c r="BA68" s="110">
        <f>'080 - Zámečnické výrobky_01'!F33</f>
        <v>0</v>
      </c>
      <c r="BB68" s="110">
        <f>'080 - Zámečnické výrobky_01'!F34</f>
        <v>0</v>
      </c>
      <c r="BC68" s="110">
        <f>'080 - Zámečnické výrobky_01'!F35</f>
        <v>0</v>
      </c>
      <c r="BD68" s="112">
        <f>'080 - Zámečnické výrobky_01'!F36</f>
        <v>0</v>
      </c>
      <c r="BT68" s="113" t="s">
        <v>83</v>
      </c>
      <c r="BV68" s="113" t="s">
        <v>76</v>
      </c>
      <c r="BW68" s="113" t="s">
        <v>121</v>
      </c>
      <c r="BX68" s="113" t="s">
        <v>109</v>
      </c>
      <c r="CL68" s="113" t="s">
        <v>21</v>
      </c>
    </row>
    <row r="69" spans="1:91" s="6" customFormat="1" ht="16.5" customHeight="1">
      <c r="A69" s="104" t="s">
        <v>84</v>
      </c>
      <c r="B69" s="105"/>
      <c r="C69" s="106"/>
      <c r="D69" s="106"/>
      <c r="E69" s="323" t="s">
        <v>104</v>
      </c>
      <c r="F69" s="323"/>
      <c r="G69" s="323"/>
      <c r="H69" s="323"/>
      <c r="I69" s="323"/>
      <c r="J69" s="106"/>
      <c r="K69" s="323" t="s">
        <v>105</v>
      </c>
      <c r="L69" s="323"/>
      <c r="M69" s="323"/>
      <c r="N69" s="323"/>
      <c r="O69" s="323"/>
      <c r="P69" s="323"/>
      <c r="Q69" s="323"/>
      <c r="R69" s="323"/>
      <c r="S69" s="323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  <c r="AD69" s="323"/>
      <c r="AE69" s="323"/>
      <c r="AF69" s="323"/>
      <c r="AG69" s="327">
        <f>'090 - Ostatní práce a kon..._01'!J29</f>
        <v>0</v>
      </c>
      <c r="AH69" s="328"/>
      <c r="AI69" s="328"/>
      <c r="AJ69" s="328"/>
      <c r="AK69" s="328"/>
      <c r="AL69" s="328"/>
      <c r="AM69" s="328"/>
      <c r="AN69" s="327">
        <f t="shared" si="0"/>
        <v>0</v>
      </c>
      <c r="AO69" s="328"/>
      <c r="AP69" s="328"/>
      <c r="AQ69" s="107" t="s">
        <v>87</v>
      </c>
      <c r="AR69" s="108"/>
      <c r="AS69" s="109">
        <v>0</v>
      </c>
      <c r="AT69" s="110">
        <f t="shared" si="1"/>
        <v>0</v>
      </c>
      <c r="AU69" s="111">
        <f>'090 - Ostatní práce a kon..._01'!P95</f>
        <v>0</v>
      </c>
      <c r="AV69" s="110">
        <f>'090 - Ostatní práce a kon..._01'!J32</f>
        <v>0</v>
      </c>
      <c r="AW69" s="110">
        <f>'090 - Ostatní práce a kon..._01'!J33</f>
        <v>0</v>
      </c>
      <c r="AX69" s="110">
        <f>'090 - Ostatní práce a kon..._01'!J34</f>
        <v>0</v>
      </c>
      <c r="AY69" s="110">
        <f>'090 - Ostatní práce a kon..._01'!J35</f>
        <v>0</v>
      </c>
      <c r="AZ69" s="110">
        <f>'090 - Ostatní práce a kon..._01'!F32</f>
        <v>0</v>
      </c>
      <c r="BA69" s="110">
        <f>'090 - Ostatní práce a kon..._01'!F33</f>
        <v>0</v>
      </c>
      <c r="BB69" s="110">
        <f>'090 - Ostatní práce a kon..._01'!F34</f>
        <v>0</v>
      </c>
      <c r="BC69" s="110">
        <f>'090 - Ostatní práce a kon..._01'!F35</f>
        <v>0</v>
      </c>
      <c r="BD69" s="112">
        <f>'090 - Ostatní práce a kon..._01'!F36</f>
        <v>0</v>
      </c>
      <c r="BT69" s="113" t="s">
        <v>83</v>
      </c>
      <c r="BV69" s="113" t="s">
        <v>76</v>
      </c>
      <c r="BW69" s="113" t="s">
        <v>122</v>
      </c>
      <c r="BX69" s="113" t="s">
        <v>109</v>
      </c>
      <c r="CL69" s="113" t="s">
        <v>21</v>
      </c>
    </row>
    <row r="70" spans="1:91" s="6" customFormat="1" ht="16.5" customHeight="1">
      <c r="A70" s="104" t="s">
        <v>84</v>
      </c>
      <c r="B70" s="105"/>
      <c r="C70" s="106"/>
      <c r="D70" s="106"/>
      <c r="E70" s="323" t="s">
        <v>123</v>
      </c>
      <c r="F70" s="323"/>
      <c r="G70" s="323"/>
      <c r="H70" s="323"/>
      <c r="I70" s="323"/>
      <c r="J70" s="106"/>
      <c r="K70" s="323" t="s">
        <v>124</v>
      </c>
      <c r="L70" s="323"/>
      <c r="M70" s="323"/>
      <c r="N70" s="323"/>
      <c r="O70" s="323"/>
      <c r="P70" s="323"/>
      <c r="Q70" s="323"/>
      <c r="R70" s="323"/>
      <c r="S70" s="323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  <c r="AD70" s="323"/>
      <c r="AE70" s="323"/>
      <c r="AF70" s="323"/>
      <c r="AG70" s="327">
        <f>'100 - Sanace vstupů'!J29</f>
        <v>0</v>
      </c>
      <c r="AH70" s="328"/>
      <c r="AI70" s="328"/>
      <c r="AJ70" s="328"/>
      <c r="AK70" s="328"/>
      <c r="AL70" s="328"/>
      <c r="AM70" s="328"/>
      <c r="AN70" s="327">
        <f t="shared" si="0"/>
        <v>0</v>
      </c>
      <c r="AO70" s="328"/>
      <c r="AP70" s="328"/>
      <c r="AQ70" s="107" t="s">
        <v>87</v>
      </c>
      <c r="AR70" s="108"/>
      <c r="AS70" s="109">
        <v>0</v>
      </c>
      <c r="AT70" s="110">
        <f t="shared" si="1"/>
        <v>0</v>
      </c>
      <c r="AU70" s="111">
        <f>'100 - Sanace vstupů'!P88</f>
        <v>0</v>
      </c>
      <c r="AV70" s="110">
        <f>'100 - Sanace vstupů'!J32</f>
        <v>0</v>
      </c>
      <c r="AW70" s="110">
        <f>'100 - Sanace vstupů'!J33</f>
        <v>0</v>
      </c>
      <c r="AX70" s="110">
        <f>'100 - Sanace vstupů'!J34</f>
        <v>0</v>
      </c>
      <c r="AY70" s="110">
        <f>'100 - Sanace vstupů'!J35</f>
        <v>0</v>
      </c>
      <c r="AZ70" s="110">
        <f>'100 - Sanace vstupů'!F32</f>
        <v>0</v>
      </c>
      <c r="BA70" s="110">
        <f>'100 - Sanace vstupů'!F33</f>
        <v>0</v>
      </c>
      <c r="BB70" s="110">
        <f>'100 - Sanace vstupů'!F34</f>
        <v>0</v>
      </c>
      <c r="BC70" s="110">
        <f>'100 - Sanace vstupů'!F35</f>
        <v>0</v>
      </c>
      <c r="BD70" s="112">
        <f>'100 - Sanace vstupů'!F36</f>
        <v>0</v>
      </c>
      <c r="BT70" s="113" t="s">
        <v>83</v>
      </c>
      <c r="BV70" s="113" t="s">
        <v>76</v>
      </c>
      <c r="BW70" s="113" t="s">
        <v>125</v>
      </c>
      <c r="BX70" s="113" t="s">
        <v>109</v>
      </c>
      <c r="CL70" s="113" t="s">
        <v>21</v>
      </c>
    </row>
    <row r="71" spans="1:91" s="6" customFormat="1" ht="16.5" customHeight="1">
      <c r="A71" s="104" t="s">
        <v>84</v>
      </c>
      <c r="B71" s="105"/>
      <c r="C71" s="106"/>
      <c r="D71" s="106"/>
      <c r="E71" s="323" t="s">
        <v>126</v>
      </c>
      <c r="F71" s="323"/>
      <c r="G71" s="323"/>
      <c r="H71" s="323"/>
      <c r="I71" s="323"/>
      <c r="J71" s="106"/>
      <c r="K71" s="323" t="s">
        <v>127</v>
      </c>
      <c r="L71" s="323"/>
      <c r="M71" s="323"/>
      <c r="N71" s="323"/>
      <c r="O71" s="323"/>
      <c r="P71" s="323"/>
      <c r="Q71" s="323"/>
      <c r="R71" s="323"/>
      <c r="S71" s="323"/>
      <c r="T71" s="323"/>
      <c r="U71" s="323"/>
      <c r="V71" s="323"/>
      <c r="W71" s="323"/>
      <c r="X71" s="323"/>
      <c r="Y71" s="323"/>
      <c r="Z71" s="323"/>
      <c r="AA71" s="323"/>
      <c r="AB71" s="323"/>
      <c r="AC71" s="323"/>
      <c r="AD71" s="323"/>
      <c r="AE71" s="323"/>
      <c r="AF71" s="323"/>
      <c r="AG71" s="327">
        <f>'110 - Hromosvod'!J29</f>
        <v>0</v>
      </c>
      <c r="AH71" s="328"/>
      <c r="AI71" s="328"/>
      <c r="AJ71" s="328"/>
      <c r="AK71" s="328"/>
      <c r="AL71" s="328"/>
      <c r="AM71" s="328"/>
      <c r="AN71" s="327">
        <f t="shared" si="0"/>
        <v>0</v>
      </c>
      <c r="AO71" s="328"/>
      <c r="AP71" s="328"/>
      <c r="AQ71" s="107" t="s">
        <v>87</v>
      </c>
      <c r="AR71" s="108"/>
      <c r="AS71" s="109">
        <v>0</v>
      </c>
      <c r="AT71" s="110">
        <f t="shared" si="1"/>
        <v>0</v>
      </c>
      <c r="AU71" s="111">
        <f>'110 - Hromosvod'!P86</f>
        <v>0</v>
      </c>
      <c r="AV71" s="110">
        <f>'110 - Hromosvod'!J32</f>
        <v>0</v>
      </c>
      <c r="AW71" s="110">
        <f>'110 - Hromosvod'!J33</f>
        <v>0</v>
      </c>
      <c r="AX71" s="110">
        <f>'110 - Hromosvod'!J34</f>
        <v>0</v>
      </c>
      <c r="AY71" s="110">
        <f>'110 - Hromosvod'!J35</f>
        <v>0</v>
      </c>
      <c r="AZ71" s="110">
        <f>'110 - Hromosvod'!F32</f>
        <v>0</v>
      </c>
      <c r="BA71" s="110">
        <f>'110 - Hromosvod'!F33</f>
        <v>0</v>
      </c>
      <c r="BB71" s="110">
        <f>'110 - Hromosvod'!F34</f>
        <v>0</v>
      </c>
      <c r="BC71" s="110">
        <f>'110 - Hromosvod'!F35</f>
        <v>0</v>
      </c>
      <c r="BD71" s="112">
        <f>'110 - Hromosvod'!F36</f>
        <v>0</v>
      </c>
      <c r="BT71" s="113" t="s">
        <v>83</v>
      </c>
      <c r="BV71" s="113" t="s">
        <v>76</v>
      </c>
      <c r="BW71" s="113" t="s">
        <v>128</v>
      </c>
      <c r="BX71" s="113" t="s">
        <v>109</v>
      </c>
      <c r="CL71" s="113" t="s">
        <v>21</v>
      </c>
    </row>
    <row r="72" spans="1:91" s="5" customFormat="1" ht="47.25" customHeight="1">
      <c r="B72" s="94"/>
      <c r="C72" s="95"/>
      <c r="D72" s="324" t="s">
        <v>129</v>
      </c>
      <c r="E72" s="324"/>
      <c r="F72" s="324"/>
      <c r="G72" s="324"/>
      <c r="H72" s="324"/>
      <c r="I72" s="96"/>
      <c r="J72" s="324" t="s">
        <v>130</v>
      </c>
      <c r="K72" s="324"/>
      <c r="L72" s="324"/>
      <c r="M72" s="324"/>
      <c r="N72" s="324"/>
      <c r="O72" s="324"/>
      <c r="P72" s="324"/>
      <c r="Q72" s="324"/>
      <c r="R72" s="324"/>
      <c r="S72" s="324"/>
      <c r="T72" s="324"/>
      <c r="U72" s="324"/>
      <c r="V72" s="324"/>
      <c r="W72" s="324"/>
      <c r="X72" s="324"/>
      <c r="Y72" s="324"/>
      <c r="Z72" s="324"/>
      <c r="AA72" s="324"/>
      <c r="AB72" s="324"/>
      <c r="AC72" s="324"/>
      <c r="AD72" s="324"/>
      <c r="AE72" s="324"/>
      <c r="AF72" s="324"/>
      <c r="AG72" s="329">
        <f>ROUND(SUM(AG73:AG77),2)</f>
        <v>0</v>
      </c>
      <c r="AH72" s="326"/>
      <c r="AI72" s="326"/>
      <c r="AJ72" s="326"/>
      <c r="AK72" s="326"/>
      <c r="AL72" s="326"/>
      <c r="AM72" s="326"/>
      <c r="AN72" s="325">
        <f t="shared" si="0"/>
        <v>0</v>
      </c>
      <c r="AO72" s="326"/>
      <c r="AP72" s="326"/>
      <c r="AQ72" s="97" t="s">
        <v>80</v>
      </c>
      <c r="AR72" s="98"/>
      <c r="AS72" s="99">
        <f>ROUND(SUM(AS73:AS77),2)</f>
        <v>0</v>
      </c>
      <c r="AT72" s="100">
        <f t="shared" si="1"/>
        <v>0</v>
      </c>
      <c r="AU72" s="101">
        <f>ROUND(SUM(AU73:AU77),5)</f>
        <v>0</v>
      </c>
      <c r="AV72" s="100">
        <f>ROUND(AZ72*L26,2)</f>
        <v>0</v>
      </c>
      <c r="AW72" s="100">
        <f>ROUND(BA72*L27,2)</f>
        <v>0</v>
      </c>
      <c r="AX72" s="100">
        <f>ROUND(BB72*L26,2)</f>
        <v>0</v>
      </c>
      <c r="AY72" s="100">
        <f>ROUND(BC72*L27,2)</f>
        <v>0</v>
      </c>
      <c r="AZ72" s="100">
        <f>ROUND(SUM(AZ73:AZ77),2)</f>
        <v>0</v>
      </c>
      <c r="BA72" s="100">
        <f>ROUND(SUM(BA73:BA77),2)</f>
        <v>0</v>
      </c>
      <c r="BB72" s="100">
        <f>ROUND(SUM(BB73:BB77),2)</f>
        <v>0</v>
      </c>
      <c r="BC72" s="100">
        <f>ROUND(SUM(BC73:BC77),2)</f>
        <v>0</v>
      </c>
      <c r="BD72" s="102">
        <f>ROUND(SUM(BD73:BD77),2)</f>
        <v>0</v>
      </c>
      <c r="BS72" s="103" t="s">
        <v>73</v>
      </c>
      <c r="BT72" s="103" t="s">
        <v>81</v>
      </c>
      <c r="BU72" s="103" t="s">
        <v>75</v>
      </c>
      <c r="BV72" s="103" t="s">
        <v>76</v>
      </c>
      <c r="BW72" s="103" t="s">
        <v>131</v>
      </c>
      <c r="BX72" s="103" t="s">
        <v>7</v>
      </c>
      <c r="CL72" s="103" t="s">
        <v>21</v>
      </c>
      <c r="CM72" s="103" t="s">
        <v>83</v>
      </c>
    </row>
    <row r="73" spans="1:91" s="6" customFormat="1" ht="16.5" customHeight="1">
      <c r="A73" s="104" t="s">
        <v>84</v>
      </c>
      <c r="B73" s="105"/>
      <c r="C73" s="106"/>
      <c r="D73" s="106"/>
      <c r="E73" s="323" t="s">
        <v>85</v>
      </c>
      <c r="F73" s="323"/>
      <c r="G73" s="323"/>
      <c r="H73" s="323"/>
      <c r="I73" s="323"/>
      <c r="J73" s="106"/>
      <c r="K73" s="323" t="s">
        <v>86</v>
      </c>
      <c r="L73" s="323"/>
      <c r="M73" s="323"/>
      <c r="N73" s="323"/>
      <c r="O73" s="323"/>
      <c r="P73" s="323"/>
      <c r="Q73" s="323"/>
      <c r="R73" s="323"/>
      <c r="S73" s="323"/>
      <c r="T73" s="323"/>
      <c r="U73" s="323"/>
      <c r="V73" s="323"/>
      <c r="W73" s="323"/>
      <c r="X73" s="323"/>
      <c r="Y73" s="323"/>
      <c r="Z73" s="323"/>
      <c r="AA73" s="323"/>
      <c r="AB73" s="323"/>
      <c r="AC73" s="323"/>
      <c r="AD73" s="323"/>
      <c r="AE73" s="323"/>
      <c r="AF73" s="323"/>
      <c r="AG73" s="327">
        <f>'010 - VRN_02'!J29</f>
        <v>0</v>
      </c>
      <c r="AH73" s="328"/>
      <c r="AI73" s="328"/>
      <c r="AJ73" s="328"/>
      <c r="AK73" s="328"/>
      <c r="AL73" s="328"/>
      <c r="AM73" s="328"/>
      <c r="AN73" s="327">
        <f t="shared" si="0"/>
        <v>0</v>
      </c>
      <c r="AO73" s="328"/>
      <c r="AP73" s="328"/>
      <c r="AQ73" s="107" t="s">
        <v>87</v>
      </c>
      <c r="AR73" s="108"/>
      <c r="AS73" s="109">
        <v>0</v>
      </c>
      <c r="AT73" s="110">
        <f t="shared" si="1"/>
        <v>0</v>
      </c>
      <c r="AU73" s="111">
        <f>'010 - VRN_02'!P90</f>
        <v>0</v>
      </c>
      <c r="AV73" s="110">
        <f>'010 - VRN_02'!J32</f>
        <v>0</v>
      </c>
      <c r="AW73" s="110">
        <f>'010 - VRN_02'!J33</f>
        <v>0</v>
      </c>
      <c r="AX73" s="110">
        <f>'010 - VRN_02'!J34</f>
        <v>0</v>
      </c>
      <c r="AY73" s="110">
        <f>'010 - VRN_02'!J35</f>
        <v>0</v>
      </c>
      <c r="AZ73" s="110">
        <f>'010 - VRN_02'!F32</f>
        <v>0</v>
      </c>
      <c r="BA73" s="110">
        <f>'010 - VRN_02'!F33</f>
        <v>0</v>
      </c>
      <c r="BB73" s="110">
        <f>'010 - VRN_02'!F34</f>
        <v>0</v>
      </c>
      <c r="BC73" s="110">
        <f>'010 - VRN_02'!F35</f>
        <v>0</v>
      </c>
      <c r="BD73" s="112">
        <f>'010 - VRN_02'!F36</f>
        <v>0</v>
      </c>
      <c r="BT73" s="113" t="s">
        <v>83</v>
      </c>
      <c r="BV73" s="113" t="s">
        <v>76</v>
      </c>
      <c r="BW73" s="113" t="s">
        <v>132</v>
      </c>
      <c r="BX73" s="113" t="s">
        <v>131</v>
      </c>
      <c r="CL73" s="113" t="s">
        <v>21</v>
      </c>
    </row>
    <row r="74" spans="1:91" s="6" customFormat="1" ht="16.5" customHeight="1">
      <c r="A74" s="104" t="s">
        <v>84</v>
      </c>
      <c r="B74" s="105"/>
      <c r="C74" s="106"/>
      <c r="D74" s="106"/>
      <c r="E74" s="323" t="s">
        <v>89</v>
      </c>
      <c r="F74" s="323"/>
      <c r="G74" s="323"/>
      <c r="H74" s="323"/>
      <c r="I74" s="323"/>
      <c r="J74" s="106"/>
      <c r="K74" s="323" t="s">
        <v>90</v>
      </c>
      <c r="L74" s="323"/>
      <c r="M74" s="323"/>
      <c r="N74" s="323"/>
      <c r="O74" s="323"/>
      <c r="P74" s="323"/>
      <c r="Q74" s="323"/>
      <c r="R74" s="323"/>
      <c r="S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  <c r="AE74" s="323"/>
      <c r="AF74" s="323"/>
      <c r="AG74" s="327">
        <f>'020 - Bourací práce_02'!J29</f>
        <v>0</v>
      </c>
      <c r="AH74" s="328"/>
      <c r="AI74" s="328"/>
      <c r="AJ74" s="328"/>
      <c r="AK74" s="328"/>
      <c r="AL74" s="328"/>
      <c r="AM74" s="328"/>
      <c r="AN74" s="327">
        <f t="shared" si="0"/>
        <v>0</v>
      </c>
      <c r="AO74" s="328"/>
      <c r="AP74" s="328"/>
      <c r="AQ74" s="107" t="s">
        <v>87</v>
      </c>
      <c r="AR74" s="108"/>
      <c r="AS74" s="109">
        <v>0</v>
      </c>
      <c r="AT74" s="110">
        <f t="shared" si="1"/>
        <v>0</v>
      </c>
      <c r="AU74" s="111">
        <f>'020 - Bourací práce_02'!P85</f>
        <v>0</v>
      </c>
      <c r="AV74" s="110">
        <f>'020 - Bourací práce_02'!J32</f>
        <v>0</v>
      </c>
      <c r="AW74" s="110">
        <f>'020 - Bourací práce_02'!J33</f>
        <v>0</v>
      </c>
      <c r="AX74" s="110">
        <f>'020 - Bourací práce_02'!J34</f>
        <v>0</v>
      </c>
      <c r="AY74" s="110">
        <f>'020 - Bourací práce_02'!J35</f>
        <v>0</v>
      </c>
      <c r="AZ74" s="110">
        <f>'020 - Bourací práce_02'!F32</f>
        <v>0</v>
      </c>
      <c r="BA74" s="110">
        <f>'020 - Bourací práce_02'!F33</f>
        <v>0</v>
      </c>
      <c r="BB74" s="110">
        <f>'020 - Bourací práce_02'!F34</f>
        <v>0</v>
      </c>
      <c r="BC74" s="110">
        <f>'020 - Bourací práce_02'!F35</f>
        <v>0</v>
      </c>
      <c r="BD74" s="112">
        <f>'020 - Bourací práce_02'!F36</f>
        <v>0</v>
      </c>
      <c r="BT74" s="113" t="s">
        <v>83</v>
      </c>
      <c r="BV74" s="113" t="s">
        <v>76</v>
      </c>
      <c r="BW74" s="113" t="s">
        <v>133</v>
      </c>
      <c r="BX74" s="113" t="s">
        <v>131</v>
      </c>
      <c r="CL74" s="113" t="s">
        <v>21</v>
      </c>
    </row>
    <row r="75" spans="1:91" s="6" customFormat="1" ht="16.5" customHeight="1">
      <c r="A75" s="104" t="s">
        <v>84</v>
      </c>
      <c r="B75" s="105"/>
      <c r="C75" s="106"/>
      <c r="D75" s="106"/>
      <c r="E75" s="323" t="s">
        <v>92</v>
      </c>
      <c r="F75" s="323"/>
      <c r="G75" s="323"/>
      <c r="H75" s="323"/>
      <c r="I75" s="323"/>
      <c r="J75" s="106"/>
      <c r="K75" s="323" t="s">
        <v>93</v>
      </c>
      <c r="L75" s="323"/>
      <c r="M75" s="323"/>
      <c r="N75" s="323"/>
      <c r="O75" s="323"/>
      <c r="P75" s="323"/>
      <c r="Q75" s="323"/>
      <c r="R75" s="323"/>
      <c r="S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  <c r="AE75" s="323"/>
      <c r="AF75" s="323"/>
      <c r="AG75" s="327">
        <f>'030 - Zateplení fasád_02'!J29</f>
        <v>0</v>
      </c>
      <c r="AH75" s="328"/>
      <c r="AI75" s="328"/>
      <c r="AJ75" s="328"/>
      <c r="AK75" s="328"/>
      <c r="AL75" s="328"/>
      <c r="AM75" s="328"/>
      <c r="AN75" s="327">
        <f t="shared" si="0"/>
        <v>0</v>
      </c>
      <c r="AO75" s="328"/>
      <c r="AP75" s="328"/>
      <c r="AQ75" s="107" t="s">
        <v>87</v>
      </c>
      <c r="AR75" s="108"/>
      <c r="AS75" s="109">
        <v>0</v>
      </c>
      <c r="AT75" s="110">
        <f t="shared" si="1"/>
        <v>0</v>
      </c>
      <c r="AU75" s="111">
        <f>'030 - Zateplení fasád_02'!P90</f>
        <v>0</v>
      </c>
      <c r="AV75" s="110">
        <f>'030 - Zateplení fasád_02'!J32</f>
        <v>0</v>
      </c>
      <c r="AW75" s="110">
        <f>'030 - Zateplení fasád_02'!J33</f>
        <v>0</v>
      </c>
      <c r="AX75" s="110">
        <f>'030 - Zateplení fasád_02'!J34</f>
        <v>0</v>
      </c>
      <c r="AY75" s="110">
        <f>'030 - Zateplení fasád_02'!J35</f>
        <v>0</v>
      </c>
      <c r="AZ75" s="110">
        <f>'030 - Zateplení fasád_02'!F32</f>
        <v>0</v>
      </c>
      <c r="BA75" s="110">
        <f>'030 - Zateplení fasád_02'!F33</f>
        <v>0</v>
      </c>
      <c r="BB75" s="110">
        <f>'030 - Zateplení fasád_02'!F34</f>
        <v>0</v>
      </c>
      <c r="BC75" s="110">
        <f>'030 - Zateplení fasád_02'!F35</f>
        <v>0</v>
      </c>
      <c r="BD75" s="112">
        <f>'030 - Zateplení fasád_02'!F36</f>
        <v>0</v>
      </c>
      <c r="BT75" s="113" t="s">
        <v>83</v>
      </c>
      <c r="BV75" s="113" t="s">
        <v>76</v>
      </c>
      <c r="BW75" s="113" t="s">
        <v>134</v>
      </c>
      <c r="BX75" s="113" t="s">
        <v>131</v>
      </c>
      <c r="CL75" s="113" t="s">
        <v>21</v>
      </c>
    </row>
    <row r="76" spans="1:91" s="6" customFormat="1" ht="16.5" customHeight="1">
      <c r="A76" s="104" t="s">
        <v>84</v>
      </c>
      <c r="B76" s="105"/>
      <c r="C76" s="106"/>
      <c r="D76" s="106"/>
      <c r="E76" s="323" t="s">
        <v>104</v>
      </c>
      <c r="F76" s="323"/>
      <c r="G76" s="323"/>
      <c r="H76" s="323"/>
      <c r="I76" s="323"/>
      <c r="J76" s="106"/>
      <c r="K76" s="323" t="s">
        <v>135</v>
      </c>
      <c r="L76" s="323"/>
      <c r="M76" s="323"/>
      <c r="N76" s="323"/>
      <c r="O76" s="323"/>
      <c r="P76" s="323"/>
      <c r="Q76" s="323"/>
      <c r="R76" s="323"/>
      <c r="S76" s="323"/>
      <c r="T76" s="323"/>
      <c r="U76" s="323"/>
      <c r="V76" s="323"/>
      <c r="W76" s="323"/>
      <c r="X76" s="323"/>
      <c r="Y76" s="323"/>
      <c r="Z76" s="323"/>
      <c r="AA76" s="323"/>
      <c r="AB76" s="323"/>
      <c r="AC76" s="323"/>
      <c r="AD76" s="323"/>
      <c r="AE76" s="323"/>
      <c r="AF76" s="323"/>
      <c r="AG76" s="327">
        <f>'090 - Ostatní konstrukce ...'!J29</f>
        <v>0</v>
      </c>
      <c r="AH76" s="328"/>
      <c r="AI76" s="328"/>
      <c r="AJ76" s="328"/>
      <c r="AK76" s="328"/>
      <c r="AL76" s="328"/>
      <c r="AM76" s="328"/>
      <c r="AN76" s="327">
        <f t="shared" si="0"/>
        <v>0</v>
      </c>
      <c r="AO76" s="328"/>
      <c r="AP76" s="328"/>
      <c r="AQ76" s="107" t="s">
        <v>87</v>
      </c>
      <c r="AR76" s="108"/>
      <c r="AS76" s="109">
        <v>0</v>
      </c>
      <c r="AT76" s="110">
        <f t="shared" si="1"/>
        <v>0</v>
      </c>
      <c r="AU76" s="111">
        <f>'090 - Ostatní konstrukce ...'!P91</f>
        <v>0</v>
      </c>
      <c r="AV76" s="110">
        <f>'090 - Ostatní konstrukce ...'!J32</f>
        <v>0</v>
      </c>
      <c r="AW76" s="110">
        <f>'090 - Ostatní konstrukce ...'!J33</f>
        <v>0</v>
      </c>
      <c r="AX76" s="110">
        <f>'090 - Ostatní konstrukce ...'!J34</f>
        <v>0</v>
      </c>
      <c r="AY76" s="110">
        <f>'090 - Ostatní konstrukce ...'!J35</f>
        <v>0</v>
      </c>
      <c r="AZ76" s="110">
        <f>'090 - Ostatní konstrukce ...'!F32</f>
        <v>0</v>
      </c>
      <c r="BA76" s="110">
        <f>'090 - Ostatní konstrukce ...'!F33</f>
        <v>0</v>
      </c>
      <c r="BB76" s="110">
        <f>'090 - Ostatní konstrukce ...'!F34</f>
        <v>0</v>
      </c>
      <c r="BC76" s="110">
        <f>'090 - Ostatní konstrukce ...'!F35</f>
        <v>0</v>
      </c>
      <c r="BD76" s="112">
        <f>'090 - Ostatní konstrukce ...'!F36</f>
        <v>0</v>
      </c>
      <c r="BT76" s="113" t="s">
        <v>83</v>
      </c>
      <c r="BV76" s="113" t="s">
        <v>76</v>
      </c>
      <c r="BW76" s="113" t="s">
        <v>136</v>
      </c>
      <c r="BX76" s="113" t="s">
        <v>131</v>
      </c>
      <c r="CL76" s="113" t="s">
        <v>21</v>
      </c>
    </row>
    <row r="77" spans="1:91" s="6" customFormat="1" ht="16.5" customHeight="1">
      <c r="A77" s="104" t="s">
        <v>84</v>
      </c>
      <c r="B77" s="105"/>
      <c r="C77" s="106"/>
      <c r="D77" s="106"/>
      <c r="E77" s="323" t="s">
        <v>126</v>
      </c>
      <c r="F77" s="323"/>
      <c r="G77" s="323"/>
      <c r="H77" s="323"/>
      <c r="I77" s="323"/>
      <c r="J77" s="106"/>
      <c r="K77" s="323" t="s">
        <v>127</v>
      </c>
      <c r="L77" s="323"/>
      <c r="M77" s="323"/>
      <c r="N77" s="323"/>
      <c r="O77" s="323"/>
      <c r="P77" s="323"/>
      <c r="Q77" s="323"/>
      <c r="R77" s="323"/>
      <c r="S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  <c r="AE77" s="323"/>
      <c r="AF77" s="323"/>
      <c r="AG77" s="327">
        <f>'110 - Hromosvod_01'!J29</f>
        <v>0</v>
      </c>
      <c r="AH77" s="328"/>
      <c r="AI77" s="328"/>
      <c r="AJ77" s="328"/>
      <c r="AK77" s="328"/>
      <c r="AL77" s="328"/>
      <c r="AM77" s="328"/>
      <c r="AN77" s="327">
        <f t="shared" si="0"/>
        <v>0</v>
      </c>
      <c r="AO77" s="328"/>
      <c r="AP77" s="328"/>
      <c r="AQ77" s="107" t="s">
        <v>87</v>
      </c>
      <c r="AR77" s="108"/>
      <c r="AS77" s="109">
        <v>0</v>
      </c>
      <c r="AT77" s="110">
        <f t="shared" si="1"/>
        <v>0</v>
      </c>
      <c r="AU77" s="111">
        <f>'110 - Hromosvod_01'!P86</f>
        <v>0</v>
      </c>
      <c r="AV77" s="110">
        <f>'110 - Hromosvod_01'!J32</f>
        <v>0</v>
      </c>
      <c r="AW77" s="110">
        <f>'110 - Hromosvod_01'!J33</f>
        <v>0</v>
      </c>
      <c r="AX77" s="110">
        <f>'110 - Hromosvod_01'!J34</f>
        <v>0</v>
      </c>
      <c r="AY77" s="110">
        <f>'110 - Hromosvod_01'!J35</f>
        <v>0</v>
      </c>
      <c r="AZ77" s="110">
        <f>'110 - Hromosvod_01'!F32</f>
        <v>0</v>
      </c>
      <c r="BA77" s="110">
        <f>'110 - Hromosvod_01'!F33</f>
        <v>0</v>
      </c>
      <c r="BB77" s="110">
        <f>'110 - Hromosvod_01'!F34</f>
        <v>0</v>
      </c>
      <c r="BC77" s="110">
        <f>'110 - Hromosvod_01'!F35</f>
        <v>0</v>
      </c>
      <c r="BD77" s="112">
        <f>'110 - Hromosvod_01'!F36</f>
        <v>0</v>
      </c>
      <c r="BT77" s="113" t="s">
        <v>83</v>
      </c>
      <c r="BV77" s="113" t="s">
        <v>76</v>
      </c>
      <c r="BW77" s="113" t="s">
        <v>137</v>
      </c>
      <c r="BX77" s="113" t="s">
        <v>131</v>
      </c>
      <c r="CL77" s="113" t="s">
        <v>21</v>
      </c>
    </row>
    <row r="78" spans="1:91" s="5" customFormat="1" ht="47.25" customHeight="1">
      <c r="B78" s="94"/>
      <c r="C78" s="95"/>
      <c r="D78" s="324" t="s">
        <v>138</v>
      </c>
      <c r="E78" s="324"/>
      <c r="F78" s="324"/>
      <c r="G78" s="324"/>
      <c r="H78" s="324"/>
      <c r="I78" s="96"/>
      <c r="J78" s="324" t="s">
        <v>139</v>
      </c>
      <c r="K78" s="324"/>
      <c r="L78" s="324"/>
      <c r="M78" s="324"/>
      <c r="N78" s="324"/>
      <c r="O78" s="324"/>
      <c r="P78" s="324"/>
      <c r="Q78" s="324"/>
      <c r="R78" s="324"/>
      <c r="S78" s="324"/>
      <c r="T78" s="324"/>
      <c r="U78" s="324"/>
      <c r="V78" s="324"/>
      <c r="W78" s="324"/>
      <c r="X78" s="324"/>
      <c r="Y78" s="324"/>
      <c r="Z78" s="324"/>
      <c r="AA78" s="324"/>
      <c r="AB78" s="324"/>
      <c r="AC78" s="324"/>
      <c r="AD78" s="324"/>
      <c r="AE78" s="324"/>
      <c r="AF78" s="324"/>
      <c r="AG78" s="329">
        <f>ROUND(SUM(AG79:AG88),2)</f>
        <v>0</v>
      </c>
      <c r="AH78" s="326"/>
      <c r="AI78" s="326"/>
      <c r="AJ78" s="326"/>
      <c r="AK78" s="326"/>
      <c r="AL78" s="326"/>
      <c r="AM78" s="326"/>
      <c r="AN78" s="325">
        <f t="shared" si="0"/>
        <v>0</v>
      </c>
      <c r="AO78" s="326"/>
      <c r="AP78" s="326"/>
      <c r="AQ78" s="97" t="s">
        <v>80</v>
      </c>
      <c r="AR78" s="98"/>
      <c r="AS78" s="99">
        <f>ROUND(SUM(AS79:AS88),2)</f>
        <v>0</v>
      </c>
      <c r="AT78" s="100">
        <f t="shared" si="1"/>
        <v>0</v>
      </c>
      <c r="AU78" s="101">
        <f>ROUND(SUM(AU79:AU88),5)</f>
        <v>0</v>
      </c>
      <c r="AV78" s="100">
        <f>ROUND(AZ78*L26,2)</f>
        <v>0</v>
      </c>
      <c r="AW78" s="100">
        <f>ROUND(BA78*L27,2)</f>
        <v>0</v>
      </c>
      <c r="AX78" s="100">
        <f>ROUND(BB78*L26,2)</f>
        <v>0</v>
      </c>
      <c r="AY78" s="100">
        <f>ROUND(BC78*L27,2)</f>
        <v>0</v>
      </c>
      <c r="AZ78" s="100">
        <f>ROUND(SUM(AZ79:AZ88),2)</f>
        <v>0</v>
      </c>
      <c r="BA78" s="100">
        <f>ROUND(SUM(BA79:BA88),2)</f>
        <v>0</v>
      </c>
      <c r="BB78" s="100">
        <f>ROUND(SUM(BB79:BB88),2)</f>
        <v>0</v>
      </c>
      <c r="BC78" s="100">
        <f>ROUND(SUM(BC79:BC88),2)</f>
        <v>0</v>
      </c>
      <c r="BD78" s="102">
        <f>ROUND(SUM(BD79:BD88),2)</f>
        <v>0</v>
      </c>
      <c r="BS78" s="103" t="s">
        <v>73</v>
      </c>
      <c r="BT78" s="103" t="s">
        <v>81</v>
      </c>
      <c r="BU78" s="103" t="s">
        <v>75</v>
      </c>
      <c r="BV78" s="103" t="s">
        <v>76</v>
      </c>
      <c r="BW78" s="103" t="s">
        <v>140</v>
      </c>
      <c r="BX78" s="103" t="s">
        <v>7</v>
      </c>
      <c r="CL78" s="103" t="s">
        <v>21</v>
      </c>
      <c r="CM78" s="103" t="s">
        <v>83</v>
      </c>
    </row>
    <row r="79" spans="1:91" s="6" customFormat="1" ht="16.5" customHeight="1">
      <c r="A79" s="104" t="s">
        <v>84</v>
      </c>
      <c r="B79" s="105"/>
      <c r="C79" s="106"/>
      <c r="D79" s="106"/>
      <c r="E79" s="323" t="s">
        <v>85</v>
      </c>
      <c r="F79" s="323"/>
      <c r="G79" s="323"/>
      <c r="H79" s="323"/>
      <c r="I79" s="323"/>
      <c r="J79" s="106"/>
      <c r="K79" s="323" t="s">
        <v>86</v>
      </c>
      <c r="L79" s="323"/>
      <c r="M79" s="323"/>
      <c r="N79" s="323"/>
      <c r="O79" s="323"/>
      <c r="P79" s="323"/>
      <c r="Q79" s="323"/>
      <c r="R79" s="323"/>
      <c r="S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  <c r="AE79" s="323"/>
      <c r="AF79" s="323"/>
      <c r="AG79" s="327">
        <f>'010 - VRN_03'!J29</f>
        <v>0</v>
      </c>
      <c r="AH79" s="328"/>
      <c r="AI79" s="328"/>
      <c r="AJ79" s="328"/>
      <c r="AK79" s="328"/>
      <c r="AL79" s="328"/>
      <c r="AM79" s="328"/>
      <c r="AN79" s="327">
        <f t="shared" si="0"/>
        <v>0</v>
      </c>
      <c r="AO79" s="328"/>
      <c r="AP79" s="328"/>
      <c r="AQ79" s="107" t="s">
        <v>87</v>
      </c>
      <c r="AR79" s="108"/>
      <c r="AS79" s="109">
        <v>0</v>
      </c>
      <c r="AT79" s="110">
        <f t="shared" si="1"/>
        <v>0</v>
      </c>
      <c r="AU79" s="111">
        <f>'010 - VRN_03'!P90</f>
        <v>0</v>
      </c>
      <c r="AV79" s="110">
        <f>'010 - VRN_03'!J32</f>
        <v>0</v>
      </c>
      <c r="AW79" s="110">
        <f>'010 - VRN_03'!J33</f>
        <v>0</v>
      </c>
      <c r="AX79" s="110">
        <f>'010 - VRN_03'!J34</f>
        <v>0</v>
      </c>
      <c r="AY79" s="110">
        <f>'010 - VRN_03'!J35</f>
        <v>0</v>
      </c>
      <c r="AZ79" s="110">
        <f>'010 - VRN_03'!F32</f>
        <v>0</v>
      </c>
      <c r="BA79" s="110">
        <f>'010 - VRN_03'!F33</f>
        <v>0</v>
      </c>
      <c r="BB79" s="110">
        <f>'010 - VRN_03'!F34</f>
        <v>0</v>
      </c>
      <c r="BC79" s="110">
        <f>'010 - VRN_03'!F35</f>
        <v>0</v>
      </c>
      <c r="BD79" s="112">
        <f>'010 - VRN_03'!F36</f>
        <v>0</v>
      </c>
      <c r="BT79" s="113" t="s">
        <v>83</v>
      </c>
      <c r="BV79" s="113" t="s">
        <v>76</v>
      </c>
      <c r="BW79" s="113" t="s">
        <v>141</v>
      </c>
      <c r="BX79" s="113" t="s">
        <v>140</v>
      </c>
      <c r="CL79" s="113" t="s">
        <v>21</v>
      </c>
    </row>
    <row r="80" spans="1:91" s="6" customFormat="1" ht="16.5" customHeight="1">
      <c r="A80" s="104" t="s">
        <v>84</v>
      </c>
      <c r="B80" s="105"/>
      <c r="C80" s="106"/>
      <c r="D80" s="106"/>
      <c r="E80" s="323" t="s">
        <v>89</v>
      </c>
      <c r="F80" s="323"/>
      <c r="G80" s="323"/>
      <c r="H80" s="323"/>
      <c r="I80" s="323"/>
      <c r="J80" s="106"/>
      <c r="K80" s="323" t="s">
        <v>90</v>
      </c>
      <c r="L80" s="323"/>
      <c r="M80" s="323"/>
      <c r="N80" s="323"/>
      <c r="O80" s="323"/>
      <c r="P80" s="323"/>
      <c r="Q80" s="323"/>
      <c r="R80" s="323"/>
      <c r="S80" s="323"/>
      <c r="T80" s="323"/>
      <c r="U80" s="323"/>
      <c r="V80" s="323"/>
      <c r="W80" s="323"/>
      <c r="X80" s="323"/>
      <c r="Y80" s="323"/>
      <c r="Z80" s="323"/>
      <c r="AA80" s="323"/>
      <c r="AB80" s="323"/>
      <c r="AC80" s="323"/>
      <c r="AD80" s="323"/>
      <c r="AE80" s="323"/>
      <c r="AF80" s="323"/>
      <c r="AG80" s="327">
        <f>'020 - Bourací práce_03'!J29</f>
        <v>0</v>
      </c>
      <c r="AH80" s="328"/>
      <c r="AI80" s="328"/>
      <c r="AJ80" s="328"/>
      <c r="AK80" s="328"/>
      <c r="AL80" s="328"/>
      <c r="AM80" s="328"/>
      <c r="AN80" s="327">
        <f t="shared" si="0"/>
        <v>0</v>
      </c>
      <c r="AO80" s="328"/>
      <c r="AP80" s="328"/>
      <c r="AQ80" s="107" t="s">
        <v>87</v>
      </c>
      <c r="AR80" s="108"/>
      <c r="AS80" s="109">
        <v>0</v>
      </c>
      <c r="AT80" s="110">
        <f t="shared" si="1"/>
        <v>0</v>
      </c>
      <c r="AU80" s="111">
        <f>'020 - Bourací práce_03'!P91</f>
        <v>0</v>
      </c>
      <c r="AV80" s="110">
        <f>'020 - Bourací práce_03'!J32</f>
        <v>0</v>
      </c>
      <c r="AW80" s="110">
        <f>'020 - Bourací práce_03'!J33</f>
        <v>0</v>
      </c>
      <c r="AX80" s="110">
        <f>'020 - Bourací práce_03'!J34</f>
        <v>0</v>
      </c>
      <c r="AY80" s="110">
        <f>'020 - Bourací práce_03'!J35</f>
        <v>0</v>
      </c>
      <c r="AZ80" s="110">
        <f>'020 - Bourací práce_03'!F32</f>
        <v>0</v>
      </c>
      <c r="BA80" s="110">
        <f>'020 - Bourací práce_03'!F33</f>
        <v>0</v>
      </c>
      <c r="BB80" s="110">
        <f>'020 - Bourací práce_03'!F34</f>
        <v>0</v>
      </c>
      <c r="BC80" s="110">
        <f>'020 - Bourací práce_03'!F35</f>
        <v>0</v>
      </c>
      <c r="BD80" s="112">
        <f>'020 - Bourací práce_03'!F36</f>
        <v>0</v>
      </c>
      <c r="BT80" s="113" t="s">
        <v>83</v>
      </c>
      <c r="BV80" s="113" t="s">
        <v>76</v>
      </c>
      <c r="BW80" s="113" t="s">
        <v>142</v>
      </c>
      <c r="BX80" s="113" t="s">
        <v>140</v>
      </c>
      <c r="CL80" s="113" t="s">
        <v>21</v>
      </c>
    </row>
    <row r="81" spans="1:91" s="6" customFormat="1" ht="16.5" customHeight="1">
      <c r="A81" s="104" t="s">
        <v>84</v>
      </c>
      <c r="B81" s="105"/>
      <c r="C81" s="106"/>
      <c r="D81" s="106"/>
      <c r="E81" s="323" t="s">
        <v>92</v>
      </c>
      <c r="F81" s="323"/>
      <c r="G81" s="323"/>
      <c r="H81" s="323"/>
      <c r="I81" s="323"/>
      <c r="J81" s="106"/>
      <c r="K81" s="323" t="s">
        <v>93</v>
      </c>
      <c r="L81" s="323"/>
      <c r="M81" s="323"/>
      <c r="N81" s="323"/>
      <c r="O81" s="323"/>
      <c r="P81" s="323"/>
      <c r="Q81" s="323"/>
      <c r="R81" s="323"/>
      <c r="S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  <c r="AE81" s="323"/>
      <c r="AF81" s="323"/>
      <c r="AG81" s="327">
        <f>'030 - Zateplení fasád_03'!J29</f>
        <v>0</v>
      </c>
      <c r="AH81" s="328"/>
      <c r="AI81" s="328"/>
      <c r="AJ81" s="328"/>
      <c r="AK81" s="328"/>
      <c r="AL81" s="328"/>
      <c r="AM81" s="328"/>
      <c r="AN81" s="327">
        <f t="shared" si="0"/>
        <v>0</v>
      </c>
      <c r="AO81" s="328"/>
      <c r="AP81" s="328"/>
      <c r="AQ81" s="107" t="s">
        <v>87</v>
      </c>
      <c r="AR81" s="108"/>
      <c r="AS81" s="109">
        <v>0</v>
      </c>
      <c r="AT81" s="110">
        <f t="shared" si="1"/>
        <v>0</v>
      </c>
      <c r="AU81" s="111">
        <f>'030 - Zateplení fasád_03'!P90</f>
        <v>0</v>
      </c>
      <c r="AV81" s="110">
        <f>'030 - Zateplení fasád_03'!J32</f>
        <v>0</v>
      </c>
      <c r="AW81" s="110">
        <f>'030 - Zateplení fasád_03'!J33</f>
        <v>0</v>
      </c>
      <c r="AX81" s="110">
        <f>'030 - Zateplení fasád_03'!J34</f>
        <v>0</v>
      </c>
      <c r="AY81" s="110">
        <f>'030 - Zateplení fasád_03'!J35</f>
        <v>0</v>
      </c>
      <c r="AZ81" s="110">
        <f>'030 - Zateplení fasád_03'!F32</f>
        <v>0</v>
      </c>
      <c r="BA81" s="110">
        <f>'030 - Zateplení fasád_03'!F33</f>
        <v>0</v>
      </c>
      <c r="BB81" s="110">
        <f>'030 - Zateplení fasád_03'!F34</f>
        <v>0</v>
      </c>
      <c r="BC81" s="110">
        <f>'030 - Zateplení fasád_03'!F35</f>
        <v>0</v>
      </c>
      <c r="BD81" s="112">
        <f>'030 - Zateplení fasád_03'!F36</f>
        <v>0</v>
      </c>
      <c r="BT81" s="113" t="s">
        <v>83</v>
      </c>
      <c r="BV81" s="113" t="s">
        <v>76</v>
      </c>
      <c r="BW81" s="113" t="s">
        <v>143</v>
      </c>
      <c r="BX81" s="113" t="s">
        <v>140</v>
      </c>
      <c r="CL81" s="113" t="s">
        <v>21</v>
      </c>
    </row>
    <row r="82" spans="1:91" s="6" customFormat="1" ht="16.5" customHeight="1">
      <c r="A82" s="104" t="s">
        <v>84</v>
      </c>
      <c r="B82" s="105"/>
      <c r="C82" s="106"/>
      <c r="D82" s="106"/>
      <c r="E82" s="323" t="s">
        <v>113</v>
      </c>
      <c r="F82" s="323"/>
      <c r="G82" s="323"/>
      <c r="H82" s="323"/>
      <c r="I82" s="323"/>
      <c r="J82" s="106"/>
      <c r="K82" s="323" t="s">
        <v>114</v>
      </c>
      <c r="L82" s="323"/>
      <c r="M82" s="323"/>
      <c r="N82" s="323"/>
      <c r="O82" s="323"/>
      <c r="P82" s="323"/>
      <c r="Q82" s="323"/>
      <c r="R82" s="323"/>
      <c r="S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  <c r="AD82" s="323"/>
      <c r="AE82" s="323"/>
      <c r="AF82" s="323"/>
      <c r="AG82" s="327">
        <f>'040 - Zateplení střech_01'!J29</f>
        <v>0</v>
      </c>
      <c r="AH82" s="328"/>
      <c r="AI82" s="328"/>
      <c r="AJ82" s="328"/>
      <c r="AK82" s="328"/>
      <c r="AL82" s="328"/>
      <c r="AM82" s="328"/>
      <c r="AN82" s="327">
        <f t="shared" si="0"/>
        <v>0</v>
      </c>
      <c r="AO82" s="328"/>
      <c r="AP82" s="328"/>
      <c r="AQ82" s="107" t="s">
        <v>87</v>
      </c>
      <c r="AR82" s="108"/>
      <c r="AS82" s="109">
        <v>0</v>
      </c>
      <c r="AT82" s="110">
        <f t="shared" si="1"/>
        <v>0</v>
      </c>
      <c r="AU82" s="111">
        <f>'040 - Zateplení střech_01'!P88</f>
        <v>0</v>
      </c>
      <c r="AV82" s="110">
        <f>'040 - Zateplení střech_01'!J32</f>
        <v>0</v>
      </c>
      <c r="AW82" s="110">
        <f>'040 - Zateplení střech_01'!J33</f>
        <v>0</v>
      </c>
      <c r="AX82" s="110">
        <f>'040 - Zateplení střech_01'!J34</f>
        <v>0</v>
      </c>
      <c r="AY82" s="110">
        <f>'040 - Zateplení střech_01'!J35</f>
        <v>0</v>
      </c>
      <c r="AZ82" s="110">
        <f>'040 - Zateplení střech_01'!F32</f>
        <v>0</v>
      </c>
      <c r="BA82" s="110">
        <f>'040 - Zateplení střech_01'!F33</f>
        <v>0</v>
      </c>
      <c r="BB82" s="110">
        <f>'040 - Zateplení střech_01'!F34</f>
        <v>0</v>
      </c>
      <c r="BC82" s="110">
        <f>'040 - Zateplení střech_01'!F35</f>
        <v>0</v>
      </c>
      <c r="BD82" s="112">
        <f>'040 - Zateplení střech_01'!F36</f>
        <v>0</v>
      </c>
      <c r="BT82" s="113" t="s">
        <v>83</v>
      </c>
      <c r="BV82" s="113" t="s">
        <v>76</v>
      </c>
      <c r="BW82" s="113" t="s">
        <v>144</v>
      </c>
      <c r="BX82" s="113" t="s">
        <v>140</v>
      </c>
      <c r="CL82" s="113" t="s">
        <v>21</v>
      </c>
    </row>
    <row r="83" spans="1:91" s="6" customFormat="1" ht="16.5" customHeight="1">
      <c r="A83" s="104" t="s">
        <v>84</v>
      </c>
      <c r="B83" s="105"/>
      <c r="C83" s="106"/>
      <c r="D83" s="106"/>
      <c r="E83" s="323" t="s">
        <v>95</v>
      </c>
      <c r="F83" s="323"/>
      <c r="G83" s="323"/>
      <c r="H83" s="323"/>
      <c r="I83" s="323"/>
      <c r="J83" s="106"/>
      <c r="K83" s="323" t="s">
        <v>96</v>
      </c>
      <c r="L83" s="323"/>
      <c r="M83" s="323"/>
      <c r="N83" s="323"/>
      <c r="O83" s="323"/>
      <c r="P83" s="323"/>
      <c r="Q83" s="323"/>
      <c r="R83" s="323"/>
      <c r="S83" s="323"/>
      <c r="T83" s="323"/>
      <c r="U83" s="323"/>
      <c r="V83" s="323"/>
      <c r="W83" s="323"/>
      <c r="X83" s="323"/>
      <c r="Y83" s="323"/>
      <c r="Z83" s="323"/>
      <c r="AA83" s="323"/>
      <c r="AB83" s="323"/>
      <c r="AC83" s="323"/>
      <c r="AD83" s="323"/>
      <c r="AE83" s="323"/>
      <c r="AF83" s="323"/>
      <c r="AG83" s="327">
        <f>'060 - Výplně otvorů_02'!J29</f>
        <v>0</v>
      </c>
      <c r="AH83" s="328"/>
      <c r="AI83" s="328"/>
      <c r="AJ83" s="328"/>
      <c r="AK83" s="328"/>
      <c r="AL83" s="328"/>
      <c r="AM83" s="328"/>
      <c r="AN83" s="327">
        <f t="shared" ref="AN83:AN109" si="2">SUM(AG83,AT83)</f>
        <v>0</v>
      </c>
      <c r="AO83" s="328"/>
      <c r="AP83" s="328"/>
      <c r="AQ83" s="107" t="s">
        <v>87</v>
      </c>
      <c r="AR83" s="108"/>
      <c r="AS83" s="109">
        <v>0</v>
      </c>
      <c r="AT83" s="110">
        <f t="shared" ref="AT83:AT109" si="3">ROUND(SUM(AV83:AW83),2)</f>
        <v>0</v>
      </c>
      <c r="AU83" s="111">
        <f>'060 - Výplně otvorů_02'!P86</f>
        <v>0</v>
      </c>
      <c r="AV83" s="110">
        <f>'060 - Výplně otvorů_02'!J32</f>
        <v>0</v>
      </c>
      <c r="AW83" s="110">
        <f>'060 - Výplně otvorů_02'!J33</f>
        <v>0</v>
      </c>
      <c r="AX83" s="110">
        <f>'060 - Výplně otvorů_02'!J34</f>
        <v>0</v>
      </c>
      <c r="AY83" s="110">
        <f>'060 - Výplně otvorů_02'!J35</f>
        <v>0</v>
      </c>
      <c r="AZ83" s="110">
        <f>'060 - Výplně otvorů_02'!F32</f>
        <v>0</v>
      </c>
      <c r="BA83" s="110">
        <f>'060 - Výplně otvorů_02'!F33</f>
        <v>0</v>
      </c>
      <c r="BB83" s="110">
        <f>'060 - Výplně otvorů_02'!F34</f>
        <v>0</v>
      </c>
      <c r="BC83" s="110">
        <f>'060 - Výplně otvorů_02'!F35</f>
        <v>0</v>
      </c>
      <c r="BD83" s="112">
        <f>'060 - Výplně otvorů_02'!F36</f>
        <v>0</v>
      </c>
      <c r="BT83" s="113" t="s">
        <v>83</v>
      </c>
      <c r="BV83" s="113" t="s">
        <v>76</v>
      </c>
      <c r="BW83" s="113" t="s">
        <v>145</v>
      </c>
      <c r="BX83" s="113" t="s">
        <v>140</v>
      </c>
      <c r="CL83" s="113" t="s">
        <v>21</v>
      </c>
    </row>
    <row r="84" spans="1:91" s="6" customFormat="1" ht="16.5" customHeight="1">
      <c r="A84" s="104" t="s">
        <v>84</v>
      </c>
      <c r="B84" s="105"/>
      <c r="C84" s="106"/>
      <c r="D84" s="106"/>
      <c r="E84" s="323" t="s">
        <v>98</v>
      </c>
      <c r="F84" s="323"/>
      <c r="G84" s="323"/>
      <c r="H84" s="323"/>
      <c r="I84" s="323"/>
      <c r="J84" s="106"/>
      <c r="K84" s="323" t="s">
        <v>99</v>
      </c>
      <c r="L84" s="323"/>
      <c r="M84" s="323"/>
      <c r="N84" s="323"/>
      <c r="O84" s="323"/>
      <c r="P84" s="323"/>
      <c r="Q84" s="323"/>
      <c r="R84" s="323"/>
      <c r="S84" s="323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  <c r="AD84" s="323"/>
      <c r="AE84" s="323"/>
      <c r="AF84" s="323"/>
      <c r="AG84" s="327">
        <f>'070 - Klempířské výrobky_02'!J29</f>
        <v>0</v>
      </c>
      <c r="AH84" s="328"/>
      <c r="AI84" s="328"/>
      <c r="AJ84" s="328"/>
      <c r="AK84" s="328"/>
      <c r="AL84" s="328"/>
      <c r="AM84" s="328"/>
      <c r="AN84" s="327">
        <f t="shared" si="2"/>
        <v>0</v>
      </c>
      <c r="AO84" s="328"/>
      <c r="AP84" s="328"/>
      <c r="AQ84" s="107" t="s">
        <v>87</v>
      </c>
      <c r="AR84" s="108"/>
      <c r="AS84" s="109">
        <v>0</v>
      </c>
      <c r="AT84" s="110">
        <f t="shared" si="3"/>
        <v>0</v>
      </c>
      <c r="AU84" s="111">
        <f>'070 - Klempířské výrobky_02'!P85</f>
        <v>0</v>
      </c>
      <c r="AV84" s="110">
        <f>'070 - Klempířské výrobky_02'!J32</f>
        <v>0</v>
      </c>
      <c r="AW84" s="110">
        <f>'070 - Klempířské výrobky_02'!J33</f>
        <v>0</v>
      </c>
      <c r="AX84" s="110">
        <f>'070 - Klempířské výrobky_02'!J34</f>
        <v>0</v>
      </c>
      <c r="AY84" s="110">
        <f>'070 - Klempířské výrobky_02'!J35</f>
        <v>0</v>
      </c>
      <c r="AZ84" s="110">
        <f>'070 - Klempířské výrobky_02'!F32</f>
        <v>0</v>
      </c>
      <c r="BA84" s="110">
        <f>'070 - Klempířské výrobky_02'!F33</f>
        <v>0</v>
      </c>
      <c r="BB84" s="110">
        <f>'070 - Klempířské výrobky_02'!F34</f>
        <v>0</v>
      </c>
      <c r="BC84" s="110">
        <f>'070 - Klempířské výrobky_02'!F35</f>
        <v>0</v>
      </c>
      <c r="BD84" s="112">
        <f>'070 - Klempířské výrobky_02'!F36</f>
        <v>0</v>
      </c>
      <c r="BT84" s="113" t="s">
        <v>83</v>
      </c>
      <c r="BV84" s="113" t="s">
        <v>76</v>
      </c>
      <c r="BW84" s="113" t="s">
        <v>146</v>
      </c>
      <c r="BX84" s="113" t="s">
        <v>140</v>
      </c>
      <c r="CL84" s="113" t="s">
        <v>21</v>
      </c>
    </row>
    <row r="85" spans="1:91" s="6" customFormat="1" ht="16.5" customHeight="1">
      <c r="A85" s="104" t="s">
        <v>84</v>
      </c>
      <c r="B85" s="105"/>
      <c r="C85" s="106"/>
      <c r="D85" s="106"/>
      <c r="E85" s="323" t="s">
        <v>101</v>
      </c>
      <c r="F85" s="323"/>
      <c r="G85" s="323"/>
      <c r="H85" s="323"/>
      <c r="I85" s="323"/>
      <c r="J85" s="106"/>
      <c r="K85" s="323" t="s">
        <v>102</v>
      </c>
      <c r="L85" s="323"/>
      <c r="M85" s="323"/>
      <c r="N85" s="323"/>
      <c r="O85" s="323"/>
      <c r="P85" s="323"/>
      <c r="Q85" s="323"/>
      <c r="R85" s="323"/>
      <c r="S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  <c r="AD85" s="323"/>
      <c r="AE85" s="323"/>
      <c r="AF85" s="323"/>
      <c r="AG85" s="327">
        <f>'080 - Zámečnické výrobky_02'!J29</f>
        <v>0</v>
      </c>
      <c r="AH85" s="328"/>
      <c r="AI85" s="328"/>
      <c r="AJ85" s="328"/>
      <c r="AK85" s="328"/>
      <c r="AL85" s="328"/>
      <c r="AM85" s="328"/>
      <c r="AN85" s="327">
        <f t="shared" si="2"/>
        <v>0</v>
      </c>
      <c r="AO85" s="328"/>
      <c r="AP85" s="328"/>
      <c r="AQ85" s="107" t="s">
        <v>87</v>
      </c>
      <c r="AR85" s="108"/>
      <c r="AS85" s="109">
        <v>0</v>
      </c>
      <c r="AT85" s="110">
        <f t="shared" si="3"/>
        <v>0</v>
      </c>
      <c r="AU85" s="111">
        <f>'080 - Zámečnické výrobky_02'!P84</f>
        <v>0</v>
      </c>
      <c r="AV85" s="110">
        <f>'080 - Zámečnické výrobky_02'!J32</f>
        <v>0</v>
      </c>
      <c r="AW85" s="110">
        <f>'080 - Zámečnické výrobky_02'!J33</f>
        <v>0</v>
      </c>
      <c r="AX85" s="110">
        <f>'080 - Zámečnické výrobky_02'!J34</f>
        <v>0</v>
      </c>
      <c r="AY85" s="110">
        <f>'080 - Zámečnické výrobky_02'!J35</f>
        <v>0</v>
      </c>
      <c r="AZ85" s="110">
        <f>'080 - Zámečnické výrobky_02'!F32</f>
        <v>0</v>
      </c>
      <c r="BA85" s="110">
        <f>'080 - Zámečnické výrobky_02'!F33</f>
        <v>0</v>
      </c>
      <c r="BB85" s="110">
        <f>'080 - Zámečnické výrobky_02'!F34</f>
        <v>0</v>
      </c>
      <c r="BC85" s="110">
        <f>'080 - Zámečnické výrobky_02'!F35</f>
        <v>0</v>
      </c>
      <c r="BD85" s="112">
        <f>'080 - Zámečnické výrobky_02'!F36</f>
        <v>0</v>
      </c>
      <c r="BT85" s="113" t="s">
        <v>83</v>
      </c>
      <c r="BV85" s="113" t="s">
        <v>76</v>
      </c>
      <c r="BW85" s="113" t="s">
        <v>147</v>
      </c>
      <c r="BX85" s="113" t="s">
        <v>140</v>
      </c>
      <c r="CL85" s="113" t="s">
        <v>21</v>
      </c>
    </row>
    <row r="86" spans="1:91" s="6" customFormat="1" ht="16.5" customHeight="1">
      <c r="A86" s="104" t="s">
        <v>84</v>
      </c>
      <c r="B86" s="105"/>
      <c r="C86" s="106"/>
      <c r="D86" s="106"/>
      <c r="E86" s="323" t="s">
        <v>104</v>
      </c>
      <c r="F86" s="323"/>
      <c r="G86" s="323"/>
      <c r="H86" s="323"/>
      <c r="I86" s="323"/>
      <c r="J86" s="106"/>
      <c r="K86" s="323" t="s">
        <v>135</v>
      </c>
      <c r="L86" s="323"/>
      <c r="M86" s="323"/>
      <c r="N86" s="323"/>
      <c r="O86" s="323"/>
      <c r="P86" s="323"/>
      <c r="Q86" s="323"/>
      <c r="R86" s="323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  <c r="AD86" s="323"/>
      <c r="AE86" s="323"/>
      <c r="AF86" s="323"/>
      <c r="AG86" s="327">
        <f>'090 - Ostatní konstrukce ..._01'!J29</f>
        <v>0</v>
      </c>
      <c r="AH86" s="328"/>
      <c r="AI86" s="328"/>
      <c r="AJ86" s="328"/>
      <c r="AK86" s="328"/>
      <c r="AL86" s="328"/>
      <c r="AM86" s="328"/>
      <c r="AN86" s="327">
        <f t="shared" si="2"/>
        <v>0</v>
      </c>
      <c r="AO86" s="328"/>
      <c r="AP86" s="328"/>
      <c r="AQ86" s="107" t="s">
        <v>87</v>
      </c>
      <c r="AR86" s="108"/>
      <c r="AS86" s="109">
        <v>0</v>
      </c>
      <c r="AT86" s="110">
        <f t="shared" si="3"/>
        <v>0</v>
      </c>
      <c r="AU86" s="111">
        <f>'090 - Ostatní konstrukce ..._01'!P97</f>
        <v>0</v>
      </c>
      <c r="AV86" s="110">
        <f>'090 - Ostatní konstrukce ..._01'!J32</f>
        <v>0</v>
      </c>
      <c r="AW86" s="110">
        <f>'090 - Ostatní konstrukce ..._01'!J33</f>
        <v>0</v>
      </c>
      <c r="AX86" s="110">
        <f>'090 - Ostatní konstrukce ..._01'!J34</f>
        <v>0</v>
      </c>
      <c r="AY86" s="110">
        <f>'090 - Ostatní konstrukce ..._01'!J35</f>
        <v>0</v>
      </c>
      <c r="AZ86" s="110">
        <f>'090 - Ostatní konstrukce ..._01'!F32</f>
        <v>0</v>
      </c>
      <c r="BA86" s="110">
        <f>'090 - Ostatní konstrukce ..._01'!F33</f>
        <v>0</v>
      </c>
      <c r="BB86" s="110">
        <f>'090 - Ostatní konstrukce ..._01'!F34</f>
        <v>0</v>
      </c>
      <c r="BC86" s="110">
        <f>'090 - Ostatní konstrukce ..._01'!F35</f>
        <v>0</v>
      </c>
      <c r="BD86" s="112">
        <f>'090 - Ostatní konstrukce ..._01'!F36</f>
        <v>0</v>
      </c>
      <c r="BT86" s="113" t="s">
        <v>83</v>
      </c>
      <c r="BV86" s="113" t="s">
        <v>76</v>
      </c>
      <c r="BW86" s="113" t="s">
        <v>148</v>
      </c>
      <c r="BX86" s="113" t="s">
        <v>140</v>
      </c>
      <c r="CL86" s="113" t="s">
        <v>21</v>
      </c>
    </row>
    <row r="87" spans="1:91" s="6" customFormat="1" ht="16.5" customHeight="1">
      <c r="A87" s="104" t="s">
        <v>84</v>
      </c>
      <c r="B87" s="105"/>
      <c r="C87" s="106"/>
      <c r="D87" s="106"/>
      <c r="E87" s="323" t="s">
        <v>123</v>
      </c>
      <c r="F87" s="323"/>
      <c r="G87" s="323"/>
      <c r="H87" s="323"/>
      <c r="I87" s="323"/>
      <c r="J87" s="106"/>
      <c r="K87" s="323" t="s">
        <v>124</v>
      </c>
      <c r="L87" s="323"/>
      <c r="M87" s="323"/>
      <c r="N87" s="323"/>
      <c r="O87" s="323"/>
      <c r="P87" s="323"/>
      <c r="Q87" s="323"/>
      <c r="R87" s="323"/>
      <c r="S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  <c r="AE87" s="323"/>
      <c r="AF87" s="323"/>
      <c r="AG87" s="327">
        <f>'100 - Sanace vstupů_01'!J29</f>
        <v>0</v>
      </c>
      <c r="AH87" s="328"/>
      <c r="AI87" s="328"/>
      <c r="AJ87" s="328"/>
      <c r="AK87" s="328"/>
      <c r="AL87" s="328"/>
      <c r="AM87" s="328"/>
      <c r="AN87" s="327">
        <f t="shared" si="2"/>
        <v>0</v>
      </c>
      <c r="AO87" s="328"/>
      <c r="AP87" s="328"/>
      <c r="AQ87" s="107" t="s">
        <v>87</v>
      </c>
      <c r="AR87" s="108"/>
      <c r="AS87" s="109">
        <v>0</v>
      </c>
      <c r="AT87" s="110">
        <f t="shared" si="3"/>
        <v>0</v>
      </c>
      <c r="AU87" s="111">
        <f>'100 - Sanace vstupů_01'!P88</f>
        <v>0</v>
      </c>
      <c r="AV87" s="110">
        <f>'100 - Sanace vstupů_01'!J32</f>
        <v>0</v>
      </c>
      <c r="AW87" s="110">
        <f>'100 - Sanace vstupů_01'!J33</f>
        <v>0</v>
      </c>
      <c r="AX87" s="110">
        <f>'100 - Sanace vstupů_01'!J34</f>
        <v>0</v>
      </c>
      <c r="AY87" s="110">
        <f>'100 - Sanace vstupů_01'!J35</f>
        <v>0</v>
      </c>
      <c r="AZ87" s="110">
        <f>'100 - Sanace vstupů_01'!F32</f>
        <v>0</v>
      </c>
      <c r="BA87" s="110">
        <f>'100 - Sanace vstupů_01'!F33</f>
        <v>0</v>
      </c>
      <c r="BB87" s="110">
        <f>'100 - Sanace vstupů_01'!F34</f>
        <v>0</v>
      </c>
      <c r="BC87" s="110">
        <f>'100 - Sanace vstupů_01'!F35</f>
        <v>0</v>
      </c>
      <c r="BD87" s="112">
        <f>'100 - Sanace vstupů_01'!F36</f>
        <v>0</v>
      </c>
      <c r="BT87" s="113" t="s">
        <v>83</v>
      </c>
      <c r="BV87" s="113" t="s">
        <v>76</v>
      </c>
      <c r="BW87" s="113" t="s">
        <v>149</v>
      </c>
      <c r="BX87" s="113" t="s">
        <v>140</v>
      </c>
      <c r="CL87" s="113" t="s">
        <v>21</v>
      </c>
    </row>
    <row r="88" spans="1:91" s="6" customFormat="1" ht="16.5" customHeight="1">
      <c r="A88" s="104" t="s">
        <v>84</v>
      </c>
      <c r="B88" s="105"/>
      <c r="C88" s="106"/>
      <c r="D88" s="106"/>
      <c r="E88" s="323" t="s">
        <v>126</v>
      </c>
      <c r="F88" s="323"/>
      <c r="G88" s="323"/>
      <c r="H88" s="323"/>
      <c r="I88" s="323"/>
      <c r="J88" s="106"/>
      <c r="K88" s="323" t="s">
        <v>127</v>
      </c>
      <c r="L88" s="323"/>
      <c r="M88" s="323"/>
      <c r="N88" s="323"/>
      <c r="O88" s="323"/>
      <c r="P88" s="323"/>
      <c r="Q88" s="323"/>
      <c r="R88" s="323"/>
      <c r="S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  <c r="AE88" s="323"/>
      <c r="AF88" s="323"/>
      <c r="AG88" s="327">
        <f>'110 - Hromosvod_02'!J29</f>
        <v>0</v>
      </c>
      <c r="AH88" s="328"/>
      <c r="AI88" s="328"/>
      <c r="AJ88" s="328"/>
      <c r="AK88" s="328"/>
      <c r="AL88" s="328"/>
      <c r="AM88" s="328"/>
      <c r="AN88" s="327">
        <f t="shared" si="2"/>
        <v>0</v>
      </c>
      <c r="AO88" s="328"/>
      <c r="AP88" s="328"/>
      <c r="AQ88" s="107" t="s">
        <v>87</v>
      </c>
      <c r="AR88" s="108"/>
      <c r="AS88" s="109">
        <v>0</v>
      </c>
      <c r="AT88" s="110">
        <f t="shared" si="3"/>
        <v>0</v>
      </c>
      <c r="AU88" s="111">
        <f>'110 - Hromosvod_02'!P86</f>
        <v>0</v>
      </c>
      <c r="AV88" s="110">
        <f>'110 - Hromosvod_02'!J32</f>
        <v>0</v>
      </c>
      <c r="AW88" s="110">
        <f>'110 - Hromosvod_02'!J33</f>
        <v>0</v>
      </c>
      <c r="AX88" s="110">
        <f>'110 - Hromosvod_02'!J34</f>
        <v>0</v>
      </c>
      <c r="AY88" s="110">
        <f>'110 - Hromosvod_02'!J35</f>
        <v>0</v>
      </c>
      <c r="AZ88" s="110">
        <f>'110 - Hromosvod_02'!F32</f>
        <v>0</v>
      </c>
      <c r="BA88" s="110">
        <f>'110 - Hromosvod_02'!F33</f>
        <v>0</v>
      </c>
      <c r="BB88" s="110">
        <f>'110 - Hromosvod_02'!F34</f>
        <v>0</v>
      </c>
      <c r="BC88" s="110">
        <f>'110 - Hromosvod_02'!F35</f>
        <v>0</v>
      </c>
      <c r="BD88" s="112">
        <f>'110 - Hromosvod_02'!F36</f>
        <v>0</v>
      </c>
      <c r="BT88" s="113" t="s">
        <v>83</v>
      </c>
      <c r="BV88" s="113" t="s">
        <v>76</v>
      </c>
      <c r="BW88" s="113" t="s">
        <v>150</v>
      </c>
      <c r="BX88" s="113" t="s">
        <v>140</v>
      </c>
      <c r="CL88" s="113" t="s">
        <v>21</v>
      </c>
    </row>
    <row r="89" spans="1:91" s="5" customFormat="1" ht="31.5" customHeight="1">
      <c r="B89" s="94"/>
      <c r="C89" s="95"/>
      <c r="D89" s="324" t="s">
        <v>151</v>
      </c>
      <c r="E89" s="324"/>
      <c r="F89" s="324"/>
      <c r="G89" s="324"/>
      <c r="H89" s="324"/>
      <c r="I89" s="96"/>
      <c r="J89" s="324" t="s">
        <v>152</v>
      </c>
      <c r="K89" s="324"/>
      <c r="L89" s="324"/>
      <c r="M89" s="324"/>
      <c r="N89" s="324"/>
      <c r="O89" s="324"/>
      <c r="P89" s="324"/>
      <c r="Q89" s="324"/>
      <c r="R89" s="324"/>
      <c r="S89" s="324"/>
      <c r="T89" s="324"/>
      <c r="U89" s="324"/>
      <c r="V89" s="324"/>
      <c r="W89" s="324"/>
      <c r="X89" s="324"/>
      <c r="Y89" s="324"/>
      <c r="Z89" s="324"/>
      <c r="AA89" s="324"/>
      <c r="AB89" s="324"/>
      <c r="AC89" s="324"/>
      <c r="AD89" s="324"/>
      <c r="AE89" s="324"/>
      <c r="AF89" s="324"/>
      <c r="AG89" s="329">
        <f>ROUND(SUM(AG90:AG99),2)</f>
        <v>0</v>
      </c>
      <c r="AH89" s="326"/>
      <c r="AI89" s="326"/>
      <c r="AJ89" s="326"/>
      <c r="AK89" s="326"/>
      <c r="AL89" s="326"/>
      <c r="AM89" s="326"/>
      <c r="AN89" s="325">
        <f t="shared" si="2"/>
        <v>0</v>
      </c>
      <c r="AO89" s="326"/>
      <c r="AP89" s="326"/>
      <c r="AQ89" s="97" t="s">
        <v>80</v>
      </c>
      <c r="AR89" s="98"/>
      <c r="AS89" s="99">
        <f>ROUND(SUM(AS90:AS99),2)</f>
        <v>0</v>
      </c>
      <c r="AT89" s="100">
        <f t="shared" si="3"/>
        <v>0</v>
      </c>
      <c r="AU89" s="101">
        <f>ROUND(SUM(AU90:AU99),5)</f>
        <v>0</v>
      </c>
      <c r="AV89" s="100">
        <f>ROUND(AZ89*L26,2)</f>
        <v>0</v>
      </c>
      <c r="AW89" s="100">
        <f>ROUND(BA89*L27,2)</f>
        <v>0</v>
      </c>
      <c r="AX89" s="100">
        <f>ROUND(BB89*L26,2)</f>
        <v>0</v>
      </c>
      <c r="AY89" s="100">
        <f>ROUND(BC89*L27,2)</f>
        <v>0</v>
      </c>
      <c r="AZ89" s="100">
        <f>ROUND(SUM(AZ90:AZ99),2)</f>
        <v>0</v>
      </c>
      <c r="BA89" s="100">
        <f>ROUND(SUM(BA90:BA99),2)</f>
        <v>0</v>
      </c>
      <c r="BB89" s="100">
        <f>ROUND(SUM(BB90:BB99),2)</f>
        <v>0</v>
      </c>
      <c r="BC89" s="100">
        <f>ROUND(SUM(BC90:BC99),2)</f>
        <v>0</v>
      </c>
      <c r="BD89" s="102">
        <f>ROUND(SUM(BD90:BD99),2)</f>
        <v>0</v>
      </c>
      <c r="BS89" s="103" t="s">
        <v>73</v>
      </c>
      <c r="BT89" s="103" t="s">
        <v>81</v>
      </c>
      <c r="BU89" s="103" t="s">
        <v>75</v>
      </c>
      <c r="BV89" s="103" t="s">
        <v>76</v>
      </c>
      <c r="BW89" s="103" t="s">
        <v>153</v>
      </c>
      <c r="BX89" s="103" t="s">
        <v>7</v>
      </c>
      <c r="CL89" s="103" t="s">
        <v>21</v>
      </c>
      <c r="CM89" s="103" t="s">
        <v>83</v>
      </c>
    </row>
    <row r="90" spans="1:91" s="6" customFormat="1" ht="16.5" customHeight="1">
      <c r="A90" s="104" t="s">
        <v>84</v>
      </c>
      <c r="B90" s="105"/>
      <c r="C90" s="106"/>
      <c r="D90" s="106"/>
      <c r="E90" s="323" t="s">
        <v>85</v>
      </c>
      <c r="F90" s="323"/>
      <c r="G90" s="323"/>
      <c r="H90" s="323"/>
      <c r="I90" s="323"/>
      <c r="J90" s="106"/>
      <c r="K90" s="323" t="s">
        <v>86</v>
      </c>
      <c r="L90" s="323"/>
      <c r="M90" s="323"/>
      <c r="N90" s="323"/>
      <c r="O90" s="323"/>
      <c r="P90" s="323"/>
      <c r="Q90" s="323"/>
      <c r="R90" s="323"/>
      <c r="S90" s="323"/>
      <c r="T90" s="323"/>
      <c r="U90" s="323"/>
      <c r="V90" s="323"/>
      <c r="W90" s="323"/>
      <c r="X90" s="323"/>
      <c r="Y90" s="323"/>
      <c r="Z90" s="323"/>
      <c r="AA90" s="323"/>
      <c r="AB90" s="323"/>
      <c r="AC90" s="323"/>
      <c r="AD90" s="323"/>
      <c r="AE90" s="323"/>
      <c r="AF90" s="323"/>
      <c r="AG90" s="327">
        <f>'010 - VRN_04'!J29</f>
        <v>0</v>
      </c>
      <c r="AH90" s="328"/>
      <c r="AI90" s="328"/>
      <c r="AJ90" s="328"/>
      <c r="AK90" s="328"/>
      <c r="AL90" s="328"/>
      <c r="AM90" s="328"/>
      <c r="AN90" s="327">
        <f t="shared" si="2"/>
        <v>0</v>
      </c>
      <c r="AO90" s="328"/>
      <c r="AP90" s="328"/>
      <c r="AQ90" s="107" t="s">
        <v>87</v>
      </c>
      <c r="AR90" s="108"/>
      <c r="AS90" s="109">
        <v>0</v>
      </c>
      <c r="AT90" s="110">
        <f t="shared" si="3"/>
        <v>0</v>
      </c>
      <c r="AU90" s="111">
        <f>'010 - VRN_04'!P90</f>
        <v>0</v>
      </c>
      <c r="AV90" s="110">
        <f>'010 - VRN_04'!J32</f>
        <v>0</v>
      </c>
      <c r="AW90" s="110">
        <f>'010 - VRN_04'!J33</f>
        <v>0</v>
      </c>
      <c r="AX90" s="110">
        <f>'010 - VRN_04'!J34</f>
        <v>0</v>
      </c>
      <c r="AY90" s="110">
        <f>'010 - VRN_04'!J35</f>
        <v>0</v>
      </c>
      <c r="AZ90" s="110">
        <f>'010 - VRN_04'!F32</f>
        <v>0</v>
      </c>
      <c r="BA90" s="110">
        <f>'010 - VRN_04'!F33</f>
        <v>0</v>
      </c>
      <c r="BB90" s="110">
        <f>'010 - VRN_04'!F34</f>
        <v>0</v>
      </c>
      <c r="BC90" s="110">
        <f>'010 - VRN_04'!F35</f>
        <v>0</v>
      </c>
      <c r="BD90" s="112">
        <f>'010 - VRN_04'!F36</f>
        <v>0</v>
      </c>
      <c r="BT90" s="113" t="s">
        <v>83</v>
      </c>
      <c r="BV90" s="113" t="s">
        <v>76</v>
      </c>
      <c r="BW90" s="113" t="s">
        <v>154</v>
      </c>
      <c r="BX90" s="113" t="s">
        <v>153</v>
      </c>
      <c r="CL90" s="113" t="s">
        <v>21</v>
      </c>
    </row>
    <row r="91" spans="1:91" s="6" customFormat="1" ht="16.5" customHeight="1">
      <c r="A91" s="104" t="s">
        <v>84</v>
      </c>
      <c r="B91" s="105"/>
      <c r="C91" s="106"/>
      <c r="D91" s="106"/>
      <c r="E91" s="323" t="s">
        <v>89</v>
      </c>
      <c r="F91" s="323"/>
      <c r="G91" s="323"/>
      <c r="H91" s="323"/>
      <c r="I91" s="323"/>
      <c r="J91" s="106"/>
      <c r="K91" s="323" t="s">
        <v>90</v>
      </c>
      <c r="L91" s="323"/>
      <c r="M91" s="323"/>
      <c r="N91" s="323"/>
      <c r="O91" s="323"/>
      <c r="P91" s="323"/>
      <c r="Q91" s="323"/>
      <c r="R91" s="323"/>
      <c r="S91" s="323"/>
      <c r="T91" s="323"/>
      <c r="U91" s="323"/>
      <c r="V91" s="323"/>
      <c r="W91" s="323"/>
      <c r="X91" s="323"/>
      <c r="Y91" s="323"/>
      <c r="Z91" s="323"/>
      <c r="AA91" s="323"/>
      <c r="AB91" s="323"/>
      <c r="AC91" s="323"/>
      <c r="AD91" s="323"/>
      <c r="AE91" s="323"/>
      <c r="AF91" s="323"/>
      <c r="AG91" s="327">
        <f>'020 - Bourací práce_04'!J29</f>
        <v>0</v>
      </c>
      <c r="AH91" s="328"/>
      <c r="AI91" s="328"/>
      <c r="AJ91" s="328"/>
      <c r="AK91" s="328"/>
      <c r="AL91" s="328"/>
      <c r="AM91" s="328"/>
      <c r="AN91" s="327">
        <f t="shared" si="2"/>
        <v>0</v>
      </c>
      <c r="AO91" s="328"/>
      <c r="AP91" s="328"/>
      <c r="AQ91" s="107" t="s">
        <v>87</v>
      </c>
      <c r="AR91" s="108"/>
      <c r="AS91" s="109">
        <v>0</v>
      </c>
      <c r="AT91" s="110">
        <f t="shared" si="3"/>
        <v>0</v>
      </c>
      <c r="AU91" s="111">
        <f>'020 - Bourací práce_04'!P90</f>
        <v>0</v>
      </c>
      <c r="AV91" s="110">
        <f>'020 - Bourací práce_04'!J32</f>
        <v>0</v>
      </c>
      <c r="AW91" s="110">
        <f>'020 - Bourací práce_04'!J33</f>
        <v>0</v>
      </c>
      <c r="AX91" s="110">
        <f>'020 - Bourací práce_04'!J34</f>
        <v>0</v>
      </c>
      <c r="AY91" s="110">
        <f>'020 - Bourací práce_04'!J35</f>
        <v>0</v>
      </c>
      <c r="AZ91" s="110">
        <f>'020 - Bourací práce_04'!F32</f>
        <v>0</v>
      </c>
      <c r="BA91" s="110">
        <f>'020 - Bourací práce_04'!F33</f>
        <v>0</v>
      </c>
      <c r="BB91" s="110">
        <f>'020 - Bourací práce_04'!F34</f>
        <v>0</v>
      </c>
      <c r="BC91" s="110">
        <f>'020 - Bourací práce_04'!F35</f>
        <v>0</v>
      </c>
      <c r="BD91" s="112">
        <f>'020 - Bourací práce_04'!F36</f>
        <v>0</v>
      </c>
      <c r="BT91" s="113" t="s">
        <v>83</v>
      </c>
      <c r="BV91" s="113" t="s">
        <v>76</v>
      </c>
      <c r="BW91" s="113" t="s">
        <v>155</v>
      </c>
      <c r="BX91" s="113" t="s">
        <v>153</v>
      </c>
      <c r="CL91" s="113" t="s">
        <v>21</v>
      </c>
    </row>
    <row r="92" spans="1:91" s="6" customFormat="1" ht="16.5" customHeight="1">
      <c r="A92" s="104" t="s">
        <v>84</v>
      </c>
      <c r="B92" s="105"/>
      <c r="C92" s="106"/>
      <c r="D92" s="106"/>
      <c r="E92" s="323" t="s">
        <v>92</v>
      </c>
      <c r="F92" s="323"/>
      <c r="G92" s="323"/>
      <c r="H92" s="323"/>
      <c r="I92" s="323"/>
      <c r="J92" s="106"/>
      <c r="K92" s="323" t="s">
        <v>93</v>
      </c>
      <c r="L92" s="323"/>
      <c r="M92" s="323"/>
      <c r="N92" s="323"/>
      <c r="O92" s="323"/>
      <c r="P92" s="323"/>
      <c r="Q92" s="323"/>
      <c r="R92" s="323"/>
      <c r="S92" s="323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  <c r="AD92" s="323"/>
      <c r="AE92" s="323"/>
      <c r="AF92" s="323"/>
      <c r="AG92" s="327">
        <f>'030 - Zateplení fasád_04'!J29</f>
        <v>0</v>
      </c>
      <c r="AH92" s="328"/>
      <c r="AI92" s="328"/>
      <c r="AJ92" s="328"/>
      <c r="AK92" s="328"/>
      <c r="AL92" s="328"/>
      <c r="AM92" s="328"/>
      <c r="AN92" s="327">
        <f t="shared" si="2"/>
        <v>0</v>
      </c>
      <c r="AO92" s="328"/>
      <c r="AP92" s="328"/>
      <c r="AQ92" s="107" t="s">
        <v>87</v>
      </c>
      <c r="AR92" s="108"/>
      <c r="AS92" s="109">
        <v>0</v>
      </c>
      <c r="AT92" s="110">
        <f t="shared" si="3"/>
        <v>0</v>
      </c>
      <c r="AU92" s="111">
        <f>'030 - Zateplení fasád_04'!P91</f>
        <v>0</v>
      </c>
      <c r="AV92" s="110">
        <f>'030 - Zateplení fasád_04'!J32</f>
        <v>0</v>
      </c>
      <c r="AW92" s="110">
        <f>'030 - Zateplení fasád_04'!J33</f>
        <v>0</v>
      </c>
      <c r="AX92" s="110">
        <f>'030 - Zateplení fasád_04'!J34</f>
        <v>0</v>
      </c>
      <c r="AY92" s="110">
        <f>'030 - Zateplení fasád_04'!J35</f>
        <v>0</v>
      </c>
      <c r="AZ92" s="110">
        <f>'030 - Zateplení fasád_04'!F32</f>
        <v>0</v>
      </c>
      <c r="BA92" s="110">
        <f>'030 - Zateplení fasád_04'!F33</f>
        <v>0</v>
      </c>
      <c r="BB92" s="110">
        <f>'030 - Zateplení fasád_04'!F34</f>
        <v>0</v>
      </c>
      <c r="BC92" s="110">
        <f>'030 - Zateplení fasád_04'!F35</f>
        <v>0</v>
      </c>
      <c r="BD92" s="112">
        <f>'030 - Zateplení fasád_04'!F36</f>
        <v>0</v>
      </c>
      <c r="BT92" s="113" t="s">
        <v>83</v>
      </c>
      <c r="BV92" s="113" t="s">
        <v>76</v>
      </c>
      <c r="BW92" s="113" t="s">
        <v>156</v>
      </c>
      <c r="BX92" s="113" t="s">
        <v>153</v>
      </c>
      <c r="CL92" s="113" t="s">
        <v>21</v>
      </c>
    </row>
    <row r="93" spans="1:91" s="6" customFormat="1" ht="16.5" customHeight="1">
      <c r="A93" s="104" t="s">
        <v>84</v>
      </c>
      <c r="B93" s="105"/>
      <c r="C93" s="106"/>
      <c r="D93" s="106"/>
      <c r="E93" s="323" t="s">
        <v>113</v>
      </c>
      <c r="F93" s="323"/>
      <c r="G93" s="323"/>
      <c r="H93" s="323"/>
      <c r="I93" s="323"/>
      <c r="J93" s="106"/>
      <c r="K93" s="323" t="s">
        <v>114</v>
      </c>
      <c r="L93" s="323"/>
      <c r="M93" s="323"/>
      <c r="N93" s="323"/>
      <c r="O93" s="323"/>
      <c r="P93" s="323"/>
      <c r="Q93" s="323"/>
      <c r="R93" s="323"/>
      <c r="S93" s="323"/>
      <c r="T93" s="323"/>
      <c r="U93" s="323"/>
      <c r="V93" s="323"/>
      <c r="W93" s="323"/>
      <c r="X93" s="323"/>
      <c r="Y93" s="323"/>
      <c r="Z93" s="323"/>
      <c r="AA93" s="323"/>
      <c r="AB93" s="323"/>
      <c r="AC93" s="323"/>
      <c r="AD93" s="323"/>
      <c r="AE93" s="323"/>
      <c r="AF93" s="323"/>
      <c r="AG93" s="327">
        <f>'040 - Zateplení střech_02'!J29</f>
        <v>0</v>
      </c>
      <c r="AH93" s="328"/>
      <c r="AI93" s="328"/>
      <c r="AJ93" s="328"/>
      <c r="AK93" s="328"/>
      <c r="AL93" s="328"/>
      <c r="AM93" s="328"/>
      <c r="AN93" s="327">
        <f t="shared" si="2"/>
        <v>0</v>
      </c>
      <c r="AO93" s="328"/>
      <c r="AP93" s="328"/>
      <c r="AQ93" s="107" t="s">
        <v>87</v>
      </c>
      <c r="AR93" s="108"/>
      <c r="AS93" s="109">
        <v>0</v>
      </c>
      <c r="AT93" s="110">
        <f t="shared" si="3"/>
        <v>0</v>
      </c>
      <c r="AU93" s="111">
        <f>'040 - Zateplení střech_02'!P89</f>
        <v>0</v>
      </c>
      <c r="AV93" s="110">
        <f>'040 - Zateplení střech_02'!J32</f>
        <v>0</v>
      </c>
      <c r="AW93" s="110">
        <f>'040 - Zateplení střech_02'!J33</f>
        <v>0</v>
      </c>
      <c r="AX93" s="110">
        <f>'040 - Zateplení střech_02'!J34</f>
        <v>0</v>
      </c>
      <c r="AY93" s="110">
        <f>'040 - Zateplení střech_02'!J35</f>
        <v>0</v>
      </c>
      <c r="AZ93" s="110">
        <f>'040 - Zateplení střech_02'!F32</f>
        <v>0</v>
      </c>
      <c r="BA93" s="110">
        <f>'040 - Zateplení střech_02'!F33</f>
        <v>0</v>
      </c>
      <c r="BB93" s="110">
        <f>'040 - Zateplení střech_02'!F34</f>
        <v>0</v>
      </c>
      <c r="BC93" s="110">
        <f>'040 - Zateplení střech_02'!F35</f>
        <v>0</v>
      </c>
      <c r="BD93" s="112">
        <f>'040 - Zateplení střech_02'!F36</f>
        <v>0</v>
      </c>
      <c r="BT93" s="113" t="s">
        <v>83</v>
      </c>
      <c r="BV93" s="113" t="s">
        <v>76</v>
      </c>
      <c r="BW93" s="113" t="s">
        <v>157</v>
      </c>
      <c r="BX93" s="113" t="s">
        <v>153</v>
      </c>
      <c r="CL93" s="113" t="s">
        <v>21</v>
      </c>
    </row>
    <row r="94" spans="1:91" s="6" customFormat="1" ht="16.5" customHeight="1">
      <c r="A94" s="104" t="s">
        <v>84</v>
      </c>
      <c r="B94" s="105"/>
      <c r="C94" s="106"/>
      <c r="D94" s="106"/>
      <c r="E94" s="323" t="s">
        <v>116</v>
      </c>
      <c r="F94" s="323"/>
      <c r="G94" s="323"/>
      <c r="H94" s="323"/>
      <c r="I94" s="323"/>
      <c r="J94" s="106"/>
      <c r="K94" s="323" t="s">
        <v>117</v>
      </c>
      <c r="L94" s="323"/>
      <c r="M94" s="323"/>
      <c r="N94" s="323"/>
      <c r="O94" s="323"/>
      <c r="P94" s="323"/>
      <c r="Q94" s="323"/>
      <c r="R94" s="323"/>
      <c r="S94" s="323"/>
      <c r="T94" s="323"/>
      <c r="U94" s="323"/>
      <c r="V94" s="323"/>
      <c r="W94" s="323"/>
      <c r="X94" s="323"/>
      <c r="Y94" s="323"/>
      <c r="Z94" s="323"/>
      <c r="AA94" s="323"/>
      <c r="AB94" s="323"/>
      <c r="AC94" s="323"/>
      <c r="AD94" s="323"/>
      <c r="AE94" s="323"/>
      <c r="AF94" s="323"/>
      <c r="AG94" s="327">
        <f>'050 - Terasy a lodžie_01'!J29</f>
        <v>0</v>
      </c>
      <c r="AH94" s="328"/>
      <c r="AI94" s="328"/>
      <c r="AJ94" s="328"/>
      <c r="AK94" s="328"/>
      <c r="AL94" s="328"/>
      <c r="AM94" s="328"/>
      <c r="AN94" s="327">
        <f t="shared" si="2"/>
        <v>0</v>
      </c>
      <c r="AO94" s="328"/>
      <c r="AP94" s="328"/>
      <c r="AQ94" s="107" t="s">
        <v>87</v>
      </c>
      <c r="AR94" s="108"/>
      <c r="AS94" s="109">
        <v>0</v>
      </c>
      <c r="AT94" s="110">
        <f t="shared" si="3"/>
        <v>0</v>
      </c>
      <c r="AU94" s="111">
        <f>'050 - Terasy a lodžie_01'!P89</f>
        <v>0</v>
      </c>
      <c r="AV94" s="110">
        <f>'050 - Terasy a lodžie_01'!J32</f>
        <v>0</v>
      </c>
      <c r="AW94" s="110">
        <f>'050 - Terasy a lodžie_01'!J33</f>
        <v>0</v>
      </c>
      <c r="AX94" s="110">
        <f>'050 - Terasy a lodžie_01'!J34</f>
        <v>0</v>
      </c>
      <c r="AY94" s="110">
        <f>'050 - Terasy a lodžie_01'!J35</f>
        <v>0</v>
      </c>
      <c r="AZ94" s="110">
        <f>'050 - Terasy a lodžie_01'!F32</f>
        <v>0</v>
      </c>
      <c r="BA94" s="110">
        <f>'050 - Terasy a lodžie_01'!F33</f>
        <v>0</v>
      </c>
      <c r="BB94" s="110">
        <f>'050 - Terasy a lodžie_01'!F34</f>
        <v>0</v>
      </c>
      <c r="BC94" s="110">
        <f>'050 - Terasy a lodžie_01'!F35</f>
        <v>0</v>
      </c>
      <c r="BD94" s="112">
        <f>'050 - Terasy a lodžie_01'!F36</f>
        <v>0</v>
      </c>
      <c r="BT94" s="113" t="s">
        <v>83</v>
      </c>
      <c r="BV94" s="113" t="s">
        <v>76</v>
      </c>
      <c r="BW94" s="113" t="s">
        <v>158</v>
      </c>
      <c r="BX94" s="113" t="s">
        <v>153</v>
      </c>
      <c r="CL94" s="113" t="s">
        <v>21</v>
      </c>
    </row>
    <row r="95" spans="1:91" s="6" customFormat="1" ht="16.5" customHeight="1">
      <c r="A95" s="104" t="s">
        <v>84</v>
      </c>
      <c r="B95" s="105"/>
      <c r="C95" s="106"/>
      <c r="D95" s="106"/>
      <c r="E95" s="323" t="s">
        <v>95</v>
      </c>
      <c r="F95" s="323"/>
      <c r="G95" s="323"/>
      <c r="H95" s="323"/>
      <c r="I95" s="323"/>
      <c r="J95" s="106"/>
      <c r="K95" s="323" t="s">
        <v>96</v>
      </c>
      <c r="L95" s="323"/>
      <c r="M95" s="323"/>
      <c r="N95" s="323"/>
      <c r="O95" s="323"/>
      <c r="P95" s="323"/>
      <c r="Q95" s="323"/>
      <c r="R95" s="323"/>
      <c r="S95" s="323"/>
      <c r="T95" s="323"/>
      <c r="U95" s="323"/>
      <c r="V95" s="323"/>
      <c r="W95" s="323"/>
      <c r="X95" s="323"/>
      <c r="Y95" s="323"/>
      <c r="Z95" s="323"/>
      <c r="AA95" s="323"/>
      <c r="AB95" s="323"/>
      <c r="AC95" s="323"/>
      <c r="AD95" s="323"/>
      <c r="AE95" s="323"/>
      <c r="AF95" s="323"/>
      <c r="AG95" s="327">
        <f>'060 - Výplně otvorů_03'!J29</f>
        <v>0</v>
      </c>
      <c r="AH95" s="328"/>
      <c r="AI95" s="328"/>
      <c r="AJ95" s="328"/>
      <c r="AK95" s="328"/>
      <c r="AL95" s="328"/>
      <c r="AM95" s="328"/>
      <c r="AN95" s="327">
        <f t="shared" si="2"/>
        <v>0</v>
      </c>
      <c r="AO95" s="328"/>
      <c r="AP95" s="328"/>
      <c r="AQ95" s="107" t="s">
        <v>87</v>
      </c>
      <c r="AR95" s="108"/>
      <c r="AS95" s="109">
        <v>0</v>
      </c>
      <c r="AT95" s="110">
        <f t="shared" si="3"/>
        <v>0</v>
      </c>
      <c r="AU95" s="111">
        <f>'060 - Výplně otvorů_03'!P86</f>
        <v>0</v>
      </c>
      <c r="AV95" s="110">
        <f>'060 - Výplně otvorů_03'!J32</f>
        <v>0</v>
      </c>
      <c r="AW95" s="110">
        <f>'060 - Výplně otvorů_03'!J33</f>
        <v>0</v>
      </c>
      <c r="AX95" s="110">
        <f>'060 - Výplně otvorů_03'!J34</f>
        <v>0</v>
      </c>
      <c r="AY95" s="110">
        <f>'060 - Výplně otvorů_03'!J35</f>
        <v>0</v>
      </c>
      <c r="AZ95" s="110">
        <f>'060 - Výplně otvorů_03'!F32</f>
        <v>0</v>
      </c>
      <c r="BA95" s="110">
        <f>'060 - Výplně otvorů_03'!F33</f>
        <v>0</v>
      </c>
      <c r="BB95" s="110">
        <f>'060 - Výplně otvorů_03'!F34</f>
        <v>0</v>
      </c>
      <c r="BC95" s="110">
        <f>'060 - Výplně otvorů_03'!F35</f>
        <v>0</v>
      </c>
      <c r="BD95" s="112">
        <f>'060 - Výplně otvorů_03'!F36</f>
        <v>0</v>
      </c>
      <c r="BT95" s="113" t="s">
        <v>83</v>
      </c>
      <c r="BV95" s="113" t="s">
        <v>76</v>
      </c>
      <c r="BW95" s="113" t="s">
        <v>159</v>
      </c>
      <c r="BX95" s="113" t="s">
        <v>153</v>
      </c>
      <c r="CL95" s="113" t="s">
        <v>21</v>
      </c>
    </row>
    <row r="96" spans="1:91" s="6" customFormat="1" ht="16.5" customHeight="1">
      <c r="A96" s="104" t="s">
        <v>84</v>
      </c>
      <c r="B96" s="105"/>
      <c r="C96" s="106"/>
      <c r="D96" s="106"/>
      <c r="E96" s="323" t="s">
        <v>98</v>
      </c>
      <c r="F96" s="323"/>
      <c r="G96" s="323"/>
      <c r="H96" s="323"/>
      <c r="I96" s="323"/>
      <c r="J96" s="106"/>
      <c r="K96" s="323" t="s">
        <v>99</v>
      </c>
      <c r="L96" s="323"/>
      <c r="M96" s="323"/>
      <c r="N96" s="323"/>
      <c r="O96" s="323"/>
      <c r="P96" s="323"/>
      <c r="Q96" s="323"/>
      <c r="R96" s="323"/>
      <c r="S96" s="323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  <c r="AD96" s="323"/>
      <c r="AE96" s="323"/>
      <c r="AF96" s="323"/>
      <c r="AG96" s="327">
        <f>'070 - Klempířské výrobky_03'!J29</f>
        <v>0</v>
      </c>
      <c r="AH96" s="328"/>
      <c r="AI96" s="328"/>
      <c r="AJ96" s="328"/>
      <c r="AK96" s="328"/>
      <c r="AL96" s="328"/>
      <c r="AM96" s="328"/>
      <c r="AN96" s="327">
        <f t="shared" si="2"/>
        <v>0</v>
      </c>
      <c r="AO96" s="328"/>
      <c r="AP96" s="328"/>
      <c r="AQ96" s="107" t="s">
        <v>87</v>
      </c>
      <c r="AR96" s="108"/>
      <c r="AS96" s="109">
        <v>0</v>
      </c>
      <c r="AT96" s="110">
        <f t="shared" si="3"/>
        <v>0</v>
      </c>
      <c r="AU96" s="111">
        <f>'070 - Klempířské výrobky_03'!P87</f>
        <v>0</v>
      </c>
      <c r="AV96" s="110">
        <f>'070 - Klempířské výrobky_03'!J32</f>
        <v>0</v>
      </c>
      <c r="AW96" s="110">
        <f>'070 - Klempířské výrobky_03'!J33</f>
        <v>0</v>
      </c>
      <c r="AX96" s="110">
        <f>'070 - Klempířské výrobky_03'!J34</f>
        <v>0</v>
      </c>
      <c r="AY96" s="110">
        <f>'070 - Klempířské výrobky_03'!J35</f>
        <v>0</v>
      </c>
      <c r="AZ96" s="110">
        <f>'070 - Klempířské výrobky_03'!F32</f>
        <v>0</v>
      </c>
      <c r="BA96" s="110">
        <f>'070 - Klempířské výrobky_03'!F33</f>
        <v>0</v>
      </c>
      <c r="BB96" s="110">
        <f>'070 - Klempířské výrobky_03'!F34</f>
        <v>0</v>
      </c>
      <c r="BC96" s="110">
        <f>'070 - Klempířské výrobky_03'!F35</f>
        <v>0</v>
      </c>
      <c r="BD96" s="112">
        <f>'070 - Klempířské výrobky_03'!F36</f>
        <v>0</v>
      </c>
      <c r="BT96" s="113" t="s">
        <v>83</v>
      </c>
      <c r="BV96" s="113" t="s">
        <v>76</v>
      </c>
      <c r="BW96" s="113" t="s">
        <v>160</v>
      </c>
      <c r="BX96" s="113" t="s">
        <v>153</v>
      </c>
      <c r="CL96" s="113" t="s">
        <v>21</v>
      </c>
    </row>
    <row r="97" spans="1:91" s="6" customFormat="1" ht="16.5" customHeight="1">
      <c r="A97" s="104" t="s">
        <v>84</v>
      </c>
      <c r="B97" s="105"/>
      <c r="C97" s="106"/>
      <c r="D97" s="106"/>
      <c r="E97" s="323" t="s">
        <v>101</v>
      </c>
      <c r="F97" s="323"/>
      <c r="G97" s="323"/>
      <c r="H97" s="323"/>
      <c r="I97" s="323"/>
      <c r="J97" s="106"/>
      <c r="K97" s="323" t="s">
        <v>102</v>
      </c>
      <c r="L97" s="323"/>
      <c r="M97" s="323"/>
      <c r="N97" s="323"/>
      <c r="O97" s="323"/>
      <c r="P97" s="323"/>
      <c r="Q97" s="323"/>
      <c r="R97" s="323"/>
      <c r="S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  <c r="AE97" s="323"/>
      <c r="AF97" s="323"/>
      <c r="AG97" s="327">
        <f>'080 - Zámečnické výrobky_03'!J29</f>
        <v>0</v>
      </c>
      <c r="AH97" s="328"/>
      <c r="AI97" s="328"/>
      <c r="AJ97" s="328"/>
      <c r="AK97" s="328"/>
      <c r="AL97" s="328"/>
      <c r="AM97" s="328"/>
      <c r="AN97" s="327">
        <f t="shared" si="2"/>
        <v>0</v>
      </c>
      <c r="AO97" s="328"/>
      <c r="AP97" s="328"/>
      <c r="AQ97" s="107" t="s">
        <v>87</v>
      </c>
      <c r="AR97" s="108"/>
      <c r="AS97" s="109">
        <v>0</v>
      </c>
      <c r="AT97" s="110">
        <f t="shared" si="3"/>
        <v>0</v>
      </c>
      <c r="AU97" s="111">
        <f>'080 - Zámečnické výrobky_03'!P84</f>
        <v>0</v>
      </c>
      <c r="AV97" s="110">
        <f>'080 - Zámečnické výrobky_03'!J32</f>
        <v>0</v>
      </c>
      <c r="AW97" s="110">
        <f>'080 - Zámečnické výrobky_03'!J33</f>
        <v>0</v>
      </c>
      <c r="AX97" s="110">
        <f>'080 - Zámečnické výrobky_03'!J34</f>
        <v>0</v>
      </c>
      <c r="AY97" s="110">
        <f>'080 - Zámečnické výrobky_03'!J35</f>
        <v>0</v>
      </c>
      <c r="AZ97" s="110">
        <f>'080 - Zámečnické výrobky_03'!F32</f>
        <v>0</v>
      </c>
      <c r="BA97" s="110">
        <f>'080 - Zámečnické výrobky_03'!F33</f>
        <v>0</v>
      </c>
      <c r="BB97" s="110">
        <f>'080 - Zámečnické výrobky_03'!F34</f>
        <v>0</v>
      </c>
      <c r="BC97" s="110">
        <f>'080 - Zámečnické výrobky_03'!F35</f>
        <v>0</v>
      </c>
      <c r="BD97" s="112">
        <f>'080 - Zámečnické výrobky_03'!F36</f>
        <v>0</v>
      </c>
      <c r="BT97" s="113" t="s">
        <v>83</v>
      </c>
      <c r="BV97" s="113" t="s">
        <v>76</v>
      </c>
      <c r="BW97" s="113" t="s">
        <v>161</v>
      </c>
      <c r="BX97" s="113" t="s">
        <v>153</v>
      </c>
      <c r="CL97" s="113" t="s">
        <v>21</v>
      </c>
    </row>
    <row r="98" spans="1:91" s="6" customFormat="1" ht="16.5" customHeight="1">
      <c r="A98" s="104" t="s">
        <v>84</v>
      </c>
      <c r="B98" s="105"/>
      <c r="C98" s="106"/>
      <c r="D98" s="106"/>
      <c r="E98" s="323" t="s">
        <v>104</v>
      </c>
      <c r="F98" s="323"/>
      <c r="G98" s="323"/>
      <c r="H98" s="323"/>
      <c r="I98" s="323"/>
      <c r="J98" s="106"/>
      <c r="K98" s="323" t="s">
        <v>105</v>
      </c>
      <c r="L98" s="323"/>
      <c r="M98" s="323"/>
      <c r="N98" s="323"/>
      <c r="O98" s="323"/>
      <c r="P98" s="323"/>
      <c r="Q98" s="323"/>
      <c r="R98" s="323"/>
      <c r="S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  <c r="AE98" s="323"/>
      <c r="AF98" s="323"/>
      <c r="AG98" s="327">
        <f>'090 - Ostatní práce a kon..._02'!J29</f>
        <v>0</v>
      </c>
      <c r="AH98" s="328"/>
      <c r="AI98" s="328"/>
      <c r="AJ98" s="328"/>
      <c r="AK98" s="328"/>
      <c r="AL98" s="328"/>
      <c r="AM98" s="328"/>
      <c r="AN98" s="327">
        <f t="shared" si="2"/>
        <v>0</v>
      </c>
      <c r="AO98" s="328"/>
      <c r="AP98" s="328"/>
      <c r="AQ98" s="107" t="s">
        <v>87</v>
      </c>
      <c r="AR98" s="108"/>
      <c r="AS98" s="109">
        <v>0</v>
      </c>
      <c r="AT98" s="110">
        <f t="shared" si="3"/>
        <v>0</v>
      </c>
      <c r="AU98" s="111">
        <f>'090 - Ostatní práce a kon..._02'!P95</f>
        <v>0</v>
      </c>
      <c r="AV98" s="110">
        <f>'090 - Ostatní práce a kon..._02'!J32</f>
        <v>0</v>
      </c>
      <c r="AW98" s="110">
        <f>'090 - Ostatní práce a kon..._02'!J33</f>
        <v>0</v>
      </c>
      <c r="AX98" s="110">
        <f>'090 - Ostatní práce a kon..._02'!J34</f>
        <v>0</v>
      </c>
      <c r="AY98" s="110">
        <f>'090 - Ostatní práce a kon..._02'!J35</f>
        <v>0</v>
      </c>
      <c r="AZ98" s="110">
        <f>'090 - Ostatní práce a kon..._02'!F32</f>
        <v>0</v>
      </c>
      <c r="BA98" s="110">
        <f>'090 - Ostatní práce a kon..._02'!F33</f>
        <v>0</v>
      </c>
      <c r="BB98" s="110">
        <f>'090 - Ostatní práce a kon..._02'!F34</f>
        <v>0</v>
      </c>
      <c r="BC98" s="110">
        <f>'090 - Ostatní práce a kon..._02'!F35</f>
        <v>0</v>
      </c>
      <c r="BD98" s="112">
        <f>'090 - Ostatní práce a kon..._02'!F36</f>
        <v>0</v>
      </c>
      <c r="BT98" s="113" t="s">
        <v>83</v>
      </c>
      <c r="BV98" s="113" t="s">
        <v>76</v>
      </c>
      <c r="BW98" s="113" t="s">
        <v>162</v>
      </c>
      <c r="BX98" s="113" t="s">
        <v>153</v>
      </c>
      <c r="CL98" s="113" t="s">
        <v>21</v>
      </c>
    </row>
    <row r="99" spans="1:91" s="6" customFormat="1" ht="16.5" customHeight="1">
      <c r="A99" s="104" t="s">
        <v>84</v>
      </c>
      <c r="B99" s="105"/>
      <c r="C99" s="106"/>
      <c r="D99" s="106"/>
      <c r="E99" s="323" t="s">
        <v>126</v>
      </c>
      <c r="F99" s="323"/>
      <c r="G99" s="323"/>
      <c r="H99" s="323"/>
      <c r="I99" s="323"/>
      <c r="J99" s="106"/>
      <c r="K99" s="323" t="s">
        <v>127</v>
      </c>
      <c r="L99" s="323"/>
      <c r="M99" s="323"/>
      <c r="N99" s="323"/>
      <c r="O99" s="323"/>
      <c r="P99" s="323"/>
      <c r="Q99" s="323"/>
      <c r="R99" s="323"/>
      <c r="S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  <c r="AE99" s="323"/>
      <c r="AF99" s="323"/>
      <c r="AG99" s="327">
        <f>'110 - Hromosvod_03'!J29</f>
        <v>0</v>
      </c>
      <c r="AH99" s="328"/>
      <c r="AI99" s="328"/>
      <c r="AJ99" s="328"/>
      <c r="AK99" s="328"/>
      <c r="AL99" s="328"/>
      <c r="AM99" s="328"/>
      <c r="AN99" s="327">
        <f t="shared" si="2"/>
        <v>0</v>
      </c>
      <c r="AO99" s="328"/>
      <c r="AP99" s="328"/>
      <c r="AQ99" s="107" t="s">
        <v>87</v>
      </c>
      <c r="AR99" s="108"/>
      <c r="AS99" s="109">
        <v>0</v>
      </c>
      <c r="AT99" s="110">
        <f t="shared" si="3"/>
        <v>0</v>
      </c>
      <c r="AU99" s="111">
        <f>'110 - Hromosvod_03'!P86</f>
        <v>0</v>
      </c>
      <c r="AV99" s="110">
        <f>'110 - Hromosvod_03'!J32</f>
        <v>0</v>
      </c>
      <c r="AW99" s="110">
        <f>'110 - Hromosvod_03'!J33</f>
        <v>0</v>
      </c>
      <c r="AX99" s="110">
        <f>'110 - Hromosvod_03'!J34</f>
        <v>0</v>
      </c>
      <c r="AY99" s="110">
        <f>'110 - Hromosvod_03'!J35</f>
        <v>0</v>
      </c>
      <c r="AZ99" s="110">
        <f>'110 - Hromosvod_03'!F32</f>
        <v>0</v>
      </c>
      <c r="BA99" s="110">
        <f>'110 - Hromosvod_03'!F33</f>
        <v>0</v>
      </c>
      <c r="BB99" s="110">
        <f>'110 - Hromosvod_03'!F34</f>
        <v>0</v>
      </c>
      <c r="BC99" s="110">
        <f>'110 - Hromosvod_03'!F35</f>
        <v>0</v>
      </c>
      <c r="BD99" s="112">
        <f>'110 - Hromosvod_03'!F36</f>
        <v>0</v>
      </c>
      <c r="BT99" s="113" t="s">
        <v>83</v>
      </c>
      <c r="BV99" s="113" t="s">
        <v>76</v>
      </c>
      <c r="BW99" s="113" t="s">
        <v>163</v>
      </c>
      <c r="BX99" s="113" t="s">
        <v>153</v>
      </c>
      <c r="CL99" s="113" t="s">
        <v>21</v>
      </c>
    </row>
    <row r="100" spans="1:91" s="5" customFormat="1" ht="31.5" customHeight="1">
      <c r="B100" s="94"/>
      <c r="C100" s="95"/>
      <c r="D100" s="324" t="s">
        <v>164</v>
      </c>
      <c r="E100" s="324"/>
      <c r="F100" s="324"/>
      <c r="G100" s="324"/>
      <c r="H100" s="324"/>
      <c r="I100" s="96"/>
      <c r="J100" s="324" t="s">
        <v>165</v>
      </c>
      <c r="K100" s="324"/>
      <c r="L100" s="324"/>
      <c r="M100" s="324"/>
      <c r="N100" s="324"/>
      <c r="O100" s="324"/>
      <c r="P100" s="324"/>
      <c r="Q100" s="324"/>
      <c r="R100" s="324"/>
      <c r="S100" s="324"/>
      <c r="T100" s="324"/>
      <c r="U100" s="324"/>
      <c r="V100" s="324"/>
      <c r="W100" s="324"/>
      <c r="X100" s="324"/>
      <c r="Y100" s="324"/>
      <c r="Z100" s="324"/>
      <c r="AA100" s="324"/>
      <c r="AB100" s="324"/>
      <c r="AC100" s="324"/>
      <c r="AD100" s="324"/>
      <c r="AE100" s="324"/>
      <c r="AF100" s="324"/>
      <c r="AG100" s="329">
        <f>ROUND(SUM(AG101:AG109),2)</f>
        <v>0</v>
      </c>
      <c r="AH100" s="326"/>
      <c r="AI100" s="326"/>
      <c r="AJ100" s="326"/>
      <c r="AK100" s="326"/>
      <c r="AL100" s="326"/>
      <c r="AM100" s="326"/>
      <c r="AN100" s="325">
        <f t="shared" si="2"/>
        <v>0</v>
      </c>
      <c r="AO100" s="326"/>
      <c r="AP100" s="326"/>
      <c r="AQ100" s="97" t="s">
        <v>80</v>
      </c>
      <c r="AR100" s="98"/>
      <c r="AS100" s="99">
        <f>ROUND(SUM(AS101:AS109),2)</f>
        <v>0</v>
      </c>
      <c r="AT100" s="100">
        <f t="shared" si="3"/>
        <v>0</v>
      </c>
      <c r="AU100" s="101">
        <f>ROUND(SUM(AU101:AU109),5)</f>
        <v>0</v>
      </c>
      <c r="AV100" s="100">
        <f>ROUND(AZ100*L26,2)</f>
        <v>0</v>
      </c>
      <c r="AW100" s="100">
        <f>ROUND(BA100*L27,2)</f>
        <v>0</v>
      </c>
      <c r="AX100" s="100">
        <f>ROUND(BB100*L26,2)</f>
        <v>0</v>
      </c>
      <c r="AY100" s="100">
        <f>ROUND(BC100*L27,2)</f>
        <v>0</v>
      </c>
      <c r="AZ100" s="100">
        <f>ROUND(SUM(AZ101:AZ109),2)</f>
        <v>0</v>
      </c>
      <c r="BA100" s="100">
        <f>ROUND(SUM(BA101:BA109),2)</f>
        <v>0</v>
      </c>
      <c r="BB100" s="100">
        <f>ROUND(SUM(BB101:BB109),2)</f>
        <v>0</v>
      </c>
      <c r="BC100" s="100">
        <f>ROUND(SUM(BC101:BC109),2)</f>
        <v>0</v>
      </c>
      <c r="BD100" s="102">
        <f>ROUND(SUM(BD101:BD109),2)</f>
        <v>0</v>
      </c>
      <c r="BS100" s="103" t="s">
        <v>73</v>
      </c>
      <c r="BT100" s="103" t="s">
        <v>81</v>
      </c>
      <c r="BU100" s="103" t="s">
        <v>75</v>
      </c>
      <c r="BV100" s="103" t="s">
        <v>76</v>
      </c>
      <c r="BW100" s="103" t="s">
        <v>166</v>
      </c>
      <c r="BX100" s="103" t="s">
        <v>7</v>
      </c>
      <c r="CL100" s="103" t="s">
        <v>21</v>
      </c>
      <c r="CM100" s="103" t="s">
        <v>83</v>
      </c>
    </row>
    <row r="101" spans="1:91" s="6" customFormat="1" ht="16.5" customHeight="1">
      <c r="A101" s="104" t="s">
        <v>84</v>
      </c>
      <c r="B101" s="105"/>
      <c r="C101" s="106"/>
      <c r="D101" s="106"/>
      <c r="E101" s="323" t="s">
        <v>85</v>
      </c>
      <c r="F101" s="323"/>
      <c r="G101" s="323"/>
      <c r="H101" s="323"/>
      <c r="I101" s="323"/>
      <c r="J101" s="106"/>
      <c r="K101" s="323" t="s">
        <v>86</v>
      </c>
      <c r="L101" s="323"/>
      <c r="M101" s="323"/>
      <c r="N101" s="323"/>
      <c r="O101" s="323"/>
      <c r="P101" s="323"/>
      <c r="Q101" s="323"/>
      <c r="R101" s="323"/>
      <c r="S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  <c r="AE101" s="323"/>
      <c r="AF101" s="323"/>
      <c r="AG101" s="327">
        <f>'010 - VRN_05'!J29</f>
        <v>0</v>
      </c>
      <c r="AH101" s="328"/>
      <c r="AI101" s="328"/>
      <c r="AJ101" s="328"/>
      <c r="AK101" s="328"/>
      <c r="AL101" s="328"/>
      <c r="AM101" s="328"/>
      <c r="AN101" s="327">
        <f t="shared" si="2"/>
        <v>0</v>
      </c>
      <c r="AO101" s="328"/>
      <c r="AP101" s="328"/>
      <c r="AQ101" s="107" t="s">
        <v>87</v>
      </c>
      <c r="AR101" s="108"/>
      <c r="AS101" s="109">
        <v>0</v>
      </c>
      <c r="AT101" s="110">
        <f t="shared" si="3"/>
        <v>0</v>
      </c>
      <c r="AU101" s="111">
        <f>'010 - VRN_05'!P90</f>
        <v>0</v>
      </c>
      <c r="AV101" s="110">
        <f>'010 - VRN_05'!J32</f>
        <v>0</v>
      </c>
      <c r="AW101" s="110">
        <f>'010 - VRN_05'!J33</f>
        <v>0</v>
      </c>
      <c r="AX101" s="110">
        <f>'010 - VRN_05'!J34</f>
        <v>0</v>
      </c>
      <c r="AY101" s="110">
        <f>'010 - VRN_05'!J35</f>
        <v>0</v>
      </c>
      <c r="AZ101" s="110">
        <f>'010 - VRN_05'!F32</f>
        <v>0</v>
      </c>
      <c r="BA101" s="110">
        <f>'010 - VRN_05'!F33</f>
        <v>0</v>
      </c>
      <c r="BB101" s="110">
        <f>'010 - VRN_05'!F34</f>
        <v>0</v>
      </c>
      <c r="BC101" s="110">
        <f>'010 - VRN_05'!F35</f>
        <v>0</v>
      </c>
      <c r="BD101" s="112">
        <f>'010 - VRN_05'!F36</f>
        <v>0</v>
      </c>
      <c r="BT101" s="113" t="s">
        <v>83</v>
      </c>
      <c r="BV101" s="113" t="s">
        <v>76</v>
      </c>
      <c r="BW101" s="113" t="s">
        <v>167</v>
      </c>
      <c r="BX101" s="113" t="s">
        <v>166</v>
      </c>
      <c r="CL101" s="113" t="s">
        <v>21</v>
      </c>
    </row>
    <row r="102" spans="1:91" s="6" customFormat="1" ht="16.5" customHeight="1">
      <c r="A102" s="104" t="s">
        <v>84</v>
      </c>
      <c r="B102" s="105"/>
      <c r="C102" s="106"/>
      <c r="D102" s="106"/>
      <c r="E102" s="323" t="s">
        <v>89</v>
      </c>
      <c r="F102" s="323"/>
      <c r="G102" s="323"/>
      <c r="H102" s="323"/>
      <c r="I102" s="323"/>
      <c r="J102" s="106"/>
      <c r="K102" s="323" t="s">
        <v>90</v>
      </c>
      <c r="L102" s="323"/>
      <c r="M102" s="323"/>
      <c r="N102" s="323"/>
      <c r="O102" s="323"/>
      <c r="P102" s="323"/>
      <c r="Q102" s="323"/>
      <c r="R102" s="323"/>
      <c r="S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  <c r="AE102" s="323"/>
      <c r="AF102" s="323"/>
      <c r="AG102" s="327">
        <f>'020 - Bourací práce_05'!J29</f>
        <v>0</v>
      </c>
      <c r="AH102" s="328"/>
      <c r="AI102" s="328"/>
      <c r="AJ102" s="328"/>
      <c r="AK102" s="328"/>
      <c r="AL102" s="328"/>
      <c r="AM102" s="328"/>
      <c r="AN102" s="327">
        <f t="shared" si="2"/>
        <v>0</v>
      </c>
      <c r="AO102" s="328"/>
      <c r="AP102" s="328"/>
      <c r="AQ102" s="107" t="s">
        <v>87</v>
      </c>
      <c r="AR102" s="108"/>
      <c r="AS102" s="109">
        <v>0</v>
      </c>
      <c r="AT102" s="110">
        <f t="shared" si="3"/>
        <v>0</v>
      </c>
      <c r="AU102" s="111">
        <f>'020 - Bourací práce_05'!P89</f>
        <v>0</v>
      </c>
      <c r="AV102" s="110">
        <f>'020 - Bourací práce_05'!J32</f>
        <v>0</v>
      </c>
      <c r="AW102" s="110">
        <f>'020 - Bourací práce_05'!J33</f>
        <v>0</v>
      </c>
      <c r="AX102" s="110">
        <f>'020 - Bourací práce_05'!J34</f>
        <v>0</v>
      </c>
      <c r="AY102" s="110">
        <f>'020 - Bourací práce_05'!J35</f>
        <v>0</v>
      </c>
      <c r="AZ102" s="110">
        <f>'020 - Bourací práce_05'!F32</f>
        <v>0</v>
      </c>
      <c r="BA102" s="110">
        <f>'020 - Bourací práce_05'!F33</f>
        <v>0</v>
      </c>
      <c r="BB102" s="110">
        <f>'020 - Bourací práce_05'!F34</f>
        <v>0</v>
      </c>
      <c r="BC102" s="110">
        <f>'020 - Bourací práce_05'!F35</f>
        <v>0</v>
      </c>
      <c r="BD102" s="112">
        <f>'020 - Bourací práce_05'!F36</f>
        <v>0</v>
      </c>
      <c r="BT102" s="113" t="s">
        <v>83</v>
      </c>
      <c r="BV102" s="113" t="s">
        <v>76</v>
      </c>
      <c r="BW102" s="113" t="s">
        <v>168</v>
      </c>
      <c r="BX102" s="113" t="s">
        <v>166</v>
      </c>
      <c r="CL102" s="113" t="s">
        <v>21</v>
      </c>
    </row>
    <row r="103" spans="1:91" s="6" customFormat="1" ht="16.5" customHeight="1">
      <c r="A103" s="104" t="s">
        <v>84</v>
      </c>
      <c r="B103" s="105"/>
      <c r="C103" s="106"/>
      <c r="D103" s="106"/>
      <c r="E103" s="323" t="s">
        <v>92</v>
      </c>
      <c r="F103" s="323"/>
      <c r="G103" s="323"/>
      <c r="H103" s="323"/>
      <c r="I103" s="323"/>
      <c r="J103" s="106"/>
      <c r="K103" s="323" t="s">
        <v>93</v>
      </c>
      <c r="L103" s="323"/>
      <c r="M103" s="323"/>
      <c r="N103" s="323"/>
      <c r="O103" s="323"/>
      <c r="P103" s="323"/>
      <c r="Q103" s="323"/>
      <c r="R103" s="323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  <c r="AD103" s="323"/>
      <c r="AE103" s="323"/>
      <c r="AF103" s="323"/>
      <c r="AG103" s="327">
        <f>'030 - Zateplení fasád_05'!J29</f>
        <v>0</v>
      </c>
      <c r="AH103" s="328"/>
      <c r="AI103" s="328"/>
      <c r="AJ103" s="328"/>
      <c r="AK103" s="328"/>
      <c r="AL103" s="328"/>
      <c r="AM103" s="328"/>
      <c r="AN103" s="327">
        <f t="shared" si="2"/>
        <v>0</v>
      </c>
      <c r="AO103" s="328"/>
      <c r="AP103" s="328"/>
      <c r="AQ103" s="107" t="s">
        <v>87</v>
      </c>
      <c r="AR103" s="108"/>
      <c r="AS103" s="109">
        <v>0</v>
      </c>
      <c r="AT103" s="110">
        <f t="shared" si="3"/>
        <v>0</v>
      </c>
      <c r="AU103" s="111">
        <f>'030 - Zateplení fasád_05'!P91</f>
        <v>0</v>
      </c>
      <c r="AV103" s="110">
        <f>'030 - Zateplení fasád_05'!J32</f>
        <v>0</v>
      </c>
      <c r="AW103" s="110">
        <f>'030 - Zateplení fasád_05'!J33</f>
        <v>0</v>
      </c>
      <c r="AX103" s="110">
        <f>'030 - Zateplení fasád_05'!J34</f>
        <v>0</v>
      </c>
      <c r="AY103" s="110">
        <f>'030 - Zateplení fasád_05'!J35</f>
        <v>0</v>
      </c>
      <c r="AZ103" s="110">
        <f>'030 - Zateplení fasád_05'!F32</f>
        <v>0</v>
      </c>
      <c r="BA103" s="110">
        <f>'030 - Zateplení fasád_05'!F33</f>
        <v>0</v>
      </c>
      <c r="BB103" s="110">
        <f>'030 - Zateplení fasád_05'!F34</f>
        <v>0</v>
      </c>
      <c r="BC103" s="110">
        <f>'030 - Zateplení fasád_05'!F35</f>
        <v>0</v>
      </c>
      <c r="BD103" s="112">
        <f>'030 - Zateplení fasád_05'!F36</f>
        <v>0</v>
      </c>
      <c r="BT103" s="113" t="s">
        <v>83</v>
      </c>
      <c r="BV103" s="113" t="s">
        <v>76</v>
      </c>
      <c r="BW103" s="113" t="s">
        <v>169</v>
      </c>
      <c r="BX103" s="113" t="s">
        <v>166</v>
      </c>
      <c r="CL103" s="113" t="s">
        <v>21</v>
      </c>
    </row>
    <row r="104" spans="1:91" s="6" customFormat="1" ht="16.5" customHeight="1">
      <c r="A104" s="104" t="s">
        <v>84</v>
      </c>
      <c r="B104" s="105"/>
      <c r="C104" s="106"/>
      <c r="D104" s="106"/>
      <c r="E104" s="323" t="s">
        <v>113</v>
      </c>
      <c r="F104" s="323"/>
      <c r="G104" s="323"/>
      <c r="H104" s="323"/>
      <c r="I104" s="323"/>
      <c r="J104" s="106"/>
      <c r="K104" s="323" t="s">
        <v>114</v>
      </c>
      <c r="L104" s="323"/>
      <c r="M104" s="323"/>
      <c r="N104" s="323"/>
      <c r="O104" s="323"/>
      <c r="P104" s="323"/>
      <c r="Q104" s="323"/>
      <c r="R104" s="323"/>
      <c r="S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  <c r="AE104" s="323"/>
      <c r="AF104" s="323"/>
      <c r="AG104" s="327">
        <f>'040 - Zateplení střech_03'!J29</f>
        <v>0</v>
      </c>
      <c r="AH104" s="328"/>
      <c r="AI104" s="328"/>
      <c r="AJ104" s="328"/>
      <c r="AK104" s="328"/>
      <c r="AL104" s="328"/>
      <c r="AM104" s="328"/>
      <c r="AN104" s="327">
        <f t="shared" si="2"/>
        <v>0</v>
      </c>
      <c r="AO104" s="328"/>
      <c r="AP104" s="328"/>
      <c r="AQ104" s="107" t="s">
        <v>87</v>
      </c>
      <c r="AR104" s="108"/>
      <c r="AS104" s="109">
        <v>0</v>
      </c>
      <c r="AT104" s="110">
        <f t="shared" si="3"/>
        <v>0</v>
      </c>
      <c r="AU104" s="111">
        <f>'040 - Zateplení střech_03'!P90</f>
        <v>0</v>
      </c>
      <c r="AV104" s="110">
        <f>'040 - Zateplení střech_03'!J32</f>
        <v>0</v>
      </c>
      <c r="AW104" s="110">
        <f>'040 - Zateplení střech_03'!J33</f>
        <v>0</v>
      </c>
      <c r="AX104" s="110">
        <f>'040 - Zateplení střech_03'!J34</f>
        <v>0</v>
      </c>
      <c r="AY104" s="110">
        <f>'040 - Zateplení střech_03'!J35</f>
        <v>0</v>
      </c>
      <c r="AZ104" s="110">
        <f>'040 - Zateplení střech_03'!F32</f>
        <v>0</v>
      </c>
      <c r="BA104" s="110">
        <f>'040 - Zateplení střech_03'!F33</f>
        <v>0</v>
      </c>
      <c r="BB104" s="110">
        <f>'040 - Zateplení střech_03'!F34</f>
        <v>0</v>
      </c>
      <c r="BC104" s="110">
        <f>'040 - Zateplení střech_03'!F35</f>
        <v>0</v>
      </c>
      <c r="BD104" s="112">
        <f>'040 - Zateplení střech_03'!F36</f>
        <v>0</v>
      </c>
      <c r="BT104" s="113" t="s">
        <v>83</v>
      </c>
      <c r="BV104" s="113" t="s">
        <v>76</v>
      </c>
      <c r="BW104" s="113" t="s">
        <v>170</v>
      </c>
      <c r="BX104" s="113" t="s">
        <v>166</v>
      </c>
      <c r="CL104" s="113" t="s">
        <v>21</v>
      </c>
    </row>
    <row r="105" spans="1:91" s="6" customFormat="1" ht="16.5" customHeight="1">
      <c r="A105" s="104" t="s">
        <v>84</v>
      </c>
      <c r="B105" s="105"/>
      <c r="C105" s="106"/>
      <c r="D105" s="106"/>
      <c r="E105" s="323" t="s">
        <v>95</v>
      </c>
      <c r="F105" s="323"/>
      <c r="G105" s="323"/>
      <c r="H105" s="323"/>
      <c r="I105" s="323"/>
      <c r="J105" s="106"/>
      <c r="K105" s="323" t="s">
        <v>96</v>
      </c>
      <c r="L105" s="323"/>
      <c r="M105" s="323"/>
      <c r="N105" s="323"/>
      <c r="O105" s="323"/>
      <c r="P105" s="323"/>
      <c r="Q105" s="323"/>
      <c r="R105" s="323"/>
      <c r="S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  <c r="AE105" s="323"/>
      <c r="AF105" s="323"/>
      <c r="AG105" s="327">
        <f>'060 - Výplně otvorů_04'!J29</f>
        <v>0</v>
      </c>
      <c r="AH105" s="328"/>
      <c r="AI105" s="328"/>
      <c r="AJ105" s="328"/>
      <c r="AK105" s="328"/>
      <c r="AL105" s="328"/>
      <c r="AM105" s="328"/>
      <c r="AN105" s="327">
        <f t="shared" si="2"/>
        <v>0</v>
      </c>
      <c r="AO105" s="328"/>
      <c r="AP105" s="328"/>
      <c r="AQ105" s="107" t="s">
        <v>87</v>
      </c>
      <c r="AR105" s="108"/>
      <c r="AS105" s="109">
        <v>0</v>
      </c>
      <c r="AT105" s="110">
        <f t="shared" si="3"/>
        <v>0</v>
      </c>
      <c r="AU105" s="111">
        <f>'060 - Výplně otvorů_04'!P86</f>
        <v>0</v>
      </c>
      <c r="AV105" s="110">
        <f>'060 - Výplně otvorů_04'!J32</f>
        <v>0</v>
      </c>
      <c r="AW105" s="110">
        <f>'060 - Výplně otvorů_04'!J33</f>
        <v>0</v>
      </c>
      <c r="AX105" s="110">
        <f>'060 - Výplně otvorů_04'!J34</f>
        <v>0</v>
      </c>
      <c r="AY105" s="110">
        <f>'060 - Výplně otvorů_04'!J35</f>
        <v>0</v>
      </c>
      <c r="AZ105" s="110">
        <f>'060 - Výplně otvorů_04'!F32</f>
        <v>0</v>
      </c>
      <c r="BA105" s="110">
        <f>'060 - Výplně otvorů_04'!F33</f>
        <v>0</v>
      </c>
      <c r="BB105" s="110">
        <f>'060 - Výplně otvorů_04'!F34</f>
        <v>0</v>
      </c>
      <c r="BC105" s="110">
        <f>'060 - Výplně otvorů_04'!F35</f>
        <v>0</v>
      </c>
      <c r="BD105" s="112">
        <f>'060 - Výplně otvorů_04'!F36</f>
        <v>0</v>
      </c>
      <c r="BT105" s="113" t="s">
        <v>83</v>
      </c>
      <c r="BV105" s="113" t="s">
        <v>76</v>
      </c>
      <c r="BW105" s="113" t="s">
        <v>171</v>
      </c>
      <c r="BX105" s="113" t="s">
        <v>166</v>
      </c>
      <c r="CL105" s="113" t="s">
        <v>21</v>
      </c>
    </row>
    <row r="106" spans="1:91" s="6" customFormat="1" ht="16.5" customHeight="1">
      <c r="A106" s="104" t="s">
        <v>84</v>
      </c>
      <c r="B106" s="105"/>
      <c r="C106" s="106"/>
      <c r="D106" s="106"/>
      <c r="E106" s="323" t="s">
        <v>98</v>
      </c>
      <c r="F106" s="323"/>
      <c r="G106" s="323"/>
      <c r="H106" s="323"/>
      <c r="I106" s="323"/>
      <c r="J106" s="106"/>
      <c r="K106" s="323" t="s">
        <v>99</v>
      </c>
      <c r="L106" s="323"/>
      <c r="M106" s="323"/>
      <c r="N106" s="323"/>
      <c r="O106" s="323"/>
      <c r="P106" s="323"/>
      <c r="Q106" s="323"/>
      <c r="R106" s="323"/>
      <c r="S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  <c r="AE106" s="323"/>
      <c r="AF106" s="323"/>
      <c r="AG106" s="327">
        <f>'070 - Klempířské výrobky_04'!J29</f>
        <v>0</v>
      </c>
      <c r="AH106" s="328"/>
      <c r="AI106" s="328"/>
      <c r="AJ106" s="328"/>
      <c r="AK106" s="328"/>
      <c r="AL106" s="328"/>
      <c r="AM106" s="328"/>
      <c r="AN106" s="327">
        <f t="shared" si="2"/>
        <v>0</v>
      </c>
      <c r="AO106" s="328"/>
      <c r="AP106" s="328"/>
      <c r="AQ106" s="107" t="s">
        <v>87</v>
      </c>
      <c r="AR106" s="108"/>
      <c r="AS106" s="109">
        <v>0</v>
      </c>
      <c r="AT106" s="110">
        <f t="shared" si="3"/>
        <v>0</v>
      </c>
      <c r="AU106" s="111">
        <f>'070 - Klempířské výrobky_04'!P87</f>
        <v>0</v>
      </c>
      <c r="AV106" s="110">
        <f>'070 - Klempířské výrobky_04'!J32</f>
        <v>0</v>
      </c>
      <c r="AW106" s="110">
        <f>'070 - Klempířské výrobky_04'!J33</f>
        <v>0</v>
      </c>
      <c r="AX106" s="110">
        <f>'070 - Klempířské výrobky_04'!J34</f>
        <v>0</v>
      </c>
      <c r="AY106" s="110">
        <f>'070 - Klempířské výrobky_04'!J35</f>
        <v>0</v>
      </c>
      <c r="AZ106" s="110">
        <f>'070 - Klempířské výrobky_04'!F32</f>
        <v>0</v>
      </c>
      <c r="BA106" s="110">
        <f>'070 - Klempířské výrobky_04'!F33</f>
        <v>0</v>
      </c>
      <c r="BB106" s="110">
        <f>'070 - Klempířské výrobky_04'!F34</f>
        <v>0</v>
      </c>
      <c r="BC106" s="110">
        <f>'070 - Klempířské výrobky_04'!F35</f>
        <v>0</v>
      </c>
      <c r="BD106" s="112">
        <f>'070 - Klempířské výrobky_04'!F36</f>
        <v>0</v>
      </c>
      <c r="BT106" s="113" t="s">
        <v>83</v>
      </c>
      <c r="BV106" s="113" t="s">
        <v>76</v>
      </c>
      <c r="BW106" s="113" t="s">
        <v>172</v>
      </c>
      <c r="BX106" s="113" t="s">
        <v>166</v>
      </c>
      <c r="CL106" s="113" t="s">
        <v>21</v>
      </c>
    </row>
    <row r="107" spans="1:91" s="6" customFormat="1" ht="16.5" customHeight="1">
      <c r="A107" s="104" t="s">
        <v>84</v>
      </c>
      <c r="B107" s="105"/>
      <c r="C107" s="106"/>
      <c r="D107" s="106"/>
      <c r="E107" s="323" t="s">
        <v>101</v>
      </c>
      <c r="F107" s="323"/>
      <c r="G107" s="323"/>
      <c r="H107" s="323"/>
      <c r="I107" s="323"/>
      <c r="J107" s="106"/>
      <c r="K107" s="323" t="s">
        <v>102</v>
      </c>
      <c r="L107" s="323"/>
      <c r="M107" s="323"/>
      <c r="N107" s="323"/>
      <c r="O107" s="323"/>
      <c r="P107" s="323"/>
      <c r="Q107" s="323"/>
      <c r="R107" s="323"/>
      <c r="S107" s="323"/>
      <c r="T107" s="323"/>
      <c r="U107" s="323"/>
      <c r="V107" s="323"/>
      <c r="W107" s="323"/>
      <c r="X107" s="323"/>
      <c r="Y107" s="323"/>
      <c r="Z107" s="323"/>
      <c r="AA107" s="323"/>
      <c r="AB107" s="323"/>
      <c r="AC107" s="323"/>
      <c r="AD107" s="323"/>
      <c r="AE107" s="323"/>
      <c r="AF107" s="323"/>
      <c r="AG107" s="327">
        <f>'080 - Zámečnické výrobky_04'!J29</f>
        <v>0</v>
      </c>
      <c r="AH107" s="328"/>
      <c r="AI107" s="328"/>
      <c r="AJ107" s="328"/>
      <c r="AK107" s="328"/>
      <c r="AL107" s="328"/>
      <c r="AM107" s="328"/>
      <c r="AN107" s="327">
        <f t="shared" si="2"/>
        <v>0</v>
      </c>
      <c r="AO107" s="328"/>
      <c r="AP107" s="328"/>
      <c r="AQ107" s="107" t="s">
        <v>87</v>
      </c>
      <c r="AR107" s="108"/>
      <c r="AS107" s="109">
        <v>0</v>
      </c>
      <c r="AT107" s="110">
        <f t="shared" si="3"/>
        <v>0</v>
      </c>
      <c r="AU107" s="111">
        <f>'080 - Zámečnické výrobky_04'!P84</f>
        <v>0</v>
      </c>
      <c r="AV107" s="110">
        <f>'080 - Zámečnické výrobky_04'!J32</f>
        <v>0</v>
      </c>
      <c r="AW107" s="110">
        <f>'080 - Zámečnické výrobky_04'!J33</f>
        <v>0</v>
      </c>
      <c r="AX107" s="110">
        <f>'080 - Zámečnické výrobky_04'!J34</f>
        <v>0</v>
      </c>
      <c r="AY107" s="110">
        <f>'080 - Zámečnické výrobky_04'!J35</f>
        <v>0</v>
      </c>
      <c r="AZ107" s="110">
        <f>'080 - Zámečnické výrobky_04'!F32</f>
        <v>0</v>
      </c>
      <c r="BA107" s="110">
        <f>'080 - Zámečnické výrobky_04'!F33</f>
        <v>0</v>
      </c>
      <c r="BB107" s="110">
        <f>'080 - Zámečnické výrobky_04'!F34</f>
        <v>0</v>
      </c>
      <c r="BC107" s="110">
        <f>'080 - Zámečnické výrobky_04'!F35</f>
        <v>0</v>
      </c>
      <c r="BD107" s="112">
        <f>'080 - Zámečnické výrobky_04'!F36</f>
        <v>0</v>
      </c>
      <c r="BT107" s="113" t="s">
        <v>83</v>
      </c>
      <c r="BV107" s="113" t="s">
        <v>76</v>
      </c>
      <c r="BW107" s="113" t="s">
        <v>173</v>
      </c>
      <c r="BX107" s="113" t="s">
        <v>166</v>
      </c>
      <c r="CL107" s="113" t="s">
        <v>21</v>
      </c>
    </row>
    <row r="108" spans="1:91" s="6" customFormat="1" ht="16.5" customHeight="1">
      <c r="A108" s="104" t="s">
        <v>84</v>
      </c>
      <c r="B108" s="105"/>
      <c r="C108" s="106"/>
      <c r="D108" s="106"/>
      <c r="E108" s="323" t="s">
        <v>104</v>
      </c>
      <c r="F108" s="323"/>
      <c r="G108" s="323"/>
      <c r="H108" s="323"/>
      <c r="I108" s="323"/>
      <c r="J108" s="106"/>
      <c r="K108" s="323" t="s">
        <v>105</v>
      </c>
      <c r="L108" s="323"/>
      <c r="M108" s="323"/>
      <c r="N108" s="323"/>
      <c r="O108" s="323"/>
      <c r="P108" s="323"/>
      <c r="Q108" s="323"/>
      <c r="R108" s="323"/>
      <c r="S108" s="323"/>
      <c r="T108" s="323"/>
      <c r="U108" s="323"/>
      <c r="V108" s="323"/>
      <c r="W108" s="323"/>
      <c r="X108" s="323"/>
      <c r="Y108" s="323"/>
      <c r="Z108" s="323"/>
      <c r="AA108" s="323"/>
      <c r="AB108" s="323"/>
      <c r="AC108" s="323"/>
      <c r="AD108" s="323"/>
      <c r="AE108" s="323"/>
      <c r="AF108" s="323"/>
      <c r="AG108" s="327">
        <f>'090 - Ostatní práce a kon..._03'!J29</f>
        <v>0</v>
      </c>
      <c r="AH108" s="328"/>
      <c r="AI108" s="328"/>
      <c r="AJ108" s="328"/>
      <c r="AK108" s="328"/>
      <c r="AL108" s="328"/>
      <c r="AM108" s="328"/>
      <c r="AN108" s="327">
        <f t="shared" si="2"/>
        <v>0</v>
      </c>
      <c r="AO108" s="328"/>
      <c r="AP108" s="328"/>
      <c r="AQ108" s="107" t="s">
        <v>87</v>
      </c>
      <c r="AR108" s="108"/>
      <c r="AS108" s="109">
        <v>0</v>
      </c>
      <c r="AT108" s="110">
        <f t="shared" si="3"/>
        <v>0</v>
      </c>
      <c r="AU108" s="111">
        <f>'090 - Ostatní práce a kon..._03'!P96</f>
        <v>0</v>
      </c>
      <c r="AV108" s="110">
        <f>'090 - Ostatní práce a kon..._03'!J32</f>
        <v>0</v>
      </c>
      <c r="AW108" s="110">
        <f>'090 - Ostatní práce a kon..._03'!J33</f>
        <v>0</v>
      </c>
      <c r="AX108" s="110">
        <f>'090 - Ostatní práce a kon..._03'!J34</f>
        <v>0</v>
      </c>
      <c r="AY108" s="110">
        <f>'090 - Ostatní práce a kon..._03'!J35</f>
        <v>0</v>
      </c>
      <c r="AZ108" s="110">
        <f>'090 - Ostatní práce a kon..._03'!F32</f>
        <v>0</v>
      </c>
      <c r="BA108" s="110">
        <f>'090 - Ostatní práce a kon..._03'!F33</f>
        <v>0</v>
      </c>
      <c r="BB108" s="110">
        <f>'090 - Ostatní práce a kon..._03'!F34</f>
        <v>0</v>
      </c>
      <c r="BC108" s="110">
        <f>'090 - Ostatní práce a kon..._03'!F35</f>
        <v>0</v>
      </c>
      <c r="BD108" s="112">
        <f>'090 - Ostatní práce a kon..._03'!F36</f>
        <v>0</v>
      </c>
      <c r="BT108" s="113" t="s">
        <v>83</v>
      </c>
      <c r="BV108" s="113" t="s">
        <v>76</v>
      </c>
      <c r="BW108" s="113" t="s">
        <v>174</v>
      </c>
      <c r="BX108" s="113" t="s">
        <v>166</v>
      </c>
      <c r="CL108" s="113" t="s">
        <v>21</v>
      </c>
    </row>
    <row r="109" spans="1:91" s="6" customFormat="1" ht="16.5" customHeight="1">
      <c r="A109" s="104" t="s">
        <v>84</v>
      </c>
      <c r="B109" s="105"/>
      <c r="C109" s="106"/>
      <c r="D109" s="106"/>
      <c r="E109" s="323" t="s">
        <v>126</v>
      </c>
      <c r="F109" s="323"/>
      <c r="G109" s="323"/>
      <c r="H109" s="323"/>
      <c r="I109" s="323"/>
      <c r="J109" s="106"/>
      <c r="K109" s="323" t="s">
        <v>127</v>
      </c>
      <c r="L109" s="323"/>
      <c r="M109" s="323"/>
      <c r="N109" s="323"/>
      <c r="O109" s="323"/>
      <c r="P109" s="323"/>
      <c r="Q109" s="323"/>
      <c r="R109" s="323"/>
      <c r="S109" s="323"/>
      <c r="T109" s="323"/>
      <c r="U109" s="323"/>
      <c r="V109" s="323"/>
      <c r="W109" s="323"/>
      <c r="X109" s="323"/>
      <c r="Y109" s="323"/>
      <c r="Z109" s="323"/>
      <c r="AA109" s="323"/>
      <c r="AB109" s="323"/>
      <c r="AC109" s="323"/>
      <c r="AD109" s="323"/>
      <c r="AE109" s="323"/>
      <c r="AF109" s="323"/>
      <c r="AG109" s="327">
        <f>'110 - Hromosvod_04'!J29</f>
        <v>0</v>
      </c>
      <c r="AH109" s="328"/>
      <c r="AI109" s="328"/>
      <c r="AJ109" s="328"/>
      <c r="AK109" s="328"/>
      <c r="AL109" s="328"/>
      <c r="AM109" s="328"/>
      <c r="AN109" s="327">
        <f t="shared" si="2"/>
        <v>0</v>
      </c>
      <c r="AO109" s="328"/>
      <c r="AP109" s="328"/>
      <c r="AQ109" s="107" t="s">
        <v>87</v>
      </c>
      <c r="AR109" s="108"/>
      <c r="AS109" s="114">
        <v>0</v>
      </c>
      <c r="AT109" s="115">
        <f t="shared" si="3"/>
        <v>0</v>
      </c>
      <c r="AU109" s="116">
        <f>'110 - Hromosvod_04'!P86</f>
        <v>0</v>
      </c>
      <c r="AV109" s="115">
        <f>'110 - Hromosvod_04'!J32</f>
        <v>0</v>
      </c>
      <c r="AW109" s="115">
        <f>'110 - Hromosvod_04'!J33</f>
        <v>0</v>
      </c>
      <c r="AX109" s="115">
        <f>'110 - Hromosvod_04'!J34</f>
        <v>0</v>
      </c>
      <c r="AY109" s="115">
        <f>'110 - Hromosvod_04'!J35</f>
        <v>0</v>
      </c>
      <c r="AZ109" s="115">
        <f>'110 - Hromosvod_04'!F32</f>
        <v>0</v>
      </c>
      <c r="BA109" s="115">
        <f>'110 - Hromosvod_04'!F33</f>
        <v>0</v>
      </c>
      <c r="BB109" s="115">
        <f>'110 - Hromosvod_04'!F34</f>
        <v>0</v>
      </c>
      <c r="BC109" s="115">
        <f>'110 - Hromosvod_04'!F35</f>
        <v>0</v>
      </c>
      <c r="BD109" s="117">
        <f>'110 - Hromosvod_04'!F36</f>
        <v>0</v>
      </c>
      <c r="BT109" s="113" t="s">
        <v>83</v>
      </c>
      <c r="BV109" s="113" t="s">
        <v>76</v>
      </c>
      <c r="BW109" s="113" t="s">
        <v>175</v>
      </c>
      <c r="BX109" s="113" t="s">
        <v>166</v>
      </c>
      <c r="CL109" s="113" t="s">
        <v>21</v>
      </c>
    </row>
    <row r="110" spans="1:91" s="1" customFormat="1" ht="30" customHeight="1">
      <c r="B110" s="39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59"/>
    </row>
    <row r="111" spans="1:91" s="1" customFormat="1" ht="7" customHeight="1"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9"/>
    </row>
  </sheetData>
  <sheetProtection algorithmName="SHA-512" hashValue="41vAPaXb6rn3ix30gixk6DrlTlQIXhoCnB5S8J/S305/Megm+6FjIe24HbEuXyxjwpy8o9GFiNWqfX0fPdhD5A==" saltValue="3crdOZ+iw1clml/Ng//D+auOJa0EUBcYIxMnNSAe+0koupkNpBpnNgjblU8TLo+CTMz+CLuPV6KXIO/svC2xHw==" spinCount="100000" sheet="1" objects="1" scenarios="1" formatColumns="0" formatRows="0"/>
  <mergeCells count="269">
    <mergeCell ref="AN64:AP64"/>
    <mergeCell ref="AN65:AP65"/>
    <mergeCell ref="AN66:AP66"/>
    <mergeCell ref="AN67:AP67"/>
    <mergeCell ref="AN68:AP68"/>
    <mergeCell ref="AN51:AP51"/>
    <mergeCell ref="E57:I57"/>
    <mergeCell ref="E58:I58"/>
    <mergeCell ref="E59:I59"/>
    <mergeCell ref="D60:H60"/>
    <mergeCell ref="E61:I61"/>
    <mergeCell ref="E62:I62"/>
    <mergeCell ref="E63:I63"/>
    <mergeCell ref="E64:I64"/>
    <mergeCell ref="E65:I65"/>
    <mergeCell ref="K63:AF63"/>
    <mergeCell ref="AG51:AM51"/>
    <mergeCell ref="C49:G49"/>
    <mergeCell ref="D52:H52"/>
    <mergeCell ref="E53:I53"/>
    <mergeCell ref="E54:I54"/>
    <mergeCell ref="E55:I55"/>
    <mergeCell ref="E56:I56"/>
    <mergeCell ref="AN54:AP54"/>
    <mergeCell ref="AN59:AP59"/>
    <mergeCell ref="AN57:AP57"/>
    <mergeCell ref="AN55:AP55"/>
    <mergeCell ref="AN56:AP56"/>
    <mergeCell ref="AN58:AP58"/>
    <mergeCell ref="AN60:AP60"/>
    <mergeCell ref="AN61:AP61"/>
    <mergeCell ref="AN62:AP62"/>
    <mergeCell ref="AN63:AP63"/>
    <mergeCell ref="AG58:AM58"/>
    <mergeCell ref="AG59:AM59"/>
    <mergeCell ref="AG60:AM60"/>
    <mergeCell ref="AG61:AM61"/>
    <mergeCell ref="AG62:AM62"/>
    <mergeCell ref="L42:AO42"/>
    <mergeCell ref="AM44:AN44"/>
    <mergeCell ref="I49:AF49"/>
    <mergeCell ref="AG49:AM49"/>
    <mergeCell ref="K53:AF53"/>
    <mergeCell ref="K54:AF54"/>
    <mergeCell ref="K55:AF55"/>
    <mergeCell ref="K56:AF56"/>
    <mergeCell ref="K57:AF57"/>
    <mergeCell ref="K58:AF58"/>
    <mergeCell ref="K59:AF59"/>
    <mergeCell ref="J60:AF60"/>
    <mergeCell ref="K61:AF61"/>
    <mergeCell ref="K62:AF62"/>
    <mergeCell ref="AR2:BE2"/>
    <mergeCell ref="L29:O29"/>
    <mergeCell ref="L28:O28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K6:AO6"/>
    <mergeCell ref="W29:AE29"/>
    <mergeCell ref="AK29:AO29"/>
    <mergeCell ref="AG105:AM105"/>
    <mergeCell ref="AG106:AM106"/>
    <mergeCell ref="AG107:AM107"/>
    <mergeCell ref="K5:AO5"/>
    <mergeCell ref="W28:AE28"/>
    <mergeCell ref="AK28:AO28"/>
    <mergeCell ref="BE5:BE32"/>
    <mergeCell ref="W30:AE30"/>
    <mergeCell ref="X32:AB32"/>
    <mergeCell ref="AK32:AO32"/>
    <mergeCell ref="L30:O30"/>
    <mergeCell ref="AK30:AO30"/>
    <mergeCell ref="J52:AF52"/>
    <mergeCell ref="AM46:AP46"/>
    <mergeCell ref="AS46:AT48"/>
    <mergeCell ref="AN49:AP49"/>
    <mergeCell ref="AN53:AP53"/>
    <mergeCell ref="AN52:AP52"/>
    <mergeCell ref="AG52:AM52"/>
    <mergeCell ref="AG53:AM53"/>
    <mergeCell ref="AG54:AM54"/>
    <mergeCell ref="AG55:AM55"/>
    <mergeCell ref="AG56:AM56"/>
    <mergeCell ref="AG57:AM57"/>
    <mergeCell ref="AN96:AP96"/>
    <mergeCell ref="AN97:AP97"/>
    <mergeCell ref="AN98:AP98"/>
    <mergeCell ref="AG93:AM93"/>
    <mergeCell ref="AG94:AM94"/>
    <mergeCell ref="AG95:AM95"/>
    <mergeCell ref="AG96:AM96"/>
    <mergeCell ref="AG97:AM97"/>
    <mergeCell ref="AG98:AM98"/>
    <mergeCell ref="E94:I94"/>
    <mergeCell ref="E95:I95"/>
    <mergeCell ref="AN84:AP84"/>
    <mergeCell ref="AN85:AP85"/>
    <mergeCell ref="AN86:AP86"/>
    <mergeCell ref="AN87:AP87"/>
    <mergeCell ref="AN88:AP88"/>
    <mergeCell ref="AN89:AP89"/>
    <mergeCell ref="AN90:AP90"/>
    <mergeCell ref="AN91:AP91"/>
    <mergeCell ref="AN92:AP92"/>
    <mergeCell ref="AN93:AP93"/>
    <mergeCell ref="AN94:AP94"/>
    <mergeCell ref="AN95:AP95"/>
    <mergeCell ref="K90:AF90"/>
    <mergeCell ref="K91:AF91"/>
    <mergeCell ref="K92:AF92"/>
    <mergeCell ref="K93:AF93"/>
    <mergeCell ref="E81:I81"/>
    <mergeCell ref="E82:I82"/>
    <mergeCell ref="E83:I83"/>
    <mergeCell ref="E84:I84"/>
    <mergeCell ref="E85:I85"/>
    <mergeCell ref="E86:I86"/>
    <mergeCell ref="E87:I87"/>
    <mergeCell ref="E88:I88"/>
    <mergeCell ref="D89:H89"/>
    <mergeCell ref="E90:I90"/>
    <mergeCell ref="E91:I91"/>
    <mergeCell ref="E92:I92"/>
    <mergeCell ref="E93:I93"/>
    <mergeCell ref="K81:AF81"/>
    <mergeCell ref="K82:AF82"/>
    <mergeCell ref="K83:AF83"/>
    <mergeCell ref="K84:AF84"/>
    <mergeCell ref="K85:AF85"/>
    <mergeCell ref="K86:AF86"/>
    <mergeCell ref="K87:AF87"/>
    <mergeCell ref="K88:AF88"/>
    <mergeCell ref="J89:AF89"/>
    <mergeCell ref="AG84:AM84"/>
    <mergeCell ref="AG85:AM85"/>
    <mergeCell ref="AG86:AM86"/>
    <mergeCell ref="AG87:AM87"/>
    <mergeCell ref="AG88:AM88"/>
    <mergeCell ref="AG89:AM89"/>
    <mergeCell ref="AG90:AM90"/>
    <mergeCell ref="AG91:AM91"/>
    <mergeCell ref="AG92:AM92"/>
    <mergeCell ref="AN81:AP81"/>
    <mergeCell ref="AN82:AP82"/>
    <mergeCell ref="AN83:AP83"/>
    <mergeCell ref="AG78:AM78"/>
    <mergeCell ref="AG79:AM79"/>
    <mergeCell ref="AG80:AM80"/>
    <mergeCell ref="AG81:AM81"/>
    <mergeCell ref="AG82:AM82"/>
    <mergeCell ref="AG83:AM83"/>
    <mergeCell ref="E79:I79"/>
    <mergeCell ref="E80:I80"/>
    <mergeCell ref="AN69:AP69"/>
    <mergeCell ref="AN70:AP70"/>
    <mergeCell ref="AN71:AP71"/>
    <mergeCell ref="AN72:AP72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K79:AF79"/>
    <mergeCell ref="K80:AF80"/>
    <mergeCell ref="K75:AF75"/>
    <mergeCell ref="K76:AF76"/>
    <mergeCell ref="K77:AF77"/>
    <mergeCell ref="J78:AF78"/>
    <mergeCell ref="E66:I66"/>
    <mergeCell ref="E73:I73"/>
    <mergeCell ref="E67:I67"/>
    <mergeCell ref="E68:I68"/>
    <mergeCell ref="E69:I69"/>
    <mergeCell ref="E70:I70"/>
    <mergeCell ref="E71:I71"/>
    <mergeCell ref="D72:H72"/>
    <mergeCell ref="E74:I74"/>
    <mergeCell ref="E75:I75"/>
    <mergeCell ref="E76:I76"/>
    <mergeCell ref="E77:I77"/>
    <mergeCell ref="D78:H78"/>
    <mergeCell ref="K66:AF66"/>
    <mergeCell ref="K67:AF67"/>
    <mergeCell ref="K68:AF68"/>
    <mergeCell ref="K69:AF69"/>
    <mergeCell ref="K70:AF70"/>
    <mergeCell ref="K71:AF71"/>
    <mergeCell ref="J72:AF72"/>
    <mergeCell ref="K73:AF73"/>
    <mergeCell ref="K74:AF74"/>
    <mergeCell ref="E105:I105"/>
    <mergeCell ref="E106:I106"/>
    <mergeCell ref="E107:I107"/>
    <mergeCell ref="E108:I108"/>
    <mergeCell ref="E109:I109"/>
    <mergeCell ref="AG109:AM109"/>
    <mergeCell ref="AG108:AM108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G73:AM73"/>
    <mergeCell ref="AG74:AM74"/>
    <mergeCell ref="AG75:AM75"/>
    <mergeCell ref="AG76:AM76"/>
    <mergeCell ref="AG77:AM77"/>
    <mergeCell ref="K64:AF64"/>
    <mergeCell ref="K65:AF65"/>
    <mergeCell ref="E97:I97"/>
    <mergeCell ref="E96:I96"/>
    <mergeCell ref="E98:I98"/>
    <mergeCell ref="E99:I99"/>
    <mergeCell ref="D100:H100"/>
    <mergeCell ref="E101:I101"/>
    <mergeCell ref="E102:I102"/>
    <mergeCell ref="E103:I103"/>
    <mergeCell ref="E104:I104"/>
    <mergeCell ref="K103:AF103"/>
    <mergeCell ref="K104:AF104"/>
    <mergeCell ref="K105:AF105"/>
    <mergeCell ref="K106:AF106"/>
    <mergeCell ref="K107:AF107"/>
    <mergeCell ref="K108:AF108"/>
    <mergeCell ref="K109:AF109"/>
    <mergeCell ref="AN100:AP100"/>
    <mergeCell ref="AN99:AP99"/>
    <mergeCell ref="AN101:AP101"/>
    <mergeCell ref="AN102:AP102"/>
    <mergeCell ref="AN103:AP103"/>
    <mergeCell ref="AN104:AP104"/>
    <mergeCell ref="AN105:AP105"/>
    <mergeCell ref="AN106:AP106"/>
    <mergeCell ref="AN107:AP107"/>
    <mergeCell ref="AN108:AP108"/>
    <mergeCell ref="AN109:AP109"/>
    <mergeCell ref="AG99:AM99"/>
    <mergeCell ref="AG100:AM100"/>
    <mergeCell ref="AG101:AM101"/>
    <mergeCell ref="AG102:AM102"/>
    <mergeCell ref="AG103:AM103"/>
    <mergeCell ref="AG104:AM104"/>
    <mergeCell ref="K95:AF95"/>
    <mergeCell ref="K94:AF94"/>
    <mergeCell ref="K96:AF96"/>
    <mergeCell ref="K97:AF97"/>
    <mergeCell ref="K98:AF98"/>
    <mergeCell ref="K99:AF99"/>
    <mergeCell ref="J100:AF100"/>
    <mergeCell ref="K101:AF101"/>
    <mergeCell ref="K102:AF102"/>
  </mergeCells>
  <hyperlinks>
    <hyperlink ref="K1:S1" location="C2" display="1) Rekapitulace stavby"/>
    <hyperlink ref="W1:AI1" location="C51" display="2) Rekapitulace objektů stavby a soupisů prací"/>
    <hyperlink ref="A53" location="'010 - VRN'!C2" display="/"/>
    <hyperlink ref="A54" location="'020 - Bourací práce'!C2" display="/"/>
    <hyperlink ref="A55" location="'030 - Zateplení fasád'!C2" display="/"/>
    <hyperlink ref="A56" location="'060 - Výplně otvorů'!C2" display="/"/>
    <hyperlink ref="A57" location="'070 - Klempířské výrobky'!C2" display="/"/>
    <hyperlink ref="A58" location="'080 - Zámečnické výrobky'!C2" display="/"/>
    <hyperlink ref="A59" location="'090 - Ostatní práce a kon...'!C2" display="/"/>
    <hyperlink ref="A61" location="'010 - VRN_01'!C2" display="/"/>
    <hyperlink ref="A62" location="'020 - Bourací práce_01'!C2" display="/"/>
    <hyperlink ref="A63" location="'030 - Zateplení fasád_01'!C2" display="/"/>
    <hyperlink ref="A64" location="'040 - Zateplení střech'!C2" display="/"/>
    <hyperlink ref="A65" location="'050 - Terasy a lodžie'!C2" display="/"/>
    <hyperlink ref="A66" location="'060 - Výplně otvorů_01'!C2" display="/"/>
    <hyperlink ref="A67" location="'070 - Klempířské výrobky_01'!C2" display="/"/>
    <hyperlink ref="A68" location="'080 - Zámečnické výrobky_01'!C2" display="/"/>
    <hyperlink ref="A69" location="'090 - Ostatní práce a kon..._01'!C2" display="/"/>
    <hyperlink ref="A70" location="'100 - Sanace vstupů'!C2" display="/"/>
    <hyperlink ref="A71" location="'110 - Hromosvod'!C2" display="/"/>
    <hyperlink ref="A73" location="'010 - VRN_02'!C2" display="/"/>
    <hyperlink ref="A74" location="'020 - Bourací práce_02'!C2" display="/"/>
    <hyperlink ref="A75" location="'030 - Zateplení fasád_02'!C2" display="/"/>
    <hyperlink ref="A76" location="'090 - Ostatní konstrukce ...'!C2" display="/"/>
    <hyperlink ref="A77" location="'110 - Hromosvod_01'!C2" display="/"/>
    <hyperlink ref="A79" location="'010 - VRN_03'!C2" display="/"/>
    <hyperlink ref="A80" location="'020 - Bourací práce_03'!C2" display="/"/>
    <hyperlink ref="A81" location="'030 - Zateplení fasád_03'!C2" display="/"/>
    <hyperlink ref="A82" location="'040 - Zateplení střech_01'!C2" display="/"/>
    <hyperlink ref="A83" location="'060 - Výplně otvorů_02'!C2" display="/"/>
    <hyperlink ref="A84" location="'070 - Klempířské výrobky_02'!C2" display="/"/>
    <hyperlink ref="A85" location="'080 - Zámečnické výrobky_02'!C2" display="/"/>
    <hyperlink ref="A86" location="'090 - Ostatní konstrukce ..._01'!C2" display="/"/>
    <hyperlink ref="A87" location="'100 - Sanace vstupů_01'!C2" display="/"/>
    <hyperlink ref="A88" location="'110 - Hromosvod_02'!C2" display="/"/>
    <hyperlink ref="A90" location="'010 - VRN_04'!C2" display="/"/>
    <hyperlink ref="A91" location="'020 - Bourací práce_04'!C2" display="/"/>
    <hyperlink ref="A92" location="'030 - Zateplení fasád_04'!C2" display="/"/>
    <hyperlink ref="A93" location="'040 - Zateplení střech_02'!C2" display="/"/>
    <hyperlink ref="A94" location="'050 - Terasy a lodžie_01'!C2" display="/"/>
    <hyperlink ref="A95" location="'060 - Výplně otvorů_03'!C2" display="/"/>
    <hyperlink ref="A96" location="'070 - Klempířské výrobky_03'!C2" display="/"/>
    <hyperlink ref="A97" location="'080 - Zámečnické výrobky_03'!C2" display="/"/>
    <hyperlink ref="A98" location="'090 - Ostatní práce a kon..._02'!C2" display="/"/>
    <hyperlink ref="A99" location="'110 - Hromosvod_03'!C2" display="/"/>
    <hyperlink ref="A101" location="'010 - VRN_05'!C2" display="/"/>
    <hyperlink ref="A102" location="'020 - Bourací práce_05'!C2" display="/"/>
    <hyperlink ref="A103" location="'030 - Zateplení fasád_05'!C2" display="/"/>
    <hyperlink ref="A104" location="'040 - Zateplení střech_03'!C2" display="/"/>
    <hyperlink ref="A105" location="'060 - Výplně otvorů_04'!C2" display="/"/>
    <hyperlink ref="A106" location="'070 - Klempířské výrobky_04'!C2" display="/"/>
    <hyperlink ref="A107" location="'080 - Zámečnické výrobky_04'!C2" display="/"/>
    <hyperlink ref="A108" location="'090 - Ostatní práce a kon..._03'!C2" display="/"/>
    <hyperlink ref="A109" location="'110 - Hromosvod_04'!C2" display="/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88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183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223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229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235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241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246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252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258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O5Ptx1BeTbGXzmTU8St88qJzmTkgt4GqZO2kSvVQmvJ+57ClUaN2NiYzsJTPZrtgMyBb/MZKzfCmV66rguss7A==" saltValue="m/oXCXRPuNYFETKheuduEeNx/XQgN5coGDAxqgNq2O/GJVNGkz8nHcywPM4PEPoZjgULlhKWnNIl7HuJe9MbfA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6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91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ROUND(SUM(BE87:BE145), 2)</f>
        <v>0</v>
      </c>
      <c r="G32" s="40"/>
      <c r="H32" s="40"/>
      <c r="I32" s="138">
        <v>0.21</v>
      </c>
      <c r="J32" s="137">
        <f>ROUND(ROUND((SUM(BE87:BE145)),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ROUND(SUM(BF87:BF145), 2)</f>
        <v>0</v>
      </c>
      <c r="G33" s="40"/>
      <c r="H33" s="40"/>
      <c r="I33" s="138">
        <v>0.15</v>
      </c>
      <c r="J33" s="137">
        <f>ROUND(ROUND((SUM(BF87:BF145)),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ROUND(SUM(BG87:BG145),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ROUND(SUM(BH87:BH145),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ROUND(SUM(BI87:BI145),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J88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J89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J118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J141</f>
        <v>0</v>
      </c>
      <c r="K64" s="162"/>
    </row>
    <row r="65" spans="2:12" s="9" customFormat="1" ht="19.899999999999999" customHeight="1">
      <c r="B65" s="163"/>
      <c r="C65" s="164"/>
      <c r="D65" s="165" t="s">
        <v>265</v>
      </c>
      <c r="E65" s="166"/>
      <c r="F65" s="166"/>
      <c r="G65" s="166"/>
      <c r="H65" s="166"/>
      <c r="I65" s="167"/>
      <c r="J65" s="168">
        <f>J142</f>
        <v>0</v>
      </c>
      <c r="K65" s="169"/>
    </row>
    <row r="66" spans="2:12" s="1" customFormat="1" ht="21.75" customHeight="1">
      <c r="B66" s="39"/>
      <c r="C66" s="40"/>
      <c r="D66" s="40"/>
      <c r="E66" s="40"/>
      <c r="F66" s="40"/>
      <c r="G66" s="40"/>
      <c r="H66" s="40"/>
      <c r="I66" s="125"/>
      <c r="J66" s="40"/>
      <c r="K66" s="43"/>
    </row>
    <row r="67" spans="2:12" s="1" customFormat="1" ht="7" customHeight="1">
      <c r="B67" s="54"/>
      <c r="C67" s="55"/>
      <c r="D67" s="55"/>
      <c r="E67" s="55"/>
      <c r="F67" s="55"/>
      <c r="G67" s="55"/>
      <c r="H67" s="55"/>
      <c r="I67" s="146"/>
      <c r="J67" s="55"/>
      <c r="K67" s="56"/>
    </row>
    <row r="71" spans="2:12" s="1" customFormat="1" ht="7" customHeight="1">
      <c r="B71" s="57"/>
      <c r="C71" s="58"/>
      <c r="D71" s="58"/>
      <c r="E71" s="58"/>
      <c r="F71" s="58"/>
      <c r="G71" s="58"/>
      <c r="H71" s="58"/>
      <c r="I71" s="149"/>
      <c r="J71" s="58"/>
      <c r="K71" s="58"/>
      <c r="L71" s="59"/>
    </row>
    <row r="72" spans="2:12" s="1" customFormat="1" ht="37" customHeight="1">
      <c r="B72" s="39"/>
      <c r="C72" s="60" t="s">
        <v>199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7" customHeight="1">
      <c r="B73" s="39"/>
      <c r="C73" s="61"/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4.4" customHeight="1">
      <c r="B74" s="39"/>
      <c r="C74" s="63" t="s">
        <v>18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6.5" customHeight="1">
      <c r="B75" s="39"/>
      <c r="C75" s="61"/>
      <c r="D75" s="61"/>
      <c r="E75" s="370" t="str">
        <f>E7</f>
        <v>UK-KAM zateplení koleje na Větrníku I. etapa, změna stavby</v>
      </c>
      <c r="F75" s="371"/>
      <c r="G75" s="371"/>
      <c r="H75" s="371"/>
      <c r="I75" s="170"/>
      <c r="J75" s="61"/>
      <c r="K75" s="61"/>
      <c r="L75" s="59"/>
    </row>
    <row r="76" spans="2:12" ht="12">
      <c r="B76" s="26"/>
      <c r="C76" s="63" t="s">
        <v>182</v>
      </c>
      <c r="D76" s="171"/>
      <c r="E76" s="171"/>
      <c r="F76" s="171"/>
      <c r="G76" s="171"/>
      <c r="H76" s="171"/>
      <c r="J76" s="171"/>
      <c r="K76" s="171"/>
      <c r="L76" s="172"/>
    </row>
    <row r="77" spans="2:12" s="1" customFormat="1" ht="16.5" customHeight="1">
      <c r="B77" s="39"/>
      <c r="C77" s="61"/>
      <c r="D77" s="61"/>
      <c r="E77" s="370" t="s">
        <v>183</v>
      </c>
      <c r="F77" s="372"/>
      <c r="G77" s="372"/>
      <c r="H77" s="372"/>
      <c r="I77" s="170"/>
      <c r="J77" s="61"/>
      <c r="K77" s="61"/>
      <c r="L77" s="59"/>
    </row>
    <row r="78" spans="2:12" s="1" customFormat="1" ht="14.4" customHeight="1">
      <c r="B78" s="39"/>
      <c r="C78" s="63" t="s">
        <v>184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7.25" customHeight="1">
      <c r="B79" s="39"/>
      <c r="C79" s="61"/>
      <c r="D79" s="61"/>
      <c r="E79" s="358" t="str">
        <f>E11</f>
        <v>020 - Bourací práce</v>
      </c>
      <c r="F79" s="372"/>
      <c r="G79" s="372"/>
      <c r="H79" s="372"/>
      <c r="I79" s="170"/>
      <c r="J79" s="61"/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8" customHeight="1">
      <c r="B81" s="39"/>
      <c r="C81" s="63" t="s">
        <v>23</v>
      </c>
      <c r="D81" s="61"/>
      <c r="E81" s="61"/>
      <c r="F81" s="173" t="str">
        <f>F14</f>
        <v>Za Zahradou 1930 a 1931, Míčova 1929</v>
      </c>
      <c r="G81" s="61"/>
      <c r="H81" s="61"/>
      <c r="I81" s="174" t="s">
        <v>25</v>
      </c>
      <c r="J81" s="71" t="str">
        <f>IF(J14="","",J14)</f>
        <v>3. 10. 2018</v>
      </c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2">
      <c r="B83" s="39"/>
      <c r="C83" s="63" t="s">
        <v>27</v>
      </c>
      <c r="D83" s="61"/>
      <c r="E83" s="61"/>
      <c r="F83" s="173" t="str">
        <f>E17</f>
        <v>Univerzita Karlova, koleje a menzy</v>
      </c>
      <c r="G83" s="61"/>
      <c r="H83" s="61"/>
      <c r="I83" s="174" t="s">
        <v>34</v>
      </c>
      <c r="J83" s="173" t="str">
        <f>E23</f>
        <v>Atelier M s.r.o., Čs. armády 9, Praha 6</v>
      </c>
      <c r="K83" s="61"/>
      <c r="L83" s="59"/>
    </row>
    <row r="84" spans="2:65" s="1" customFormat="1" ht="14.4" customHeight="1">
      <c r="B84" s="39"/>
      <c r="C84" s="63" t="s">
        <v>32</v>
      </c>
      <c r="D84" s="61"/>
      <c r="E84" s="61"/>
      <c r="F84" s="173" t="str">
        <f>IF(E20="","",E20)</f>
        <v/>
      </c>
      <c r="G84" s="61"/>
      <c r="H84" s="61"/>
      <c r="I84" s="170"/>
      <c r="J84" s="61"/>
      <c r="K84" s="61"/>
      <c r="L84" s="59"/>
    </row>
    <row r="85" spans="2:65" s="1" customFormat="1" ht="10.25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0" customFormat="1" ht="29.25" customHeight="1">
      <c r="B86" s="175"/>
      <c r="C86" s="176" t="s">
        <v>200</v>
      </c>
      <c r="D86" s="177" t="s">
        <v>59</v>
      </c>
      <c r="E86" s="177" t="s">
        <v>55</v>
      </c>
      <c r="F86" s="177" t="s">
        <v>201</v>
      </c>
      <c r="G86" s="177" t="s">
        <v>202</v>
      </c>
      <c r="H86" s="177" t="s">
        <v>203</v>
      </c>
      <c r="I86" s="178" t="s">
        <v>204</v>
      </c>
      <c r="J86" s="177" t="s">
        <v>188</v>
      </c>
      <c r="K86" s="179" t="s">
        <v>205</v>
      </c>
      <c r="L86" s="180"/>
      <c r="M86" s="79" t="s">
        <v>206</v>
      </c>
      <c r="N86" s="80" t="s">
        <v>44</v>
      </c>
      <c r="O86" s="80" t="s">
        <v>207</v>
      </c>
      <c r="P86" s="80" t="s">
        <v>208</v>
      </c>
      <c r="Q86" s="80" t="s">
        <v>209</v>
      </c>
      <c r="R86" s="80" t="s">
        <v>210</v>
      </c>
      <c r="S86" s="80" t="s">
        <v>211</v>
      </c>
      <c r="T86" s="81" t="s">
        <v>212</v>
      </c>
    </row>
    <row r="87" spans="2:65" s="1" customFormat="1" ht="29.25" customHeight="1">
      <c r="B87" s="39"/>
      <c r="C87" s="85" t="s">
        <v>189</v>
      </c>
      <c r="D87" s="61"/>
      <c r="E87" s="61"/>
      <c r="F87" s="61"/>
      <c r="G87" s="61"/>
      <c r="H87" s="61"/>
      <c r="I87" s="170"/>
      <c r="J87" s="181">
        <f>BK87</f>
        <v>0</v>
      </c>
      <c r="K87" s="61"/>
      <c r="L87" s="59"/>
      <c r="M87" s="82"/>
      <c r="N87" s="83"/>
      <c r="O87" s="83"/>
      <c r="P87" s="182">
        <f>P88+P141</f>
        <v>0</v>
      </c>
      <c r="Q87" s="83"/>
      <c r="R87" s="182">
        <f>R88+R141</f>
        <v>0</v>
      </c>
      <c r="S87" s="83"/>
      <c r="T87" s="183">
        <f>T88+T141</f>
        <v>38.424680000000002</v>
      </c>
      <c r="AT87" s="22" t="s">
        <v>73</v>
      </c>
      <c r="AU87" s="22" t="s">
        <v>190</v>
      </c>
      <c r="BK87" s="184">
        <f>BK88+BK141</f>
        <v>0</v>
      </c>
    </row>
    <row r="88" spans="2:65" s="11" customFormat="1" ht="37.4" customHeight="1">
      <c r="B88" s="185"/>
      <c r="C88" s="186"/>
      <c r="D88" s="187" t="s">
        <v>73</v>
      </c>
      <c r="E88" s="188" t="s">
        <v>266</v>
      </c>
      <c r="F88" s="188" t="s">
        <v>267</v>
      </c>
      <c r="G88" s="186"/>
      <c r="H88" s="186"/>
      <c r="I88" s="189"/>
      <c r="J88" s="190">
        <f>BK88</f>
        <v>0</v>
      </c>
      <c r="K88" s="186"/>
      <c r="L88" s="191"/>
      <c r="M88" s="192"/>
      <c r="N88" s="193"/>
      <c r="O88" s="193"/>
      <c r="P88" s="194">
        <f>P89+P118</f>
        <v>0</v>
      </c>
      <c r="Q88" s="193"/>
      <c r="R88" s="194">
        <f>R89+R118</f>
        <v>0</v>
      </c>
      <c r="S88" s="193"/>
      <c r="T88" s="195">
        <f>T89+T118</f>
        <v>37.471580000000003</v>
      </c>
      <c r="AR88" s="196" t="s">
        <v>81</v>
      </c>
      <c r="AT88" s="197" t="s">
        <v>73</v>
      </c>
      <c r="AU88" s="197" t="s">
        <v>74</v>
      </c>
      <c r="AY88" s="196" t="s">
        <v>215</v>
      </c>
      <c r="BK88" s="198">
        <f>BK89+BK118</f>
        <v>0</v>
      </c>
    </row>
    <row r="89" spans="2:65" s="11" customFormat="1" ht="19.899999999999999" customHeight="1">
      <c r="B89" s="185"/>
      <c r="C89" s="186"/>
      <c r="D89" s="187" t="s">
        <v>73</v>
      </c>
      <c r="E89" s="199" t="s">
        <v>268</v>
      </c>
      <c r="F89" s="199" t="s">
        <v>269</v>
      </c>
      <c r="G89" s="186"/>
      <c r="H89" s="186"/>
      <c r="I89" s="189"/>
      <c r="J89" s="200">
        <f>BK89</f>
        <v>0</v>
      </c>
      <c r="K89" s="186"/>
      <c r="L89" s="191"/>
      <c r="M89" s="192"/>
      <c r="N89" s="193"/>
      <c r="O89" s="193"/>
      <c r="P89" s="194">
        <f>SUM(P90:P117)</f>
        <v>0</v>
      </c>
      <c r="Q89" s="193"/>
      <c r="R89" s="194">
        <f>SUM(R90:R117)</f>
        <v>0</v>
      </c>
      <c r="S89" s="193"/>
      <c r="T89" s="195">
        <f>SUM(T90:T117)</f>
        <v>37.471580000000003</v>
      </c>
      <c r="AR89" s="196" t="s">
        <v>81</v>
      </c>
      <c r="AT89" s="197" t="s">
        <v>73</v>
      </c>
      <c r="AU89" s="197" t="s">
        <v>81</v>
      </c>
      <c r="AY89" s="196" t="s">
        <v>215</v>
      </c>
      <c r="BK89" s="198">
        <f>SUM(BK90:BK117)</f>
        <v>0</v>
      </c>
    </row>
    <row r="90" spans="2:65" s="1" customFormat="1" ht="25.5" customHeight="1">
      <c r="B90" s="39"/>
      <c r="C90" s="201" t="s">
        <v>81</v>
      </c>
      <c r="D90" s="201" t="s">
        <v>218</v>
      </c>
      <c r="E90" s="202" t="s">
        <v>270</v>
      </c>
      <c r="F90" s="203" t="s">
        <v>271</v>
      </c>
      <c r="G90" s="204" t="s">
        <v>272</v>
      </c>
      <c r="H90" s="205">
        <v>30.9</v>
      </c>
      <c r="I90" s="206"/>
      <c r="J90" s="207">
        <f>ROUND(I90*H90,2)</f>
        <v>0</v>
      </c>
      <c r="K90" s="203" t="s">
        <v>221</v>
      </c>
      <c r="L90" s="59"/>
      <c r="M90" s="208" t="s">
        <v>21</v>
      </c>
      <c r="N90" s="209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0.19</v>
      </c>
      <c r="T90" s="211">
        <f>S90*H90</f>
        <v>5.8709999999999996</v>
      </c>
      <c r="AR90" s="22" t="s">
        <v>239</v>
      </c>
      <c r="AT90" s="22" t="s">
        <v>218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239</v>
      </c>
      <c r="BM90" s="22" t="s">
        <v>273</v>
      </c>
    </row>
    <row r="91" spans="2:65" s="1" customFormat="1" ht="19">
      <c r="B91" s="39"/>
      <c r="C91" s="61"/>
      <c r="D91" s="213" t="s">
        <v>224</v>
      </c>
      <c r="E91" s="61"/>
      <c r="F91" s="214" t="s">
        <v>274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2" customFormat="1" ht="12">
      <c r="B92" s="219"/>
      <c r="C92" s="220"/>
      <c r="D92" s="213" t="s">
        <v>275</v>
      </c>
      <c r="E92" s="221" t="s">
        <v>21</v>
      </c>
      <c r="F92" s="222" t="s">
        <v>276</v>
      </c>
      <c r="G92" s="220"/>
      <c r="H92" s="223">
        <v>30.9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275</v>
      </c>
      <c r="AU92" s="229" t="s">
        <v>83</v>
      </c>
      <c r="AV92" s="12" t="s">
        <v>83</v>
      </c>
      <c r="AW92" s="12" t="s">
        <v>37</v>
      </c>
      <c r="AX92" s="12" t="s">
        <v>81</v>
      </c>
      <c r="AY92" s="229" t="s">
        <v>215</v>
      </c>
    </row>
    <row r="93" spans="2:65" s="1" customFormat="1" ht="16.5" customHeight="1">
      <c r="B93" s="39"/>
      <c r="C93" s="201" t="s">
        <v>83</v>
      </c>
      <c r="D93" s="201" t="s">
        <v>218</v>
      </c>
      <c r="E93" s="202" t="s">
        <v>277</v>
      </c>
      <c r="F93" s="203" t="s">
        <v>278</v>
      </c>
      <c r="G93" s="204" t="s">
        <v>272</v>
      </c>
      <c r="H93" s="205">
        <v>359.1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1.2999999999999999E-2</v>
      </c>
      <c r="T93" s="211">
        <f>S93*H93</f>
        <v>4.6683000000000003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279</v>
      </c>
    </row>
    <row r="94" spans="2:65" s="1" customFormat="1" ht="19">
      <c r="B94" s="39"/>
      <c r="C94" s="61"/>
      <c r="D94" s="213" t="s">
        <v>224</v>
      </c>
      <c r="E94" s="61"/>
      <c r="F94" s="214" t="s">
        <v>280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" customFormat="1" ht="16.5" customHeight="1">
      <c r="B95" s="39"/>
      <c r="C95" s="201" t="s">
        <v>233</v>
      </c>
      <c r="D95" s="201" t="s">
        <v>218</v>
      </c>
      <c r="E95" s="202" t="s">
        <v>281</v>
      </c>
      <c r="F95" s="203" t="s">
        <v>282</v>
      </c>
      <c r="G95" s="204" t="s">
        <v>272</v>
      </c>
      <c r="H95" s="205">
        <v>17.28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4.8000000000000001E-2</v>
      </c>
      <c r="T95" s="211">
        <f>S95*H95</f>
        <v>0.82944000000000007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283</v>
      </c>
    </row>
    <row r="96" spans="2:65" s="1" customFormat="1" ht="19">
      <c r="B96" s="39"/>
      <c r="C96" s="61"/>
      <c r="D96" s="213" t="s">
        <v>224</v>
      </c>
      <c r="E96" s="61"/>
      <c r="F96" s="214" t="s">
        <v>284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9">
      <c r="B97" s="39"/>
      <c r="C97" s="61"/>
      <c r="D97" s="213" t="s">
        <v>285</v>
      </c>
      <c r="E97" s="61"/>
      <c r="F97" s="230" t="s">
        <v>286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285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287</v>
      </c>
      <c r="F98" s="203" t="s">
        <v>288</v>
      </c>
      <c r="G98" s="204" t="s">
        <v>272</v>
      </c>
      <c r="H98" s="205">
        <v>15.75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3.7999999999999999E-2</v>
      </c>
      <c r="T98" s="211">
        <f>S98*H98</f>
        <v>0.59850000000000003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289</v>
      </c>
    </row>
    <row r="99" spans="2:65" s="1" customFormat="1" ht="19">
      <c r="B99" s="39"/>
      <c r="C99" s="61"/>
      <c r="D99" s="213" t="s">
        <v>224</v>
      </c>
      <c r="E99" s="61"/>
      <c r="F99" s="214" t="s">
        <v>290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9">
      <c r="B100" s="39"/>
      <c r="C100" s="61"/>
      <c r="D100" s="213" t="s">
        <v>285</v>
      </c>
      <c r="E100" s="61"/>
      <c r="F100" s="230" t="s">
        <v>286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285</v>
      </c>
      <c r="AU100" s="22" t="s">
        <v>83</v>
      </c>
    </row>
    <row r="101" spans="2:65" s="1" customFormat="1" ht="16.5" customHeight="1">
      <c r="B101" s="39"/>
      <c r="C101" s="201" t="s">
        <v>214</v>
      </c>
      <c r="D101" s="201" t="s">
        <v>218</v>
      </c>
      <c r="E101" s="202" t="s">
        <v>291</v>
      </c>
      <c r="F101" s="203" t="s">
        <v>292</v>
      </c>
      <c r="G101" s="204" t="s">
        <v>272</v>
      </c>
      <c r="H101" s="205">
        <v>180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3.4000000000000002E-2</v>
      </c>
      <c r="T101" s="211">
        <f>S101*H101</f>
        <v>6.12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293</v>
      </c>
    </row>
    <row r="102" spans="2:65" s="1" customFormat="1" ht="19">
      <c r="B102" s="39"/>
      <c r="C102" s="61"/>
      <c r="D102" s="213" t="s">
        <v>224</v>
      </c>
      <c r="E102" s="61"/>
      <c r="F102" s="214" t="s">
        <v>294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19">
      <c r="B103" s="39"/>
      <c r="C103" s="61"/>
      <c r="D103" s="213" t="s">
        <v>285</v>
      </c>
      <c r="E103" s="61"/>
      <c r="F103" s="230" t="s">
        <v>286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" customFormat="1" ht="16.5" customHeight="1">
      <c r="B104" s="39"/>
      <c r="C104" s="201" t="s">
        <v>250</v>
      </c>
      <c r="D104" s="201" t="s">
        <v>218</v>
      </c>
      <c r="E104" s="202" t="s">
        <v>295</v>
      </c>
      <c r="F104" s="203" t="s">
        <v>296</v>
      </c>
      <c r="G104" s="204" t="s">
        <v>272</v>
      </c>
      <c r="H104" s="205">
        <v>18.899999999999999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6.7000000000000004E-2</v>
      </c>
      <c r="T104" s="211">
        <f>S104*H104</f>
        <v>1.2663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297</v>
      </c>
    </row>
    <row r="105" spans="2:65" s="1" customFormat="1" ht="19">
      <c r="B105" s="39"/>
      <c r="C105" s="61"/>
      <c r="D105" s="213" t="s">
        <v>224</v>
      </c>
      <c r="E105" s="61"/>
      <c r="F105" s="214" t="s">
        <v>298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256</v>
      </c>
      <c r="D106" s="201" t="s">
        <v>218</v>
      </c>
      <c r="E106" s="202" t="s">
        <v>299</v>
      </c>
      <c r="F106" s="203" t="s">
        <v>300</v>
      </c>
      <c r="G106" s="204" t="s">
        <v>272</v>
      </c>
      <c r="H106" s="205">
        <v>12.96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8.8999999999999996E-2</v>
      </c>
      <c r="T106" s="211">
        <f>S106*H106</f>
        <v>1.15344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301</v>
      </c>
    </row>
    <row r="107" spans="2:65" s="1" customFormat="1" ht="19">
      <c r="B107" s="39"/>
      <c r="C107" s="61"/>
      <c r="D107" s="213" t="s">
        <v>224</v>
      </c>
      <c r="E107" s="61"/>
      <c r="F107" s="214" t="s">
        <v>302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19">
      <c r="B108" s="39"/>
      <c r="C108" s="61"/>
      <c r="D108" s="213" t="s">
        <v>285</v>
      </c>
      <c r="E108" s="61"/>
      <c r="F108" s="230" t="s">
        <v>286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285</v>
      </c>
      <c r="AU108" s="22" t="s">
        <v>83</v>
      </c>
    </row>
    <row r="109" spans="2:65" s="1" customFormat="1" ht="25.5" customHeight="1">
      <c r="B109" s="39"/>
      <c r="C109" s="201" t="s">
        <v>303</v>
      </c>
      <c r="D109" s="201" t="s">
        <v>218</v>
      </c>
      <c r="E109" s="202" t="s">
        <v>304</v>
      </c>
      <c r="F109" s="203" t="s">
        <v>305</v>
      </c>
      <c r="G109" s="204" t="s">
        <v>272</v>
      </c>
      <c r="H109" s="205">
        <v>431.4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5.0000000000000001E-3</v>
      </c>
      <c r="T109" s="211">
        <f>S109*H109</f>
        <v>2.157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306</v>
      </c>
    </row>
    <row r="110" spans="2:65" s="1" customFormat="1" ht="19">
      <c r="B110" s="39"/>
      <c r="C110" s="61"/>
      <c r="D110" s="213" t="s">
        <v>224</v>
      </c>
      <c r="E110" s="61"/>
      <c r="F110" s="214" t="s">
        <v>307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308</v>
      </c>
      <c r="G111" s="220"/>
      <c r="H111" s="223">
        <v>431.4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81</v>
      </c>
      <c r="AY111" s="229" t="s">
        <v>215</v>
      </c>
    </row>
    <row r="112" spans="2:65" s="1" customFormat="1" ht="25.5" customHeight="1">
      <c r="B112" s="39"/>
      <c r="C112" s="201" t="s">
        <v>268</v>
      </c>
      <c r="D112" s="201" t="s">
        <v>218</v>
      </c>
      <c r="E112" s="202" t="s">
        <v>309</v>
      </c>
      <c r="F112" s="203" t="s">
        <v>310</v>
      </c>
      <c r="G112" s="204" t="s">
        <v>272</v>
      </c>
      <c r="H112" s="205">
        <v>359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0</v>
      </c>
      <c r="R112" s="210">
        <f>Q112*H112</f>
        <v>0</v>
      </c>
      <c r="S112" s="210">
        <v>2.9000000000000001E-2</v>
      </c>
      <c r="T112" s="211">
        <f>S112*H112</f>
        <v>10.411000000000001</v>
      </c>
      <c r="AR112" s="22" t="s">
        <v>239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311</v>
      </c>
    </row>
    <row r="113" spans="2:65" s="1" customFormat="1" ht="19">
      <c r="B113" s="39"/>
      <c r="C113" s="61"/>
      <c r="D113" s="213" t="s">
        <v>224</v>
      </c>
      <c r="E113" s="61"/>
      <c r="F113" s="214" t="s">
        <v>312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313</v>
      </c>
      <c r="G114" s="220"/>
      <c r="H114" s="223">
        <v>359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81</v>
      </c>
      <c r="AY114" s="229" t="s">
        <v>215</v>
      </c>
    </row>
    <row r="115" spans="2:65" s="1" customFormat="1" ht="16.5" customHeight="1">
      <c r="B115" s="39"/>
      <c r="C115" s="201" t="s">
        <v>314</v>
      </c>
      <c r="D115" s="201" t="s">
        <v>218</v>
      </c>
      <c r="E115" s="202" t="s">
        <v>315</v>
      </c>
      <c r="F115" s="203" t="s">
        <v>316</v>
      </c>
      <c r="G115" s="204" t="s">
        <v>272</v>
      </c>
      <c r="H115" s="205">
        <v>49.4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8.8999999999999996E-2</v>
      </c>
      <c r="T115" s="211">
        <f>S115*H115</f>
        <v>4.3965999999999994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317</v>
      </c>
    </row>
    <row r="116" spans="2:65" s="1" customFormat="1" ht="19">
      <c r="B116" s="39"/>
      <c r="C116" s="61"/>
      <c r="D116" s="213" t="s">
        <v>224</v>
      </c>
      <c r="E116" s="61"/>
      <c r="F116" s="214" t="s">
        <v>318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319</v>
      </c>
      <c r="G117" s="220"/>
      <c r="H117" s="223">
        <v>49.4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81</v>
      </c>
      <c r="AY117" s="229" t="s">
        <v>215</v>
      </c>
    </row>
    <row r="118" spans="2:65" s="11" customFormat="1" ht="29.9" customHeight="1">
      <c r="B118" s="185"/>
      <c r="C118" s="186"/>
      <c r="D118" s="187" t="s">
        <v>73</v>
      </c>
      <c r="E118" s="199" t="s">
        <v>320</v>
      </c>
      <c r="F118" s="199" t="s">
        <v>321</v>
      </c>
      <c r="G118" s="186"/>
      <c r="H118" s="186"/>
      <c r="I118" s="189"/>
      <c r="J118" s="200">
        <f>BK118</f>
        <v>0</v>
      </c>
      <c r="K118" s="186"/>
      <c r="L118" s="191"/>
      <c r="M118" s="192"/>
      <c r="N118" s="193"/>
      <c r="O118" s="193"/>
      <c r="P118" s="194">
        <f>SUM(P119:P140)</f>
        <v>0</v>
      </c>
      <c r="Q118" s="193"/>
      <c r="R118" s="194">
        <f>SUM(R119:R140)</f>
        <v>0</v>
      </c>
      <c r="S118" s="193"/>
      <c r="T118" s="195">
        <f>SUM(T119:T140)</f>
        <v>0</v>
      </c>
      <c r="AR118" s="196" t="s">
        <v>81</v>
      </c>
      <c r="AT118" s="197" t="s">
        <v>73</v>
      </c>
      <c r="AU118" s="197" t="s">
        <v>81</v>
      </c>
      <c r="AY118" s="196" t="s">
        <v>215</v>
      </c>
      <c r="BK118" s="198">
        <f>SUM(BK119:BK140)</f>
        <v>0</v>
      </c>
    </row>
    <row r="119" spans="2:65" s="1" customFormat="1" ht="25.5" customHeight="1">
      <c r="B119" s="39"/>
      <c r="C119" s="201" t="s">
        <v>322</v>
      </c>
      <c r="D119" s="201" t="s">
        <v>218</v>
      </c>
      <c r="E119" s="202" t="s">
        <v>323</v>
      </c>
      <c r="F119" s="203" t="s">
        <v>324</v>
      </c>
      <c r="G119" s="204" t="s">
        <v>325</v>
      </c>
      <c r="H119" s="205">
        <v>38.424999999999997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0</v>
      </c>
      <c r="T119" s="211">
        <f>S119*H119</f>
        <v>0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326</v>
      </c>
    </row>
    <row r="120" spans="2:65" s="1" customFormat="1" ht="19">
      <c r="B120" s="39"/>
      <c r="C120" s="61"/>
      <c r="D120" s="213" t="s">
        <v>224</v>
      </c>
      <c r="E120" s="61"/>
      <c r="F120" s="214" t="s">
        <v>327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25.5" customHeight="1">
      <c r="B121" s="39"/>
      <c r="C121" s="201" t="s">
        <v>328</v>
      </c>
      <c r="D121" s="201" t="s">
        <v>218</v>
      </c>
      <c r="E121" s="202" t="s">
        <v>329</v>
      </c>
      <c r="F121" s="203" t="s">
        <v>330</v>
      </c>
      <c r="G121" s="204" t="s">
        <v>325</v>
      </c>
      <c r="H121" s="205">
        <v>115.27500000000001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239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331</v>
      </c>
    </row>
    <row r="122" spans="2:65" s="1" customFormat="1" ht="28.5">
      <c r="B122" s="39"/>
      <c r="C122" s="61"/>
      <c r="D122" s="213" t="s">
        <v>224</v>
      </c>
      <c r="E122" s="61"/>
      <c r="F122" s="214" t="s">
        <v>332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0"/>
      <c r="F123" s="222" t="s">
        <v>333</v>
      </c>
      <c r="G123" s="220"/>
      <c r="H123" s="223">
        <v>115.27500000000001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6</v>
      </c>
      <c r="AX123" s="12" t="s">
        <v>81</v>
      </c>
      <c r="AY123" s="229" t="s">
        <v>215</v>
      </c>
    </row>
    <row r="124" spans="2:65" s="1" customFormat="1" ht="25.5" customHeight="1">
      <c r="B124" s="39"/>
      <c r="C124" s="201" t="s">
        <v>334</v>
      </c>
      <c r="D124" s="201" t="s">
        <v>218</v>
      </c>
      <c r="E124" s="202" t="s">
        <v>335</v>
      </c>
      <c r="F124" s="203" t="s">
        <v>336</v>
      </c>
      <c r="G124" s="204" t="s">
        <v>325</v>
      </c>
      <c r="H124" s="205">
        <v>38.424999999999997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337</v>
      </c>
    </row>
    <row r="125" spans="2:65" s="1" customFormat="1" ht="19">
      <c r="B125" s="39"/>
      <c r="C125" s="61"/>
      <c r="D125" s="213" t="s">
        <v>224</v>
      </c>
      <c r="E125" s="61"/>
      <c r="F125" s="214" t="s">
        <v>338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25.5" customHeight="1">
      <c r="B126" s="39"/>
      <c r="C126" s="201" t="s">
        <v>339</v>
      </c>
      <c r="D126" s="201" t="s">
        <v>218</v>
      </c>
      <c r="E126" s="202" t="s">
        <v>340</v>
      </c>
      <c r="F126" s="203" t="s">
        <v>341</v>
      </c>
      <c r="G126" s="204" t="s">
        <v>325</v>
      </c>
      <c r="H126" s="205">
        <v>345.82499999999999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342</v>
      </c>
    </row>
    <row r="127" spans="2:65" s="1" customFormat="1" ht="19">
      <c r="B127" s="39"/>
      <c r="C127" s="61"/>
      <c r="D127" s="213" t="s">
        <v>224</v>
      </c>
      <c r="E127" s="61"/>
      <c r="F127" s="214" t="s">
        <v>343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0"/>
      <c r="F128" s="222" t="s">
        <v>344</v>
      </c>
      <c r="G128" s="220"/>
      <c r="H128" s="223">
        <v>345.82499999999999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6</v>
      </c>
      <c r="AX128" s="12" t="s">
        <v>81</v>
      </c>
      <c r="AY128" s="229" t="s">
        <v>215</v>
      </c>
    </row>
    <row r="129" spans="2:65" s="1" customFormat="1" ht="16.5" customHeight="1">
      <c r="B129" s="39"/>
      <c r="C129" s="201" t="s">
        <v>10</v>
      </c>
      <c r="D129" s="201" t="s">
        <v>218</v>
      </c>
      <c r="E129" s="202" t="s">
        <v>345</v>
      </c>
      <c r="F129" s="203" t="s">
        <v>346</v>
      </c>
      <c r="G129" s="204" t="s">
        <v>325</v>
      </c>
      <c r="H129" s="205">
        <v>18.439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347</v>
      </c>
    </row>
    <row r="130" spans="2:65" s="1" customFormat="1" ht="12">
      <c r="B130" s="39"/>
      <c r="C130" s="61"/>
      <c r="D130" s="213" t="s">
        <v>224</v>
      </c>
      <c r="E130" s="61"/>
      <c r="F130" s="214" t="s">
        <v>348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9">
      <c r="B131" s="39"/>
      <c r="C131" s="61"/>
      <c r="D131" s="213" t="s">
        <v>285</v>
      </c>
      <c r="E131" s="61"/>
      <c r="F131" s="230" t="s">
        <v>349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285</v>
      </c>
      <c r="AU131" s="22" t="s">
        <v>83</v>
      </c>
    </row>
    <row r="132" spans="2:65" s="1" customFormat="1" ht="16.5" customHeight="1">
      <c r="B132" s="39"/>
      <c r="C132" s="201" t="s">
        <v>350</v>
      </c>
      <c r="D132" s="201" t="s">
        <v>218</v>
      </c>
      <c r="E132" s="202" t="s">
        <v>351</v>
      </c>
      <c r="F132" s="203" t="s">
        <v>352</v>
      </c>
      <c r="G132" s="204" t="s">
        <v>325</v>
      </c>
      <c r="H132" s="205">
        <v>4.3970000000000002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239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239</v>
      </c>
      <c r="BM132" s="22" t="s">
        <v>353</v>
      </c>
    </row>
    <row r="133" spans="2:65" s="1" customFormat="1" ht="12">
      <c r="B133" s="39"/>
      <c r="C133" s="61"/>
      <c r="D133" s="213" t="s">
        <v>224</v>
      </c>
      <c r="E133" s="61"/>
      <c r="F133" s="214" t="s">
        <v>354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" customFormat="1" ht="19">
      <c r="B134" s="39"/>
      <c r="C134" s="61"/>
      <c r="D134" s="213" t="s">
        <v>285</v>
      </c>
      <c r="E134" s="61"/>
      <c r="F134" s="230" t="s">
        <v>355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285</v>
      </c>
      <c r="AU134" s="22" t="s">
        <v>83</v>
      </c>
    </row>
    <row r="135" spans="2:65" s="1" customFormat="1" ht="25.5" customHeight="1">
      <c r="B135" s="39"/>
      <c r="C135" s="201" t="s">
        <v>356</v>
      </c>
      <c r="D135" s="201" t="s">
        <v>218</v>
      </c>
      <c r="E135" s="202" t="s">
        <v>357</v>
      </c>
      <c r="F135" s="203" t="s">
        <v>358</v>
      </c>
      <c r="G135" s="204" t="s">
        <v>325</v>
      </c>
      <c r="H135" s="205">
        <v>4.6680000000000001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0</v>
      </c>
      <c r="R135" s="210">
        <f>Q135*H135</f>
        <v>0</v>
      </c>
      <c r="S135" s="210">
        <v>0</v>
      </c>
      <c r="T135" s="211">
        <f>S135*H135</f>
        <v>0</v>
      </c>
      <c r="AR135" s="22" t="s">
        <v>239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359</v>
      </c>
    </row>
    <row r="136" spans="2:65" s="1" customFormat="1" ht="12">
      <c r="B136" s="39"/>
      <c r="C136" s="61"/>
      <c r="D136" s="213" t="s">
        <v>224</v>
      </c>
      <c r="E136" s="61"/>
      <c r="F136" s="214" t="s">
        <v>360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19">
      <c r="B137" s="39"/>
      <c r="C137" s="61"/>
      <c r="D137" s="213" t="s">
        <v>285</v>
      </c>
      <c r="E137" s="61"/>
      <c r="F137" s="230" t="s">
        <v>361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285</v>
      </c>
      <c r="AU137" s="22" t="s">
        <v>83</v>
      </c>
    </row>
    <row r="138" spans="2:65" s="1" customFormat="1" ht="16.5" customHeight="1">
      <c r="B138" s="39"/>
      <c r="C138" s="201" t="s">
        <v>362</v>
      </c>
      <c r="D138" s="201" t="s">
        <v>218</v>
      </c>
      <c r="E138" s="202" t="s">
        <v>363</v>
      </c>
      <c r="F138" s="203" t="s">
        <v>364</v>
      </c>
      <c r="G138" s="204" t="s">
        <v>325</v>
      </c>
      <c r="H138" s="205">
        <v>9.9670000000000005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239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239</v>
      </c>
      <c r="BM138" s="22" t="s">
        <v>365</v>
      </c>
    </row>
    <row r="139" spans="2:65" s="1" customFormat="1" ht="12">
      <c r="B139" s="39"/>
      <c r="C139" s="61"/>
      <c r="D139" s="213" t="s">
        <v>224</v>
      </c>
      <c r="E139" s="61"/>
      <c r="F139" s="214" t="s">
        <v>366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19">
      <c r="B140" s="39"/>
      <c r="C140" s="61"/>
      <c r="D140" s="213" t="s">
        <v>285</v>
      </c>
      <c r="E140" s="61"/>
      <c r="F140" s="230" t="s">
        <v>367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285</v>
      </c>
      <c r="AU140" s="22" t="s">
        <v>83</v>
      </c>
    </row>
    <row r="141" spans="2:65" s="11" customFormat="1" ht="37.4" customHeight="1">
      <c r="B141" s="185"/>
      <c r="C141" s="186"/>
      <c r="D141" s="187" t="s">
        <v>73</v>
      </c>
      <c r="E141" s="188" t="s">
        <v>368</v>
      </c>
      <c r="F141" s="188" t="s">
        <v>369</v>
      </c>
      <c r="G141" s="186"/>
      <c r="H141" s="186"/>
      <c r="I141" s="189"/>
      <c r="J141" s="190">
        <f>BK141</f>
        <v>0</v>
      </c>
      <c r="K141" s="186"/>
      <c r="L141" s="191"/>
      <c r="M141" s="192"/>
      <c r="N141" s="193"/>
      <c r="O141" s="193"/>
      <c r="P141" s="194">
        <f>P142</f>
        <v>0</v>
      </c>
      <c r="Q141" s="193"/>
      <c r="R141" s="194">
        <f>R142</f>
        <v>0</v>
      </c>
      <c r="S141" s="193"/>
      <c r="T141" s="195">
        <f>T142</f>
        <v>0.95310000000000006</v>
      </c>
      <c r="AR141" s="196" t="s">
        <v>83</v>
      </c>
      <c r="AT141" s="197" t="s">
        <v>73</v>
      </c>
      <c r="AU141" s="197" t="s">
        <v>74</v>
      </c>
      <c r="AY141" s="196" t="s">
        <v>215</v>
      </c>
      <c r="BK141" s="198">
        <f>BK142</f>
        <v>0</v>
      </c>
    </row>
    <row r="142" spans="2:65" s="11" customFormat="1" ht="19.899999999999999" customHeight="1">
      <c r="B142" s="185"/>
      <c r="C142" s="186"/>
      <c r="D142" s="187" t="s">
        <v>73</v>
      </c>
      <c r="E142" s="199" t="s">
        <v>370</v>
      </c>
      <c r="F142" s="199" t="s">
        <v>371</v>
      </c>
      <c r="G142" s="186"/>
      <c r="H142" s="186"/>
      <c r="I142" s="189"/>
      <c r="J142" s="200">
        <f>BK142</f>
        <v>0</v>
      </c>
      <c r="K142" s="186"/>
      <c r="L142" s="191"/>
      <c r="M142" s="192"/>
      <c r="N142" s="193"/>
      <c r="O142" s="193"/>
      <c r="P142" s="194">
        <f>SUM(P143:P145)</f>
        <v>0</v>
      </c>
      <c r="Q142" s="193"/>
      <c r="R142" s="194">
        <f>SUM(R143:R145)</f>
        <v>0</v>
      </c>
      <c r="S142" s="193"/>
      <c r="T142" s="195">
        <f>SUM(T143:T145)</f>
        <v>0.95310000000000006</v>
      </c>
      <c r="AR142" s="196" t="s">
        <v>83</v>
      </c>
      <c r="AT142" s="197" t="s">
        <v>73</v>
      </c>
      <c r="AU142" s="197" t="s">
        <v>81</v>
      </c>
      <c r="AY142" s="196" t="s">
        <v>215</v>
      </c>
      <c r="BK142" s="198">
        <f>SUM(BK143:BK145)</f>
        <v>0</v>
      </c>
    </row>
    <row r="143" spans="2:65" s="1" customFormat="1" ht="16.5" customHeight="1">
      <c r="B143" s="39"/>
      <c r="C143" s="201" t="s">
        <v>372</v>
      </c>
      <c r="D143" s="201" t="s">
        <v>218</v>
      </c>
      <c r="E143" s="202" t="s">
        <v>373</v>
      </c>
      <c r="F143" s="203" t="s">
        <v>374</v>
      </c>
      <c r="G143" s="204" t="s">
        <v>272</v>
      </c>
      <c r="H143" s="205">
        <v>95.31</v>
      </c>
      <c r="I143" s="206"/>
      <c r="J143" s="207">
        <f>ROUND(I143*H143,2)</f>
        <v>0</v>
      </c>
      <c r="K143" s="203" t="s">
        <v>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0.01</v>
      </c>
      <c r="T143" s="211">
        <f>S143*H143</f>
        <v>0.95310000000000006</v>
      </c>
      <c r="AR143" s="22" t="s">
        <v>350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375</v>
      </c>
    </row>
    <row r="144" spans="2:65" s="1" customFormat="1" ht="12">
      <c r="B144" s="39"/>
      <c r="C144" s="61"/>
      <c r="D144" s="213" t="s">
        <v>224</v>
      </c>
      <c r="E144" s="61"/>
      <c r="F144" s="214" t="s">
        <v>374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51" s="12" customFormat="1" ht="12">
      <c r="B145" s="219"/>
      <c r="C145" s="220"/>
      <c r="D145" s="213" t="s">
        <v>275</v>
      </c>
      <c r="E145" s="221" t="s">
        <v>21</v>
      </c>
      <c r="F145" s="222" t="s">
        <v>376</v>
      </c>
      <c r="G145" s="220"/>
      <c r="H145" s="223">
        <v>95.31</v>
      </c>
      <c r="I145" s="224"/>
      <c r="J145" s="220"/>
      <c r="K145" s="220"/>
      <c r="L145" s="225"/>
      <c r="M145" s="231"/>
      <c r="N145" s="232"/>
      <c r="O145" s="232"/>
      <c r="P145" s="232"/>
      <c r="Q145" s="232"/>
      <c r="R145" s="232"/>
      <c r="S145" s="232"/>
      <c r="T145" s="233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81</v>
      </c>
      <c r="AY145" s="229" t="s">
        <v>215</v>
      </c>
    </row>
    <row r="146" spans="2:51" s="1" customFormat="1" ht="7" customHeight="1">
      <c r="B146" s="54"/>
      <c r="C146" s="55"/>
      <c r="D146" s="55"/>
      <c r="E146" s="55"/>
      <c r="F146" s="55"/>
      <c r="G146" s="55"/>
      <c r="H146" s="55"/>
      <c r="I146" s="146"/>
      <c r="J146" s="55"/>
      <c r="K146" s="55"/>
      <c r="L146" s="59"/>
    </row>
  </sheetData>
  <sheetProtection algorithmName="SHA-512" hashValue="rXCCb9ZRXcJ7zBbM4/IxqpCd+9NbMbT1jJidhGuSIehq9yFkwuDkR6nJEGBvc423Dk3u4e5kRiMXFKrTJgXv+g==" saltValue="GH6mp+Gqlm4tUlhWJFZhBmPEv8qS9yqPAdTHTzeCfY91hqVIjmYKKAgR7pTt9+UumgLyEBF+wtXwm6DRyHLSRg==" spinCount="100000" sheet="1" objects="1" scenarios="1" formatColumns="0" formatRows="0" autoFilter="0"/>
  <autoFilter ref="C86:K145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3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94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ROUND(J89,2)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ROUND(SUM(BE89:BE236), 2)</f>
        <v>0</v>
      </c>
      <c r="G32" s="40"/>
      <c r="H32" s="40"/>
      <c r="I32" s="138">
        <v>0.21</v>
      </c>
      <c r="J32" s="137">
        <f>ROUND(ROUND((SUM(BE89:BE236)),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ROUND(SUM(BF89:BF236), 2)</f>
        <v>0</v>
      </c>
      <c r="G33" s="40"/>
      <c r="H33" s="40"/>
      <c r="I33" s="138">
        <v>0.15</v>
      </c>
      <c r="J33" s="137">
        <f>ROUND(ROUND((SUM(BF89:BF236)),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ROUND(SUM(BG89:BG236),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ROUND(SUM(BH89:BH236),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ROUND(SUM(BI89:BI236),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J89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J90</f>
        <v>0</v>
      </c>
      <c r="K61" s="162"/>
    </row>
    <row r="62" spans="2:47" s="9" customFormat="1" ht="19.899999999999999" customHeight="1">
      <c r="B62" s="163"/>
      <c r="C62" s="164"/>
      <c r="D62" s="165" t="s">
        <v>378</v>
      </c>
      <c r="E62" s="166"/>
      <c r="F62" s="166"/>
      <c r="G62" s="166"/>
      <c r="H62" s="166"/>
      <c r="I62" s="167"/>
      <c r="J62" s="168">
        <f>J91</f>
        <v>0</v>
      </c>
      <c r="K62" s="169"/>
    </row>
    <row r="63" spans="2:47" s="9" customFormat="1" ht="19.899999999999999" customHeight="1">
      <c r="B63" s="163"/>
      <c r="C63" s="164"/>
      <c r="D63" s="165" t="s">
        <v>379</v>
      </c>
      <c r="E63" s="166"/>
      <c r="F63" s="166"/>
      <c r="G63" s="166"/>
      <c r="H63" s="166"/>
      <c r="I63" s="167"/>
      <c r="J63" s="168">
        <f>J199</f>
        <v>0</v>
      </c>
      <c r="K63" s="169"/>
    </row>
    <row r="64" spans="2:47" s="9" customFormat="1" ht="19.899999999999999" customHeight="1">
      <c r="B64" s="163"/>
      <c r="C64" s="164"/>
      <c r="D64" s="165" t="s">
        <v>380</v>
      </c>
      <c r="E64" s="166"/>
      <c r="F64" s="166"/>
      <c r="G64" s="166"/>
      <c r="H64" s="166"/>
      <c r="I64" s="167"/>
      <c r="J64" s="168">
        <f>J216</f>
        <v>0</v>
      </c>
      <c r="K64" s="169"/>
    </row>
    <row r="65" spans="2:12" s="8" customFormat="1" ht="25" customHeight="1">
      <c r="B65" s="156"/>
      <c r="C65" s="157"/>
      <c r="D65" s="158" t="s">
        <v>264</v>
      </c>
      <c r="E65" s="159"/>
      <c r="F65" s="159"/>
      <c r="G65" s="159"/>
      <c r="H65" s="159"/>
      <c r="I65" s="160"/>
      <c r="J65" s="161">
        <f>J219</f>
        <v>0</v>
      </c>
      <c r="K65" s="162"/>
    </row>
    <row r="66" spans="2:12" s="9" customFormat="1" ht="19.899999999999999" customHeight="1">
      <c r="B66" s="163"/>
      <c r="C66" s="164"/>
      <c r="D66" s="165" t="s">
        <v>381</v>
      </c>
      <c r="E66" s="166"/>
      <c r="F66" s="166"/>
      <c r="G66" s="166"/>
      <c r="H66" s="166"/>
      <c r="I66" s="167"/>
      <c r="J66" s="168">
        <f>J220</f>
        <v>0</v>
      </c>
      <c r="K66" s="169"/>
    </row>
    <row r="67" spans="2:12" s="9" customFormat="1" ht="19.899999999999999" customHeight="1">
      <c r="B67" s="163"/>
      <c r="C67" s="164"/>
      <c r="D67" s="165" t="s">
        <v>382</v>
      </c>
      <c r="E67" s="166"/>
      <c r="F67" s="166"/>
      <c r="G67" s="166"/>
      <c r="H67" s="166"/>
      <c r="I67" s="167"/>
      <c r="J67" s="168">
        <f>J232</f>
        <v>0</v>
      </c>
      <c r="K67" s="169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25"/>
      <c r="J68" s="40"/>
      <c r="K68" s="43"/>
    </row>
    <row r="69" spans="2:12" s="1" customFormat="1" ht="7" customHeight="1">
      <c r="B69" s="54"/>
      <c r="C69" s="55"/>
      <c r="D69" s="55"/>
      <c r="E69" s="55"/>
      <c r="F69" s="55"/>
      <c r="G69" s="55"/>
      <c r="H69" s="55"/>
      <c r="I69" s="146"/>
      <c r="J69" s="55"/>
      <c r="K69" s="56"/>
    </row>
    <row r="73" spans="2:12" s="1" customFormat="1" ht="7" customHeight="1">
      <c r="B73" s="57"/>
      <c r="C73" s="58"/>
      <c r="D73" s="58"/>
      <c r="E73" s="58"/>
      <c r="F73" s="58"/>
      <c r="G73" s="58"/>
      <c r="H73" s="58"/>
      <c r="I73" s="149"/>
      <c r="J73" s="58"/>
      <c r="K73" s="58"/>
      <c r="L73" s="59"/>
    </row>
    <row r="74" spans="2:12" s="1" customFormat="1" ht="37" customHeight="1">
      <c r="B74" s="39"/>
      <c r="C74" s="60" t="s">
        <v>199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7" customHeight="1">
      <c r="B75" s="39"/>
      <c r="C75" s="61"/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4.4" customHeight="1">
      <c r="B76" s="39"/>
      <c r="C76" s="63" t="s">
        <v>18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6.5" customHeight="1">
      <c r="B77" s="39"/>
      <c r="C77" s="61"/>
      <c r="D77" s="61"/>
      <c r="E77" s="370" t="str">
        <f>E7</f>
        <v>UK-KAM zateplení koleje na Větrníku I. etapa, změna stavby</v>
      </c>
      <c r="F77" s="371"/>
      <c r="G77" s="371"/>
      <c r="H77" s="371"/>
      <c r="I77" s="170"/>
      <c r="J77" s="61"/>
      <c r="K77" s="61"/>
      <c r="L77" s="59"/>
    </row>
    <row r="78" spans="2:12" ht="12">
      <c r="B78" s="26"/>
      <c r="C78" s="63" t="s">
        <v>182</v>
      </c>
      <c r="D78" s="171"/>
      <c r="E78" s="171"/>
      <c r="F78" s="171"/>
      <c r="G78" s="171"/>
      <c r="H78" s="171"/>
      <c r="J78" s="171"/>
      <c r="K78" s="171"/>
      <c r="L78" s="172"/>
    </row>
    <row r="79" spans="2:12" s="1" customFormat="1" ht="16.5" customHeight="1">
      <c r="B79" s="39"/>
      <c r="C79" s="61"/>
      <c r="D79" s="61"/>
      <c r="E79" s="370" t="s">
        <v>183</v>
      </c>
      <c r="F79" s="372"/>
      <c r="G79" s="372"/>
      <c r="H79" s="372"/>
      <c r="I79" s="170"/>
      <c r="J79" s="61"/>
      <c r="K79" s="61"/>
      <c r="L79" s="59"/>
    </row>
    <row r="80" spans="2:12" s="1" customFormat="1" ht="14.4" customHeight="1">
      <c r="B80" s="39"/>
      <c r="C80" s="63" t="s">
        <v>184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7.25" customHeight="1">
      <c r="B81" s="39"/>
      <c r="C81" s="61"/>
      <c r="D81" s="61"/>
      <c r="E81" s="358" t="str">
        <f>E11</f>
        <v>030 - Zateplení fasád</v>
      </c>
      <c r="F81" s="372"/>
      <c r="G81" s="372"/>
      <c r="H81" s="372"/>
      <c r="I81" s="170"/>
      <c r="J81" s="61"/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8" customHeight="1">
      <c r="B83" s="39"/>
      <c r="C83" s="63" t="s">
        <v>23</v>
      </c>
      <c r="D83" s="61"/>
      <c r="E83" s="61"/>
      <c r="F83" s="173" t="str">
        <f>F14</f>
        <v>Za Zahradou 1930 a 1931, Míčova 1929</v>
      </c>
      <c r="G83" s="61"/>
      <c r="H83" s="61"/>
      <c r="I83" s="174" t="s">
        <v>25</v>
      </c>
      <c r="J83" s="71" t="str">
        <f>IF(J14="","",J14)</f>
        <v>3. 10. 2018</v>
      </c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2">
      <c r="B85" s="39"/>
      <c r="C85" s="63" t="s">
        <v>27</v>
      </c>
      <c r="D85" s="61"/>
      <c r="E85" s="61"/>
      <c r="F85" s="173" t="str">
        <f>E17</f>
        <v>Univerzita Karlova, koleje a menzy</v>
      </c>
      <c r="G85" s="61"/>
      <c r="H85" s="61"/>
      <c r="I85" s="174" t="s">
        <v>34</v>
      </c>
      <c r="J85" s="173" t="str">
        <f>E23</f>
        <v>Atelier M s.r.o., Čs. armády 9, Praha 6</v>
      </c>
      <c r="K85" s="61"/>
      <c r="L85" s="59"/>
    </row>
    <row r="86" spans="2:65" s="1" customFormat="1" ht="14.4" customHeight="1">
      <c r="B86" s="39"/>
      <c r="C86" s="63" t="s">
        <v>32</v>
      </c>
      <c r="D86" s="61"/>
      <c r="E86" s="61"/>
      <c r="F86" s="173" t="str">
        <f>IF(E20="","",E20)</f>
        <v/>
      </c>
      <c r="G86" s="61"/>
      <c r="H86" s="61"/>
      <c r="I86" s="170"/>
      <c r="J86" s="61"/>
      <c r="K86" s="61"/>
      <c r="L86" s="59"/>
    </row>
    <row r="87" spans="2:65" s="1" customFormat="1" ht="10.25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0" customFormat="1" ht="29.25" customHeight="1">
      <c r="B88" s="175"/>
      <c r="C88" s="176" t="s">
        <v>200</v>
      </c>
      <c r="D88" s="177" t="s">
        <v>59</v>
      </c>
      <c r="E88" s="177" t="s">
        <v>55</v>
      </c>
      <c r="F88" s="177" t="s">
        <v>201</v>
      </c>
      <c r="G88" s="177" t="s">
        <v>202</v>
      </c>
      <c r="H88" s="177" t="s">
        <v>203</v>
      </c>
      <c r="I88" s="178" t="s">
        <v>204</v>
      </c>
      <c r="J88" s="177" t="s">
        <v>188</v>
      </c>
      <c r="K88" s="179" t="s">
        <v>205</v>
      </c>
      <c r="L88" s="180"/>
      <c r="M88" s="79" t="s">
        <v>206</v>
      </c>
      <c r="N88" s="80" t="s">
        <v>44</v>
      </c>
      <c r="O88" s="80" t="s">
        <v>207</v>
      </c>
      <c r="P88" s="80" t="s">
        <v>208</v>
      </c>
      <c r="Q88" s="80" t="s">
        <v>209</v>
      </c>
      <c r="R88" s="80" t="s">
        <v>210</v>
      </c>
      <c r="S88" s="80" t="s">
        <v>211</v>
      </c>
      <c r="T88" s="81" t="s">
        <v>212</v>
      </c>
    </row>
    <row r="89" spans="2:65" s="1" customFormat="1" ht="29.25" customHeight="1">
      <c r="B89" s="39"/>
      <c r="C89" s="85" t="s">
        <v>189</v>
      </c>
      <c r="D89" s="61"/>
      <c r="E89" s="61"/>
      <c r="F89" s="61"/>
      <c r="G89" s="61"/>
      <c r="H89" s="61"/>
      <c r="I89" s="170"/>
      <c r="J89" s="181">
        <f>BK89</f>
        <v>0</v>
      </c>
      <c r="K89" s="61"/>
      <c r="L89" s="59"/>
      <c r="M89" s="82"/>
      <c r="N89" s="83"/>
      <c r="O89" s="83"/>
      <c r="P89" s="182">
        <f>P90+P219</f>
        <v>0</v>
      </c>
      <c r="Q89" s="83"/>
      <c r="R89" s="182">
        <f>R90+R219</f>
        <v>29.593958180000001</v>
      </c>
      <c r="S89" s="83"/>
      <c r="T89" s="183">
        <f>T90+T219</f>
        <v>0</v>
      </c>
      <c r="AT89" s="22" t="s">
        <v>73</v>
      </c>
      <c r="AU89" s="22" t="s">
        <v>190</v>
      </c>
      <c r="BK89" s="184">
        <f>BK90+BK219</f>
        <v>0</v>
      </c>
    </row>
    <row r="90" spans="2:65" s="11" customFormat="1" ht="37.4" customHeight="1">
      <c r="B90" s="185"/>
      <c r="C90" s="186"/>
      <c r="D90" s="187" t="s">
        <v>73</v>
      </c>
      <c r="E90" s="188" t="s">
        <v>266</v>
      </c>
      <c r="F90" s="188" t="s">
        <v>267</v>
      </c>
      <c r="G90" s="186"/>
      <c r="H90" s="186"/>
      <c r="I90" s="189"/>
      <c r="J90" s="190">
        <f>BK90</f>
        <v>0</v>
      </c>
      <c r="K90" s="186"/>
      <c r="L90" s="191"/>
      <c r="M90" s="192"/>
      <c r="N90" s="193"/>
      <c r="O90" s="193"/>
      <c r="P90" s="194">
        <f>P91+P199+P216</f>
        <v>0</v>
      </c>
      <c r="Q90" s="193"/>
      <c r="R90" s="194">
        <f>R91+R199+R216</f>
        <v>28.01482318</v>
      </c>
      <c r="S90" s="193"/>
      <c r="T90" s="195">
        <f>T91+T199+T216</f>
        <v>0</v>
      </c>
      <c r="AR90" s="196" t="s">
        <v>81</v>
      </c>
      <c r="AT90" s="197" t="s">
        <v>73</v>
      </c>
      <c r="AU90" s="197" t="s">
        <v>74</v>
      </c>
      <c r="AY90" s="196" t="s">
        <v>215</v>
      </c>
      <c r="BK90" s="198">
        <f>BK91+BK199+BK216</f>
        <v>0</v>
      </c>
    </row>
    <row r="91" spans="2:65" s="11" customFormat="1" ht="19.899999999999999" customHeight="1">
      <c r="B91" s="185"/>
      <c r="C91" s="186"/>
      <c r="D91" s="187" t="s">
        <v>73</v>
      </c>
      <c r="E91" s="199" t="s">
        <v>383</v>
      </c>
      <c r="F91" s="199" t="s">
        <v>384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SUM(P92:P198)</f>
        <v>0</v>
      </c>
      <c r="Q91" s="193"/>
      <c r="R91" s="194">
        <f>SUM(R92:R198)</f>
        <v>28.01482318</v>
      </c>
      <c r="S91" s="193"/>
      <c r="T91" s="195">
        <f>SUM(T92:T198)</f>
        <v>0</v>
      </c>
      <c r="AR91" s="196" t="s">
        <v>81</v>
      </c>
      <c r="AT91" s="197" t="s">
        <v>73</v>
      </c>
      <c r="AU91" s="197" t="s">
        <v>81</v>
      </c>
      <c r="AY91" s="196" t="s">
        <v>215</v>
      </c>
      <c r="BK91" s="198">
        <f>SUM(BK92:BK198)</f>
        <v>0</v>
      </c>
    </row>
    <row r="92" spans="2:65" s="1" customFormat="1" ht="16.5" customHeight="1">
      <c r="B92" s="39"/>
      <c r="C92" s="201" t="s">
        <v>81</v>
      </c>
      <c r="D92" s="201" t="s">
        <v>218</v>
      </c>
      <c r="E92" s="202" t="s">
        <v>385</v>
      </c>
      <c r="F92" s="203" t="s">
        <v>386</v>
      </c>
      <c r="G92" s="204" t="s">
        <v>272</v>
      </c>
      <c r="H92" s="205">
        <v>800.6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5.4599999999999996E-3</v>
      </c>
      <c r="R92" s="210">
        <f>Q92*H92</f>
        <v>4.3712759999999999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387</v>
      </c>
    </row>
    <row r="93" spans="2:65" s="1" customFormat="1" ht="12">
      <c r="B93" s="39"/>
      <c r="C93" s="61"/>
      <c r="D93" s="213" t="s">
        <v>224</v>
      </c>
      <c r="E93" s="61"/>
      <c r="F93" s="214" t="s">
        <v>388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389</v>
      </c>
      <c r="G94" s="220"/>
      <c r="H94" s="223">
        <v>839.8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390</v>
      </c>
      <c r="G95" s="220"/>
      <c r="H95" s="223">
        <v>-39.200000000000003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391</v>
      </c>
      <c r="F96" s="203" t="s">
        <v>392</v>
      </c>
      <c r="G96" s="204" t="s">
        <v>272</v>
      </c>
      <c r="H96" s="205">
        <v>2401.8000000000002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2.0999999999999999E-3</v>
      </c>
      <c r="R96" s="210">
        <f>Q96*H96</f>
        <v>5.0437799999999999</v>
      </c>
      <c r="S96" s="210">
        <v>0</v>
      </c>
      <c r="T96" s="211">
        <f>S96*H96</f>
        <v>0</v>
      </c>
      <c r="AR96" s="22" t="s">
        <v>239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239</v>
      </c>
      <c r="BM96" s="22" t="s">
        <v>393</v>
      </c>
    </row>
    <row r="97" spans="2:65" s="1" customFormat="1" ht="19">
      <c r="B97" s="39"/>
      <c r="C97" s="61"/>
      <c r="D97" s="213" t="s">
        <v>224</v>
      </c>
      <c r="E97" s="61"/>
      <c r="F97" s="214" t="s">
        <v>394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2" customFormat="1" ht="12">
      <c r="B98" s="219"/>
      <c r="C98" s="220"/>
      <c r="D98" s="213" t="s">
        <v>275</v>
      </c>
      <c r="E98" s="220"/>
      <c r="F98" s="222" t="s">
        <v>395</v>
      </c>
      <c r="G98" s="220"/>
      <c r="H98" s="223">
        <v>2401.8000000000002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275</v>
      </c>
      <c r="AU98" s="229" t="s">
        <v>83</v>
      </c>
      <c r="AV98" s="12" t="s">
        <v>83</v>
      </c>
      <c r="AW98" s="12" t="s">
        <v>6</v>
      </c>
      <c r="AX98" s="12" t="s">
        <v>81</v>
      </c>
      <c r="AY98" s="229" t="s">
        <v>215</v>
      </c>
    </row>
    <row r="99" spans="2:65" s="1" customFormat="1" ht="25.5" customHeight="1">
      <c r="B99" s="39"/>
      <c r="C99" s="201" t="s">
        <v>233</v>
      </c>
      <c r="D99" s="201" t="s">
        <v>218</v>
      </c>
      <c r="E99" s="202" t="s">
        <v>396</v>
      </c>
      <c r="F99" s="203" t="s">
        <v>397</v>
      </c>
      <c r="G99" s="204" t="s">
        <v>272</v>
      </c>
      <c r="H99" s="205">
        <v>12.1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8.3199999999999993E-3</v>
      </c>
      <c r="R99" s="210">
        <f>Q99*H99</f>
        <v>0.10067199999999998</v>
      </c>
      <c r="S99" s="210">
        <v>0</v>
      </c>
      <c r="T99" s="211">
        <f>S99*H99</f>
        <v>0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398</v>
      </c>
    </row>
    <row r="100" spans="2:65" s="1" customFormat="1" ht="19">
      <c r="B100" s="39"/>
      <c r="C100" s="61"/>
      <c r="D100" s="213" t="s">
        <v>224</v>
      </c>
      <c r="E100" s="61"/>
      <c r="F100" s="214" t="s">
        <v>399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2" customFormat="1" ht="12">
      <c r="B101" s="219"/>
      <c r="C101" s="220"/>
      <c r="D101" s="213" t="s">
        <v>275</v>
      </c>
      <c r="E101" s="221" t="s">
        <v>21</v>
      </c>
      <c r="F101" s="222" t="s">
        <v>400</v>
      </c>
      <c r="G101" s="220"/>
      <c r="H101" s="223">
        <v>12.1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275</v>
      </c>
      <c r="AU101" s="229" t="s">
        <v>83</v>
      </c>
      <c r="AV101" s="12" t="s">
        <v>83</v>
      </c>
      <c r="AW101" s="12" t="s">
        <v>37</v>
      </c>
      <c r="AX101" s="12" t="s">
        <v>74</v>
      </c>
      <c r="AY101" s="229" t="s">
        <v>215</v>
      </c>
    </row>
    <row r="102" spans="2:65" s="1" customFormat="1" ht="16.5" customHeight="1">
      <c r="B102" s="39"/>
      <c r="C102" s="234" t="s">
        <v>239</v>
      </c>
      <c r="D102" s="234" t="s">
        <v>401</v>
      </c>
      <c r="E102" s="235" t="s">
        <v>402</v>
      </c>
      <c r="F102" s="236" t="s">
        <v>403</v>
      </c>
      <c r="G102" s="237" t="s">
        <v>272</v>
      </c>
      <c r="H102" s="238">
        <v>12.342000000000001</v>
      </c>
      <c r="I102" s="239"/>
      <c r="J102" s="240">
        <f>ROUND(I102*H102,2)</f>
        <v>0</v>
      </c>
      <c r="K102" s="236" t="s">
        <v>221</v>
      </c>
      <c r="L102" s="241"/>
      <c r="M102" s="242" t="s">
        <v>21</v>
      </c>
      <c r="N102" s="243" t="s">
        <v>45</v>
      </c>
      <c r="O102" s="40"/>
      <c r="P102" s="210">
        <f>O102*H102</f>
        <v>0</v>
      </c>
      <c r="Q102" s="210">
        <v>3.5999999999999999E-3</v>
      </c>
      <c r="R102" s="210">
        <f>Q102*H102</f>
        <v>4.4431200000000004E-2</v>
      </c>
      <c r="S102" s="210">
        <v>0</v>
      </c>
      <c r="T102" s="211">
        <f>S102*H102</f>
        <v>0</v>
      </c>
      <c r="AR102" s="22" t="s">
        <v>303</v>
      </c>
      <c r="AT102" s="22" t="s">
        <v>401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404</v>
      </c>
    </row>
    <row r="103" spans="2:65" s="1" customFormat="1" ht="12">
      <c r="B103" s="39"/>
      <c r="C103" s="61"/>
      <c r="D103" s="213" t="s">
        <v>224</v>
      </c>
      <c r="E103" s="61"/>
      <c r="F103" s="214" t="s">
        <v>405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25.5" customHeight="1">
      <c r="B104" s="39"/>
      <c r="C104" s="201" t="s">
        <v>214</v>
      </c>
      <c r="D104" s="201" t="s">
        <v>218</v>
      </c>
      <c r="E104" s="202" t="s">
        <v>406</v>
      </c>
      <c r="F104" s="203" t="s">
        <v>407</v>
      </c>
      <c r="G104" s="204" t="s">
        <v>272</v>
      </c>
      <c r="H104" s="205">
        <v>550.72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8.5000000000000006E-3</v>
      </c>
      <c r="R104" s="210">
        <f>Q104*H104</f>
        <v>4.6811200000000008</v>
      </c>
      <c r="S104" s="210">
        <v>0</v>
      </c>
      <c r="T104" s="211">
        <f>S104*H104</f>
        <v>0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408</v>
      </c>
    </row>
    <row r="105" spans="2:65" s="1" customFormat="1" ht="19">
      <c r="B105" s="39"/>
      <c r="C105" s="61"/>
      <c r="D105" s="213" t="s">
        <v>224</v>
      </c>
      <c r="E105" s="61"/>
      <c r="F105" s="214" t="s">
        <v>409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1" t="s">
        <v>21</v>
      </c>
      <c r="F106" s="222" t="s">
        <v>410</v>
      </c>
      <c r="G106" s="220"/>
      <c r="H106" s="223">
        <v>532.9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37</v>
      </c>
      <c r="AX106" s="12" t="s">
        <v>74</v>
      </c>
      <c r="AY106" s="229" t="s">
        <v>215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411</v>
      </c>
      <c r="G107" s="220"/>
      <c r="H107" s="223">
        <v>17.82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74</v>
      </c>
      <c r="AY107" s="229" t="s">
        <v>215</v>
      </c>
    </row>
    <row r="108" spans="2:65" s="1" customFormat="1" ht="16.5" customHeight="1">
      <c r="B108" s="39"/>
      <c r="C108" s="234" t="s">
        <v>250</v>
      </c>
      <c r="D108" s="234" t="s">
        <v>401</v>
      </c>
      <c r="E108" s="235" t="s">
        <v>412</v>
      </c>
      <c r="F108" s="236" t="s">
        <v>413</v>
      </c>
      <c r="G108" s="237" t="s">
        <v>272</v>
      </c>
      <c r="H108" s="238">
        <v>543.55799999999999</v>
      </c>
      <c r="I108" s="239"/>
      <c r="J108" s="240">
        <f>ROUND(I108*H108,2)</f>
        <v>0</v>
      </c>
      <c r="K108" s="236" t="s">
        <v>221</v>
      </c>
      <c r="L108" s="241"/>
      <c r="M108" s="242" t="s">
        <v>21</v>
      </c>
      <c r="N108" s="243" t="s">
        <v>45</v>
      </c>
      <c r="O108" s="40"/>
      <c r="P108" s="210">
        <f>O108*H108</f>
        <v>0</v>
      </c>
      <c r="Q108" s="210">
        <v>2.3999999999999998E-3</v>
      </c>
      <c r="R108" s="210">
        <f>Q108*H108</f>
        <v>1.3045391999999998</v>
      </c>
      <c r="S108" s="210">
        <v>0</v>
      </c>
      <c r="T108" s="211">
        <f>S108*H108</f>
        <v>0</v>
      </c>
      <c r="AR108" s="22" t="s">
        <v>303</v>
      </c>
      <c r="AT108" s="22" t="s">
        <v>401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239</v>
      </c>
      <c r="BM108" s="22" t="s">
        <v>414</v>
      </c>
    </row>
    <row r="109" spans="2:65" s="1" customFormat="1" ht="12">
      <c r="B109" s="39"/>
      <c r="C109" s="61"/>
      <c r="D109" s="213" t="s">
        <v>224</v>
      </c>
      <c r="E109" s="61"/>
      <c r="F109" s="214" t="s">
        <v>415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416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0"/>
      <c r="F111" s="222" t="s">
        <v>417</v>
      </c>
      <c r="G111" s="220"/>
      <c r="H111" s="223">
        <v>543.55799999999999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6</v>
      </c>
      <c r="AX111" s="12" t="s">
        <v>81</v>
      </c>
      <c r="AY111" s="229" t="s">
        <v>215</v>
      </c>
    </row>
    <row r="112" spans="2:65" s="1" customFormat="1" ht="16.5" customHeight="1">
      <c r="B112" s="39"/>
      <c r="C112" s="234" t="s">
        <v>256</v>
      </c>
      <c r="D112" s="234" t="s">
        <v>401</v>
      </c>
      <c r="E112" s="235" t="s">
        <v>418</v>
      </c>
      <c r="F112" s="236" t="s">
        <v>419</v>
      </c>
      <c r="G112" s="237" t="s">
        <v>272</v>
      </c>
      <c r="H112" s="238">
        <v>18.155999999999999</v>
      </c>
      <c r="I112" s="239"/>
      <c r="J112" s="240">
        <f>ROUND(I112*H112,2)</f>
        <v>0</v>
      </c>
      <c r="K112" s="236" t="s">
        <v>21</v>
      </c>
      <c r="L112" s="241"/>
      <c r="M112" s="242" t="s">
        <v>21</v>
      </c>
      <c r="N112" s="243" t="s">
        <v>45</v>
      </c>
      <c r="O112" s="40"/>
      <c r="P112" s="210">
        <f>O112*H112</f>
        <v>0</v>
      </c>
      <c r="Q112" s="210">
        <v>4.7999999999999996E-3</v>
      </c>
      <c r="R112" s="210">
        <f>Q112*H112</f>
        <v>8.7148799999999985E-2</v>
      </c>
      <c r="S112" s="210">
        <v>0</v>
      </c>
      <c r="T112" s="211">
        <f>S112*H112</f>
        <v>0</v>
      </c>
      <c r="AR112" s="22" t="s">
        <v>303</v>
      </c>
      <c r="AT112" s="22" t="s">
        <v>401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420</v>
      </c>
    </row>
    <row r="113" spans="2:65" s="1" customFormat="1" ht="12">
      <c r="B113" s="39"/>
      <c r="C113" s="61"/>
      <c r="D113" s="213" t="s">
        <v>224</v>
      </c>
      <c r="E113" s="61"/>
      <c r="F113" s="214" t="s">
        <v>421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0"/>
      <c r="F114" s="222" t="s">
        <v>422</v>
      </c>
      <c r="G114" s="220"/>
      <c r="H114" s="223">
        <v>18.155999999999999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6</v>
      </c>
      <c r="AX114" s="12" t="s">
        <v>81</v>
      </c>
      <c r="AY114" s="229" t="s">
        <v>215</v>
      </c>
    </row>
    <row r="115" spans="2:65" s="1" customFormat="1" ht="25.5" customHeight="1">
      <c r="B115" s="39"/>
      <c r="C115" s="201" t="s">
        <v>303</v>
      </c>
      <c r="D115" s="201" t="s">
        <v>218</v>
      </c>
      <c r="E115" s="202" t="s">
        <v>423</v>
      </c>
      <c r="F115" s="203" t="s">
        <v>424</v>
      </c>
      <c r="G115" s="204" t="s">
        <v>425</v>
      </c>
      <c r="H115" s="205">
        <v>274.60000000000002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1.6800000000000001E-3</v>
      </c>
      <c r="R115" s="210">
        <f>Q115*H115</f>
        <v>0.46132800000000007</v>
      </c>
      <c r="S115" s="210">
        <v>0</v>
      </c>
      <c r="T115" s="211">
        <f>S115*H115</f>
        <v>0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426</v>
      </c>
    </row>
    <row r="116" spans="2:65" s="1" customFormat="1" ht="19">
      <c r="B116" s="39"/>
      <c r="C116" s="61"/>
      <c r="D116" s="213" t="s">
        <v>224</v>
      </c>
      <c r="E116" s="61"/>
      <c r="F116" s="214" t="s">
        <v>427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428</v>
      </c>
      <c r="G117" s="220"/>
      <c r="H117" s="223">
        <v>274.60000000000002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81</v>
      </c>
      <c r="AY117" s="229" t="s">
        <v>215</v>
      </c>
    </row>
    <row r="118" spans="2:65" s="1" customFormat="1" ht="16.5" customHeight="1">
      <c r="B118" s="39"/>
      <c r="C118" s="234" t="s">
        <v>268</v>
      </c>
      <c r="D118" s="234" t="s">
        <v>401</v>
      </c>
      <c r="E118" s="235" t="s">
        <v>429</v>
      </c>
      <c r="F118" s="236" t="s">
        <v>430</v>
      </c>
      <c r="G118" s="237" t="s">
        <v>272</v>
      </c>
      <c r="H118" s="238">
        <v>23.248000000000001</v>
      </c>
      <c r="I118" s="239"/>
      <c r="J118" s="240">
        <f>ROUND(I118*H118,2)</f>
        <v>0</v>
      </c>
      <c r="K118" s="236" t="s">
        <v>221</v>
      </c>
      <c r="L118" s="241"/>
      <c r="M118" s="242" t="s">
        <v>21</v>
      </c>
      <c r="N118" s="243" t="s">
        <v>45</v>
      </c>
      <c r="O118" s="40"/>
      <c r="P118" s="210">
        <f>O118*H118</f>
        <v>0</v>
      </c>
      <c r="Q118" s="210">
        <v>5.1000000000000004E-4</v>
      </c>
      <c r="R118" s="210">
        <f>Q118*H118</f>
        <v>1.1856480000000001E-2</v>
      </c>
      <c r="S118" s="210">
        <v>0</v>
      </c>
      <c r="T118" s="211">
        <f>S118*H118</f>
        <v>0</v>
      </c>
      <c r="AR118" s="22" t="s">
        <v>303</v>
      </c>
      <c r="AT118" s="22" t="s">
        <v>401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431</v>
      </c>
    </row>
    <row r="119" spans="2:65" s="1" customFormat="1" ht="12">
      <c r="B119" s="39"/>
      <c r="C119" s="61"/>
      <c r="D119" s="213" t="s">
        <v>224</v>
      </c>
      <c r="E119" s="61"/>
      <c r="F119" s="214" t="s">
        <v>430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" customFormat="1" ht="19">
      <c r="B120" s="39"/>
      <c r="C120" s="61"/>
      <c r="D120" s="213" t="s">
        <v>285</v>
      </c>
      <c r="E120" s="61"/>
      <c r="F120" s="230" t="s">
        <v>432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285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433</v>
      </c>
      <c r="G121" s="220"/>
      <c r="H121" s="223">
        <v>22.792000000000002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81</v>
      </c>
      <c r="AY121" s="229" t="s">
        <v>215</v>
      </c>
    </row>
    <row r="122" spans="2:65" s="12" customFormat="1" ht="12">
      <c r="B122" s="219"/>
      <c r="C122" s="220"/>
      <c r="D122" s="213" t="s">
        <v>275</v>
      </c>
      <c r="E122" s="220"/>
      <c r="F122" s="222" t="s">
        <v>434</v>
      </c>
      <c r="G122" s="220"/>
      <c r="H122" s="223">
        <v>23.248000000000001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6</v>
      </c>
      <c r="AX122" s="12" t="s">
        <v>81</v>
      </c>
      <c r="AY122" s="229" t="s">
        <v>215</v>
      </c>
    </row>
    <row r="123" spans="2:65" s="1" customFormat="1" ht="25.5" customHeight="1">
      <c r="B123" s="39"/>
      <c r="C123" s="201" t="s">
        <v>314</v>
      </c>
      <c r="D123" s="201" t="s">
        <v>218</v>
      </c>
      <c r="E123" s="202" t="s">
        <v>423</v>
      </c>
      <c r="F123" s="203" t="s">
        <v>424</v>
      </c>
      <c r="G123" s="204" t="s">
        <v>425</v>
      </c>
      <c r="H123" s="205">
        <v>659.1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1.6800000000000001E-3</v>
      </c>
      <c r="R123" s="210">
        <f>Q123*H123</f>
        <v>1.107288</v>
      </c>
      <c r="S123" s="210">
        <v>0</v>
      </c>
      <c r="T123" s="211">
        <f>S123*H123</f>
        <v>0</v>
      </c>
      <c r="AR123" s="22" t="s">
        <v>239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239</v>
      </c>
      <c r="BM123" s="22" t="s">
        <v>435</v>
      </c>
    </row>
    <row r="124" spans="2:65" s="1" customFormat="1" ht="19">
      <c r="B124" s="39"/>
      <c r="C124" s="61"/>
      <c r="D124" s="213" t="s">
        <v>224</v>
      </c>
      <c r="E124" s="61"/>
      <c r="F124" s="214" t="s">
        <v>427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436</v>
      </c>
      <c r="G125" s="220"/>
      <c r="H125" s="223">
        <v>568.6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74</v>
      </c>
      <c r="AY125" s="229" t="s">
        <v>215</v>
      </c>
    </row>
    <row r="126" spans="2:65" s="12" customFormat="1" ht="12">
      <c r="B126" s="219"/>
      <c r="C126" s="220"/>
      <c r="D126" s="213" t="s">
        <v>275</v>
      </c>
      <c r="E126" s="221" t="s">
        <v>21</v>
      </c>
      <c r="F126" s="222" t="s">
        <v>437</v>
      </c>
      <c r="G126" s="220"/>
      <c r="H126" s="223">
        <v>90.5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37</v>
      </c>
      <c r="AX126" s="12" t="s">
        <v>74</v>
      </c>
      <c r="AY126" s="229" t="s">
        <v>215</v>
      </c>
    </row>
    <row r="127" spans="2:65" s="1" customFormat="1" ht="16.5" customHeight="1">
      <c r="B127" s="39"/>
      <c r="C127" s="234" t="s">
        <v>322</v>
      </c>
      <c r="D127" s="234" t="s">
        <v>401</v>
      </c>
      <c r="E127" s="235" t="s">
        <v>438</v>
      </c>
      <c r="F127" s="236" t="s">
        <v>439</v>
      </c>
      <c r="G127" s="237" t="s">
        <v>272</v>
      </c>
      <c r="H127" s="238">
        <v>92.143000000000001</v>
      </c>
      <c r="I127" s="239"/>
      <c r="J127" s="240">
        <f>ROUND(I127*H127,2)</f>
        <v>0</v>
      </c>
      <c r="K127" s="236" t="s">
        <v>221</v>
      </c>
      <c r="L127" s="241"/>
      <c r="M127" s="242" t="s">
        <v>21</v>
      </c>
      <c r="N127" s="243" t="s">
        <v>45</v>
      </c>
      <c r="O127" s="40"/>
      <c r="P127" s="210">
        <f>O127*H127</f>
        <v>0</v>
      </c>
      <c r="Q127" s="210">
        <v>8.9999999999999998E-4</v>
      </c>
      <c r="R127" s="210">
        <f>Q127*H127</f>
        <v>8.2928699999999994E-2</v>
      </c>
      <c r="S127" s="210">
        <v>0</v>
      </c>
      <c r="T127" s="211">
        <f>S127*H127</f>
        <v>0</v>
      </c>
      <c r="AR127" s="22" t="s">
        <v>303</v>
      </c>
      <c r="AT127" s="22" t="s">
        <v>401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239</v>
      </c>
      <c r="BM127" s="22" t="s">
        <v>440</v>
      </c>
    </row>
    <row r="128" spans="2:65" s="1" customFormat="1" ht="12">
      <c r="B128" s="39"/>
      <c r="C128" s="61"/>
      <c r="D128" s="213" t="s">
        <v>224</v>
      </c>
      <c r="E128" s="61"/>
      <c r="F128" s="214" t="s">
        <v>441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28.5">
      <c r="B129" s="39"/>
      <c r="C129" s="61"/>
      <c r="D129" s="213" t="s">
        <v>285</v>
      </c>
      <c r="E129" s="61"/>
      <c r="F129" s="230" t="s">
        <v>442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285</v>
      </c>
      <c r="AU129" s="22" t="s">
        <v>83</v>
      </c>
    </row>
    <row r="130" spans="2:65" s="12" customFormat="1" ht="12">
      <c r="B130" s="219"/>
      <c r="C130" s="220"/>
      <c r="D130" s="213" t="s">
        <v>275</v>
      </c>
      <c r="E130" s="221" t="s">
        <v>21</v>
      </c>
      <c r="F130" s="222" t="s">
        <v>443</v>
      </c>
      <c r="G130" s="220"/>
      <c r="H130" s="223">
        <v>76.760999999999996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275</v>
      </c>
      <c r="AU130" s="229" t="s">
        <v>83</v>
      </c>
      <c r="AV130" s="12" t="s">
        <v>83</v>
      </c>
      <c r="AW130" s="12" t="s">
        <v>37</v>
      </c>
      <c r="AX130" s="12" t="s">
        <v>74</v>
      </c>
      <c r="AY130" s="229" t="s">
        <v>215</v>
      </c>
    </row>
    <row r="131" spans="2:65" s="12" customFormat="1" ht="12">
      <c r="B131" s="219"/>
      <c r="C131" s="220"/>
      <c r="D131" s="213" t="s">
        <v>275</v>
      </c>
      <c r="E131" s="221" t="s">
        <v>21</v>
      </c>
      <c r="F131" s="222" t="s">
        <v>444</v>
      </c>
      <c r="G131" s="220"/>
      <c r="H131" s="223">
        <v>13.574999999999999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37</v>
      </c>
      <c r="AX131" s="12" t="s">
        <v>74</v>
      </c>
      <c r="AY131" s="229" t="s">
        <v>215</v>
      </c>
    </row>
    <row r="132" spans="2:65" s="12" customFormat="1" ht="12">
      <c r="B132" s="219"/>
      <c r="C132" s="220"/>
      <c r="D132" s="213" t="s">
        <v>275</v>
      </c>
      <c r="E132" s="220"/>
      <c r="F132" s="222" t="s">
        <v>445</v>
      </c>
      <c r="G132" s="220"/>
      <c r="H132" s="223">
        <v>92.143000000000001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6</v>
      </c>
      <c r="AX132" s="12" t="s">
        <v>81</v>
      </c>
      <c r="AY132" s="229" t="s">
        <v>215</v>
      </c>
    </row>
    <row r="133" spans="2:65" s="1" customFormat="1" ht="25.5" customHeight="1">
      <c r="B133" s="39"/>
      <c r="C133" s="201" t="s">
        <v>328</v>
      </c>
      <c r="D133" s="201" t="s">
        <v>218</v>
      </c>
      <c r="E133" s="202" t="s">
        <v>446</v>
      </c>
      <c r="F133" s="203" t="s">
        <v>447</v>
      </c>
      <c r="G133" s="204" t="s">
        <v>272</v>
      </c>
      <c r="H133" s="205">
        <v>5.76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9.3799999999999994E-3</v>
      </c>
      <c r="R133" s="210">
        <f>Q133*H133</f>
        <v>5.4028799999999995E-2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448</v>
      </c>
    </row>
    <row r="134" spans="2:65" s="1" customFormat="1" ht="19">
      <c r="B134" s="39"/>
      <c r="C134" s="61"/>
      <c r="D134" s="213" t="s">
        <v>224</v>
      </c>
      <c r="E134" s="61"/>
      <c r="F134" s="214" t="s">
        <v>449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16.5" customHeight="1">
      <c r="B135" s="39"/>
      <c r="C135" s="234" t="s">
        <v>334</v>
      </c>
      <c r="D135" s="234" t="s">
        <v>401</v>
      </c>
      <c r="E135" s="235" t="s">
        <v>450</v>
      </c>
      <c r="F135" s="236" t="s">
        <v>451</v>
      </c>
      <c r="G135" s="237" t="s">
        <v>272</v>
      </c>
      <c r="H135" s="238">
        <v>5.875</v>
      </c>
      <c r="I135" s="239"/>
      <c r="J135" s="240">
        <f>ROUND(I135*H135,2)</f>
        <v>0</v>
      </c>
      <c r="K135" s="236" t="s">
        <v>221</v>
      </c>
      <c r="L135" s="241"/>
      <c r="M135" s="242" t="s">
        <v>21</v>
      </c>
      <c r="N135" s="243" t="s">
        <v>45</v>
      </c>
      <c r="O135" s="40"/>
      <c r="P135" s="210">
        <f>O135*H135</f>
        <v>0</v>
      </c>
      <c r="Q135" s="210">
        <v>1.4999999999999999E-2</v>
      </c>
      <c r="R135" s="210">
        <f>Q135*H135</f>
        <v>8.8124999999999995E-2</v>
      </c>
      <c r="S135" s="210">
        <v>0</v>
      </c>
      <c r="T135" s="211">
        <f>S135*H135</f>
        <v>0</v>
      </c>
      <c r="AR135" s="22" t="s">
        <v>303</v>
      </c>
      <c r="AT135" s="22" t="s">
        <v>401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452</v>
      </c>
    </row>
    <row r="136" spans="2:65" s="1" customFormat="1" ht="12">
      <c r="B136" s="39"/>
      <c r="C136" s="61"/>
      <c r="D136" s="213" t="s">
        <v>224</v>
      </c>
      <c r="E136" s="61"/>
      <c r="F136" s="214" t="s">
        <v>453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25.5" customHeight="1">
      <c r="B137" s="39"/>
      <c r="C137" s="201" t="s">
        <v>339</v>
      </c>
      <c r="D137" s="201" t="s">
        <v>218</v>
      </c>
      <c r="E137" s="202" t="s">
        <v>454</v>
      </c>
      <c r="F137" s="203" t="s">
        <v>455</v>
      </c>
      <c r="G137" s="204" t="s">
        <v>272</v>
      </c>
      <c r="H137" s="205">
        <v>271.2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9.4400000000000005E-3</v>
      </c>
      <c r="R137" s="210">
        <f>Q137*H137</f>
        <v>2.5601280000000002</v>
      </c>
      <c r="S137" s="210">
        <v>0</v>
      </c>
      <c r="T137" s="211">
        <f>S137*H137</f>
        <v>0</v>
      </c>
      <c r="AR137" s="22" t="s">
        <v>239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239</v>
      </c>
      <c r="BM137" s="22" t="s">
        <v>456</v>
      </c>
    </row>
    <row r="138" spans="2:65" s="1" customFormat="1" ht="19">
      <c r="B138" s="39"/>
      <c r="C138" s="61"/>
      <c r="D138" s="213" t="s">
        <v>224</v>
      </c>
      <c r="E138" s="61"/>
      <c r="F138" s="214" t="s">
        <v>457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" customFormat="1" ht="16.5" customHeight="1">
      <c r="B139" s="39"/>
      <c r="C139" s="234" t="s">
        <v>10</v>
      </c>
      <c r="D139" s="234" t="s">
        <v>401</v>
      </c>
      <c r="E139" s="235" t="s">
        <v>458</v>
      </c>
      <c r="F139" s="236" t="s">
        <v>459</v>
      </c>
      <c r="G139" s="237" t="s">
        <v>272</v>
      </c>
      <c r="H139" s="238">
        <v>276.62400000000002</v>
      </c>
      <c r="I139" s="239"/>
      <c r="J139" s="240">
        <f>ROUND(I139*H139,2)</f>
        <v>0</v>
      </c>
      <c r="K139" s="236" t="s">
        <v>21</v>
      </c>
      <c r="L139" s="241"/>
      <c r="M139" s="242" t="s">
        <v>21</v>
      </c>
      <c r="N139" s="243" t="s">
        <v>45</v>
      </c>
      <c r="O139" s="40"/>
      <c r="P139" s="210">
        <f>O139*H139</f>
        <v>0</v>
      </c>
      <c r="Q139" s="210">
        <v>1.7999999999999999E-2</v>
      </c>
      <c r="R139" s="210">
        <f>Q139*H139</f>
        <v>4.9792319999999997</v>
      </c>
      <c r="S139" s="210">
        <v>0</v>
      </c>
      <c r="T139" s="211">
        <f>S139*H139</f>
        <v>0</v>
      </c>
      <c r="AR139" s="22" t="s">
        <v>303</v>
      </c>
      <c r="AT139" s="22" t="s">
        <v>401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460</v>
      </c>
    </row>
    <row r="140" spans="2:65" s="1" customFormat="1" ht="12">
      <c r="B140" s="39"/>
      <c r="C140" s="61"/>
      <c r="D140" s="213" t="s">
        <v>224</v>
      </c>
      <c r="E140" s="61"/>
      <c r="F140" s="214" t="s">
        <v>461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2" customFormat="1" ht="12">
      <c r="B141" s="219"/>
      <c r="C141" s="220"/>
      <c r="D141" s="213" t="s">
        <v>275</v>
      </c>
      <c r="E141" s="220"/>
      <c r="F141" s="222" t="s">
        <v>462</v>
      </c>
      <c r="G141" s="220"/>
      <c r="H141" s="223">
        <v>276.62400000000002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6</v>
      </c>
      <c r="AX141" s="12" t="s">
        <v>81</v>
      </c>
      <c r="AY141" s="229" t="s">
        <v>215</v>
      </c>
    </row>
    <row r="142" spans="2:65" s="1" customFormat="1" ht="25.5" customHeight="1">
      <c r="B142" s="39"/>
      <c r="C142" s="201" t="s">
        <v>350</v>
      </c>
      <c r="D142" s="201" t="s">
        <v>218</v>
      </c>
      <c r="E142" s="202" t="s">
        <v>463</v>
      </c>
      <c r="F142" s="203" t="s">
        <v>464</v>
      </c>
      <c r="G142" s="204" t="s">
        <v>425</v>
      </c>
      <c r="H142" s="205">
        <v>399.3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1.6800000000000001E-3</v>
      </c>
      <c r="R142" s="210">
        <f>Q142*H142</f>
        <v>0.67082400000000009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465</v>
      </c>
    </row>
    <row r="143" spans="2:65" s="1" customFormat="1" ht="28.5">
      <c r="B143" s="39"/>
      <c r="C143" s="61"/>
      <c r="D143" s="213" t="s">
        <v>224</v>
      </c>
      <c r="E143" s="61"/>
      <c r="F143" s="214" t="s">
        <v>466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" customFormat="1" ht="16.5" customHeight="1">
      <c r="B144" s="39"/>
      <c r="C144" s="234" t="s">
        <v>356</v>
      </c>
      <c r="D144" s="234" t="s">
        <v>401</v>
      </c>
      <c r="E144" s="235" t="s">
        <v>467</v>
      </c>
      <c r="F144" s="236" t="s">
        <v>468</v>
      </c>
      <c r="G144" s="237" t="s">
        <v>272</v>
      </c>
      <c r="H144" s="238">
        <v>54.984000000000002</v>
      </c>
      <c r="I144" s="239"/>
      <c r="J144" s="240">
        <f>ROUND(I144*H144,2)</f>
        <v>0</v>
      </c>
      <c r="K144" s="236" t="s">
        <v>221</v>
      </c>
      <c r="L144" s="241"/>
      <c r="M144" s="242" t="s">
        <v>21</v>
      </c>
      <c r="N144" s="243" t="s">
        <v>45</v>
      </c>
      <c r="O144" s="40"/>
      <c r="P144" s="210">
        <f>O144*H144</f>
        <v>0</v>
      </c>
      <c r="Q144" s="210">
        <v>3.0000000000000001E-3</v>
      </c>
      <c r="R144" s="210">
        <f>Q144*H144</f>
        <v>0.16495200000000002</v>
      </c>
      <c r="S144" s="210">
        <v>0</v>
      </c>
      <c r="T144" s="211">
        <f>S144*H144</f>
        <v>0</v>
      </c>
      <c r="AR144" s="22" t="s">
        <v>303</v>
      </c>
      <c r="AT144" s="22" t="s">
        <v>401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239</v>
      </c>
      <c r="BM144" s="22" t="s">
        <v>469</v>
      </c>
    </row>
    <row r="145" spans="2:65" s="1" customFormat="1" ht="12">
      <c r="B145" s="39"/>
      <c r="C145" s="61"/>
      <c r="D145" s="213" t="s">
        <v>224</v>
      </c>
      <c r="E145" s="61"/>
      <c r="F145" s="214" t="s">
        <v>470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1" t="s">
        <v>21</v>
      </c>
      <c r="F146" s="222" t="s">
        <v>471</v>
      </c>
      <c r="G146" s="220"/>
      <c r="H146" s="223">
        <v>53.905999999999999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37</v>
      </c>
      <c r="AX146" s="12" t="s">
        <v>81</v>
      </c>
      <c r="AY146" s="229" t="s">
        <v>215</v>
      </c>
    </row>
    <row r="147" spans="2:65" s="12" customFormat="1" ht="12">
      <c r="B147" s="219"/>
      <c r="C147" s="220"/>
      <c r="D147" s="213" t="s">
        <v>275</v>
      </c>
      <c r="E147" s="220"/>
      <c r="F147" s="222" t="s">
        <v>472</v>
      </c>
      <c r="G147" s="220"/>
      <c r="H147" s="223">
        <v>54.984000000000002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6</v>
      </c>
      <c r="AX147" s="12" t="s">
        <v>81</v>
      </c>
      <c r="AY147" s="229" t="s">
        <v>215</v>
      </c>
    </row>
    <row r="148" spans="2:65" s="1" customFormat="1" ht="25.5" customHeight="1">
      <c r="B148" s="39"/>
      <c r="C148" s="201" t="s">
        <v>362</v>
      </c>
      <c r="D148" s="201" t="s">
        <v>218</v>
      </c>
      <c r="E148" s="202" t="s">
        <v>473</v>
      </c>
      <c r="F148" s="203" t="s">
        <v>474</v>
      </c>
      <c r="G148" s="204" t="s">
        <v>272</v>
      </c>
      <c r="H148" s="205">
        <v>48.8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3.0000000000000001E-3</v>
      </c>
      <c r="R148" s="210">
        <f>Q148*H148</f>
        <v>0.1464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475</v>
      </c>
    </row>
    <row r="149" spans="2:65" s="1" customFormat="1" ht="19">
      <c r="B149" s="39"/>
      <c r="C149" s="61"/>
      <c r="D149" s="213" t="s">
        <v>224</v>
      </c>
      <c r="E149" s="61"/>
      <c r="F149" s="214" t="s">
        <v>476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6.5" customHeight="1">
      <c r="B150" s="39"/>
      <c r="C150" s="201" t="s">
        <v>372</v>
      </c>
      <c r="D150" s="201" t="s">
        <v>218</v>
      </c>
      <c r="E150" s="202" t="s">
        <v>477</v>
      </c>
      <c r="F150" s="203" t="s">
        <v>478</v>
      </c>
      <c r="G150" s="204" t="s">
        <v>425</v>
      </c>
      <c r="H150" s="205">
        <v>67.400000000000006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6.0000000000000002E-5</v>
      </c>
      <c r="R150" s="210">
        <f>Q150*H150</f>
        <v>4.0440000000000007E-3</v>
      </c>
      <c r="S150" s="210">
        <v>0</v>
      </c>
      <c r="T150" s="211">
        <f>S150*H150</f>
        <v>0</v>
      </c>
      <c r="AR150" s="22" t="s">
        <v>239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239</v>
      </c>
      <c r="BM150" s="22" t="s">
        <v>479</v>
      </c>
    </row>
    <row r="151" spans="2:65" s="1" customFormat="1" ht="12">
      <c r="B151" s="39"/>
      <c r="C151" s="61"/>
      <c r="D151" s="213" t="s">
        <v>224</v>
      </c>
      <c r="E151" s="61"/>
      <c r="F151" s="214" t="s">
        <v>480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2" customFormat="1" ht="12">
      <c r="B152" s="219"/>
      <c r="C152" s="220"/>
      <c r="D152" s="213" t="s">
        <v>275</v>
      </c>
      <c r="E152" s="221" t="s">
        <v>21</v>
      </c>
      <c r="F152" s="222" t="s">
        <v>481</v>
      </c>
      <c r="G152" s="220"/>
      <c r="H152" s="223">
        <v>67.400000000000006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275</v>
      </c>
      <c r="AU152" s="229" t="s">
        <v>83</v>
      </c>
      <c r="AV152" s="12" t="s">
        <v>83</v>
      </c>
      <c r="AW152" s="12" t="s">
        <v>37</v>
      </c>
      <c r="AX152" s="12" t="s">
        <v>81</v>
      </c>
      <c r="AY152" s="229" t="s">
        <v>215</v>
      </c>
    </row>
    <row r="153" spans="2:65" s="1" customFormat="1" ht="16.5" customHeight="1">
      <c r="B153" s="39"/>
      <c r="C153" s="234" t="s">
        <v>482</v>
      </c>
      <c r="D153" s="234" t="s">
        <v>401</v>
      </c>
      <c r="E153" s="235" t="s">
        <v>483</v>
      </c>
      <c r="F153" s="236" t="s">
        <v>484</v>
      </c>
      <c r="G153" s="237" t="s">
        <v>425</v>
      </c>
      <c r="H153" s="238">
        <v>70.77</v>
      </c>
      <c r="I153" s="239"/>
      <c r="J153" s="240">
        <f>ROUND(I153*H153,2)</f>
        <v>0</v>
      </c>
      <c r="K153" s="236" t="s">
        <v>221</v>
      </c>
      <c r="L153" s="241"/>
      <c r="M153" s="242" t="s">
        <v>21</v>
      </c>
      <c r="N153" s="243" t="s">
        <v>45</v>
      </c>
      <c r="O153" s="40"/>
      <c r="P153" s="210">
        <f>O153*H153</f>
        <v>0</v>
      </c>
      <c r="Q153" s="210">
        <v>5.1999999999999995E-4</v>
      </c>
      <c r="R153" s="210">
        <f>Q153*H153</f>
        <v>3.6800399999999997E-2</v>
      </c>
      <c r="S153" s="210">
        <v>0</v>
      </c>
      <c r="T153" s="211">
        <f>S153*H153</f>
        <v>0</v>
      </c>
      <c r="AR153" s="22" t="s">
        <v>303</v>
      </c>
      <c r="AT153" s="22" t="s">
        <v>401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485</v>
      </c>
    </row>
    <row r="154" spans="2:65" s="1" customFormat="1" ht="12">
      <c r="B154" s="39"/>
      <c r="C154" s="61"/>
      <c r="D154" s="213" t="s">
        <v>224</v>
      </c>
      <c r="E154" s="61"/>
      <c r="F154" s="214" t="s">
        <v>484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2" customFormat="1" ht="12">
      <c r="B155" s="219"/>
      <c r="C155" s="220"/>
      <c r="D155" s="213" t="s">
        <v>275</v>
      </c>
      <c r="E155" s="220"/>
      <c r="F155" s="222" t="s">
        <v>486</v>
      </c>
      <c r="G155" s="220"/>
      <c r="H155" s="223">
        <v>70.77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275</v>
      </c>
      <c r="AU155" s="229" t="s">
        <v>83</v>
      </c>
      <c r="AV155" s="12" t="s">
        <v>83</v>
      </c>
      <c r="AW155" s="12" t="s">
        <v>6</v>
      </c>
      <c r="AX155" s="12" t="s">
        <v>81</v>
      </c>
      <c r="AY155" s="229" t="s">
        <v>215</v>
      </c>
    </row>
    <row r="156" spans="2:65" s="1" customFormat="1" ht="16.5" customHeight="1">
      <c r="B156" s="39"/>
      <c r="C156" s="201" t="s">
        <v>9</v>
      </c>
      <c r="D156" s="201" t="s">
        <v>218</v>
      </c>
      <c r="E156" s="202" t="s">
        <v>487</v>
      </c>
      <c r="F156" s="203" t="s">
        <v>488</v>
      </c>
      <c r="G156" s="204" t="s">
        <v>425</v>
      </c>
      <c r="H156" s="205">
        <v>73.599999999999994</v>
      </c>
      <c r="I156" s="206"/>
      <c r="J156" s="207">
        <f>ROUND(I156*H156,2)</f>
        <v>0</v>
      </c>
      <c r="K156" s="203" t="s">
        <v>221</v>
      </c>
      <c r="L156" s="59"/>
      <c r="M156" s="208" t="s">
        <v>21</v>
      </c>
      <c r="N156" s="209" t="s">
        <v>45</v>
      </c>
      <c r="O156" s="40"/>
      <c r="P156" s="210">
        <f>O156*H156</f>
        <v>0</v>
      </c>
      <c r="Q156" s="210">
        <v>2.5000000000000001E-4</v>
      </c>
      <c r="R156" s="210">
        <f>Q156*H156</f>
        <v>1.84E-2</v>
      </c>
      <c r="S156" s="210">
        <v>0</v>
      </c>
      <c r="T156" s="211">
        <f>S156*H156</f>
        <v>0</v>
      </c>
      <c r="AR156" s="22" t="s">
        <v>239</v>
      </c>
      <c r="AT156" s="22" t="s">
        <v>218</v>
      </c>
      <c r="AU156" s="22" t="s">
        <v>83</v>
      </c>
      <c r="AY156" s="22" t="s">
        <v>215</v>
      </c>
      <c r="BE156" s="212">
        <f>IF(N156="základní",J156,0)</f>
        <v>0</v>
      </c>
      <c r="BF156" s="212">
        <f>IF(N156="snížená",J156,0)</f>
        <v>0</v>
      </c>
      <c r="BG156" s="212">
        <f>IF(N156="zákl. přenesená",J156,0)</f>
        <v>0</v>
      </c>
      <c r="BH156" s="212">
        <f>IF(N156="sníž. přenesená",J156,0)</f>
        <v>0</v>
      </c>
      <c r="BI156" s="212">
        <f>IF(N156="nulová",J156,0)</f>
        <v>0</v>
      </c>
      <c r="BJ156" s="22" t="s">
        <v>81</v>
      </c>
      <c r="BK156" s="212">
        <f>ROUND(I156*H156,2)</f>
        <v>0</v>
      </c>
      <c r="BL156" s="22" t="s">
        <v>239</v>
      </c>
      <c r="BM156" s="22" t="s">
        <v>489</v>
      </c>
    </row>
    <row r="157" spans="2:65" s="1" customFormat="1" ht="19">
      <c r="B157" s="39"/>
      <c r="C157" s="61"/>
      <c r="D157" s="213" t="s">
        <v>224</v>
      </c>
      <c r="E157" s="61"/>
      <c r="F157" s="214" t="s">
        <v>490</v>
      </c>
      <c r="G157" s="61"/>
      <c r="H157" s="61"/>
      <c r="I157" s="170"/>
      <c r="J157" s="61"/>
      <c r="K157" s="61"/>
      <c r="L157" s="59"/>
      <c r="M157" s="215"/>
      <c r="N157" s="40"/>
      <c r="O157" s="40"/>
      <c r="P157" s="40"/>
      <c r="Q157" s="40"/>
      <c r="R157" s="40"/>
      <c r="S157" s="40"/>
      <c r="T157" s="76"/>
      <c r="AT157" s="22" t="s">
        <v>224</v>
      </c>
      <c r="AU157" s="22" t="s">
        <v>83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491</v>
      </c>
      <c r="G158" s="220"/>
      <c r="H158" s="223">
        <v>16.399999999999999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74</v>
      </c>
      <c r="AY158" s="229" t="s">
        <v>215</v>
      </c>
    </row>
    <row r="159" spans="2:65" s="12" customFormat="1" ht="12">
      <c r="B159" s="219"/>
      <c r="C159" s="220"/>
      <c r="D159" s="213" t="s">
        <v>275</v>
      </c>
      <c r="E159" s="221" t="s">
        <v>21</v>
      </c>
      <c r="F159" s="222" t="s">
        <v>492</v>
      </c>
      <c r="G159" s="220"/>
      <c r="H159" s="223">
        <v>57.2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37</v>
      </c>
      <c r="AX159" s="12" t="s">
        <v>74</v>
      </c>
      <c r="AY159" s="229" t="s">
        <v>215</v>
      </c>
    </row>
    <row r="160" spans="2:65" s="1" customFormat="1" ht="16.5" customHeight="1">
      <c r="B160" s="39"/>
      <c r="C160" s="234" t="s">
        <v>493</v>
      </c>
      <c r="D160" s="234" t="s">
        <v>401</v>
      </c>
      <c r="E160" s="235" t="s">
        <v>494</v>
      </c>
      <c r="F160" s="236" t="s">
        <v>495</v>
      </c>
      <c r="G160" s="237" t="s">
        <v>425</v>
      </c>
      <c r="H160" s="238">
        <v>60.06</v>
      </c>
      <c r="I160" s="239"/>
      <c r="J160" s="240">
        <f>ROUND(I160*H160,2)</f>
        <v>0</v>
      </c>
      <c r="K160" s="236" t="s">
        <v>221</v>
      </c>
      <c r="L160" s="241"/>
      <c r="M160" s="242" t="s">
        <v>21</v>
      </c>
      <c r="N160" s="243" t="s">
        <v>45</v>
      </c>
      <c r="O160" s="40"/>
      <c r="P160" s="210">
        <f>O160*H160</f>
        <v>0</v>
      </c>
      <c r="Q160" s="210">
        <v>3.0000000000000001E-5</v>
      </c>
      <c r="R160" s="210">
        <f>Q160*H160</f>
        <v>1.8018000000000001E-3</v>
      </c>
      <c r="S160" s="210">
        <v>0</v>
      </c>
      <c r="T160" s="211">
        <f>S160*H160</f>
        <v>0</v>
      </c>
      <c r="AR160" s="22" t="s">
        <v>303</v>
      </c>
      <c r="AT160" s="22" t="s">
        <v>401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239</v>
      </c>
      <c r="BM160" s="22" t="s">
        <v>496</v>
      </c>
    </row>
    <row r="161" spans="2:65" s="1" customFormat="1" ht="12">
      <c r="B161" s="39"/>
      <c r="C161" s="61"/>
      <c r="D161" s="213" t="s">
        <v>224</v>
      </c>
      <c r="E161" s="61"/>
      <c r="F161" s="214" t="s">
        <v>495</v>
      </c>
      <c r="G161" s="61"/>
      <c r="H161" s="61"/>
      <c r="I161" s="170"/>
      <c r="J161" s="61"/>
      <c r="K161" s="61"/>
      <c r="L161" s="59"/>
      <c r="M161" s="215"/>
      <c r="N161" s="40"/>
      <c r="O161" s="40"/>
      <c r="P161" s="40"/>
      <c r="Q161" s="40"/>
      <c r="R161" s="40"/>
      <c r="S161" s="40"/>
      <c r="T161" s="76"/>
      <c r="AT161" s="22" t="s">
        <v>224</v>
      </c>
      <c r="AU161" s="22" t="s">
        <v>83</v>
      </c>
    </row>
    <row r="162" spans="2:65" s="12" customFormat="1" ht="12">
      <c r="B162" s="219"/>
      <c r="C162" s="220"/>
      <c r="D162" s="213" t="s">
        <v>275</v>
      </c>
      <c r="E162" s="221" t="s">
        <v>21</v>
      </c>
      <c r="F162" s="222" t="s">
        <v>492</v>
      </c>
      <c r="G162" s="220"/>
      <c r="H162" s="223">
        <v>57.2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275</v>
      </c>
      <c r="AU162" s="229" t="s">
        <v>83</v>
      </c>
      <c r="AV162" s="12" t="s">
        <v>83</v>
      </c>
      <c r="AW162" s="12" t="s">
        <v>37</v>
      </c>
      <c r="AX162" s="12" t="s">
        <v>81</v>
      </c>
      <c r="AY162" s="229" t="s">
        <v>215</v>
      </c>
    </row>
    <row r="163" spans="2:65" s="12" customFormat="1" ht="12">
      <c r="B163" s="219"/>
      <c r="C163" s="220"/>
      <c r="D163" s="213" t="s">
        <v>275</v>
      </c>
      <c r="E163" s="220"/>
      <c r="F163" s="222" t="s">
        <v>497</v>
      </c>
      <c r="G163" s="220"/>
      <c r="H163" s="223">
        <v>60.06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6</v>
      </c>
      <c r="AX163" s="12" t="s">
        <v>81</v>
      </c>
      <c r="AY163" s="229" t="s">
        <v>215</v>
      </c>
    </row>
    <row r="164" spans="2:65" s="1" customFormat="1" ht="16.5" customHeight="1">
      <c r="B164" s="39"/>
      <c r="C164" s="234" t="s">
        <v>498</v>
      </c>
      <c r="D164" s="234" t="s">
        <v>401</v>
      </c>
      <c r="E164" s="235" t="s">
        <v>499</v>
      </c>
      <c r="F164" s="236" t="s">
        <v>500</v>
      </c>
      <c r="G164" s="237" t="s">
        <v>425</v>
      </c>
      <c r="H164" s="238">
        <v>17.22</v>
      </c>
      <c r="I164" s="239"/>
      <c r="J164" s="240">
        <f>ROUND(I164*H164,2)</f>
        <v>0</v>
      </c>
      <c r="K164" s="236" t="s">
        <v>221</v>
      </c>
      <c r="L164" s="241"/>
      <c r="M164" s="242" t="s">
        <v>21</v>
      </c>
      <c r="N164" s="243" t="s">
        <v>45</v>
      </c>
      <c r="O164" s="40"/>
      <c r="P164" s="210">
        <f>O164*H164</f>
        <v>0</v>
      </c>
      <c r="Q164" s="210">
        <v>2.9999999999999997E-4</v>
      </c>
      <c r="R164" s="210">
        <f>Q164*H164</f>
        <v>5.1659999999999996E-3</v>
      </c>
      <c r="S164" s="210">
        <v>0</v>
      </c>
      <c r="T164" s="211">
        <f>S164*H164</f>
        <v>0</v>
      </c>
      <c r="AR164" s="22" t="s">
        <v>303</v>
      </c>
      <c r="AT164" s="22" t="s">
        <v>401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501</v>
      </c>
    </row>
    <row r="165" spans="2:65" s="1" customFormat="1" ht="12">
      <c r="B165" s="39"/>
      <c r="C165" s="61"/>
      <c r="D165" s="213" t="s">
        <v>224</v>
      </c>
      <c r="E165" s="61"/>
      <c r="F165" s="214" t="s">
        <v>500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491</v>
      </c>
      <c r="G166" s="220"/>
      <c r="H166" s="223">
        <v>16.399999999999999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81</v>
      </c>
      <c r="AY166" s="229" t="s">
        <v>215</v>
      </c>
    </row>
    <row r="167" spans="2:65" s="12" customFormat="1" ht="12">
      <c r="B167" s="219"/>
      <c r="C167" s="220"/>
      <c r="D167" s="213" t="s">
        <v>275</v>
      </c>
      <c r="E167" s="220"/>
      <c r="F167" s="222" t="s">
        <v>502</v>
      </c>
      <c r="G167" s="220"/>
      <c r="H167" s="223">
        <v>17.22</v>
      </c>
      <c r="I167" s="224"/>
      <c r="J167" s="220"/>
      <c r="K167" s="220"/>
      <c r="L167" s="225"/>
      <c r="M167" s="226"/>
      <c r="N167" s="227"/>
      <c r="O167" s="227"/>
      <c r="P167" s="227"/>
      <c r="Q167" s="227"/>
      <c r="R167" s="227"/>
      <c r="S167" s="227"/>
      <c r="T167" s="228"/>
      <c r="AT167" s="229" t="s">
        <v>275</v>
      </c>
      <c r="AU167" s="229" t="s">
        <v>83</v>
      </c>
      <c r="AV167" s="12" t="s">
        <v>83</v>
      </c>
      <c r="AW167" s="12" t="s">
        <v>6</v>
      </c>
      <c r="AX167" s="12" t="s">
        <v>81</v>
      </c>
      <c r="AY167" s="229" t="s">
        <v>215</v>
      </c>
    </row>
    <row r="168" spans="2:65" s="1" customFormat="1" ht="25.5" customHeight="1">
      <c r="B168" s="39"/>
      <c r="C168" s="201" t="s">
        <v>503</v>
      </c>
      <c r="D168" s="201" t="s">
        <v>218</v>
      </c>
      <c r="E168" s="202" t="s">
        <v>504</v>
      </c>
      <c r="F168" s="203" t="s">
        <v>505</v>
      </c>
      <c r="G168" s="204" t="s">
        <v>272</v>
      </c>
      <c r="H168" s="205">
        <v>32.76</v>
      </c>
      <c r="I168" s="206"/>
      <c r="J168" s="207">
        <f>ROUND(I168*H168,2)</f>
        <v>0</v>
      </c>
      <c r="K168" s="203" t="s">
        <v>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2.6800000000000001E-3</v>
      </c>
      <c r="R168" s="210">
        <f>Q168*H168</f>
        <v>8.7796799999999994E-2</v>
      </c>
      <c r="S168" s="210">
        <v>0</v>
      </c>
      <c r="T168" s="211">
        <f>S168*H168</f>
        <v>0</v>
      </c>
      <c r="AR168" s="22" t="s">
        <v>239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239</v>
      </c>
      <c r="BM168" s="22" t="s">
        <v>506</v>
      </c>
    </row>
    <row r="169" spans="2:65" s="1" customFormat="1" ht="19">
      <c r="B169" s="39"/>
      <c r="C169" s="61"/>
      <c r="D169" s="213" t="s">
        <v>224</v>
      </c>
      <c r="E169" s="61"/>
      <c r="F169" s="214" t="s">
        <v>507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2" customFormat="1" ht="12">
      <c r="B170" s="219"/>
      <c r="C170" s="220"/>
      <c r="D170" s="213" t="s">
        <v>275</v>
      </c>
      <c r="E170" s="221" t="s">
        <v>21</v>
      </c>
      <c r="F170" s="222" t="s">
        <v>508</v>
      </c>
      <c r="G170" s="220"/>
      <c r="H170" s="223">
        <v>32.76</v>
      </c>
      <c r="I170" s="224"/>
      <c r="J170" s="220"/>
      <c r="K170" s="220"/>
      <c r="L170" s="225"/>
      <c r="M170" s="226"/>
      <c r="N170" s="227"/>
      <c r="O170" s="227"/>
      <c r="P170" s="227"/>
      <c r="Q170" s="227"/>
      <c r="R170" s="227"/>
      <c r="S170" s="227"/>
      <c r="T170" s="228"/>
      <c r="AT170" s="229" t="s">
        <v>275</v>
      </c>
      <c r="AU170" s="229" t="s">
        <v>83</v>
      </c>
      <c r="AV170" s="12" t="s">
        <v>83</v>
      </c>
      <c r="AW170" s="12" t="s">
        <v>37</v>
      </c>
      <c r="AX170" s="12" t="s">
        <v>81</v>
      </c>
      <c r="AY170" s="229" t="s">
        <v>215</v>
      </c>
    </row>
    <row r="171" spans="2:65" s="1" customFormat="1" ht="25.5" customHeight="1">
      <c r="B171" s="39"/>
      <c r="C171" s="201" t="s">
        <v>509</v>
      </c>
      <c r="D171" s="201" t="s">
        <v>218</v>
      </c>
      <c r="E171" s="202" t="s">
        <v>510</v>
      </c>
      <c r="F171" s="203" t="s">
        <v>505</v>
      </c>
      <c r="G171" s="204" t="s">
        <v>272</v>
      </c>
      <c r="H171" s="205">
        <v>418.6</v>
      </c>
      <c r="I171" s="206"/>
      <c r="J171" s="207">
        <f>ROUND(I171*H171,2)</f>
        <v>0</v>
      </c>
      <c r="K171" s="203" t="s">
        <v>21</v>
      </c>
      <c r="L171" s="59"/>
      <c r="M171" s="208" t="s">
        <v>21</v>
      </c>
      <c r="N171" s="209" t="s">
        <v>45</v>
      </c>
      <c r="O171" s="40"/>
      <c r="P171" s="210">
        <f>O171*H171</f>
        <v>0</v>
      </c>
      <c r="Q171" s="210">
        <v>2.6800000000000001E-3</v>
      </c>
      <c r="R171" s="210">
        <f>Q171*H171</f>
        <v>1.1218480000000002</v>
      </c>
      <c r="S171" s="210">
        <v>0</v>
      </c>
      <c r="T171" s="211">
        <f>S171*H171</f>
        <v>0</v>
      </c>
      <c r="AR171" s="22" t="s">
        <v>239</v>
      </c>
      <c r="AT171" s="22" t="s">
        <v>218</v>
      </c>
      <c r="AU171" s="22" t="s">
        <v>83</v>
      </c>
      <c r="AY171" s="22" t="s">
        <v>215</v>
      </c>
      <c r="BE171" s="212">
        <f>IF(N171="základní",J171,0)</f>
        <v>0</v>
      </c>
      <c r="BF171" s="212">
        <f>IF(N171="snížená",J171,0)</f>
        <v>0</v>
      </c>
      <c r="BG171" s="212">
        <f>IF(N171="zákl. přenesená",J171,0)</f>
        <v>0</v>
      </c>
      <c r="BH171" s="212">
        <f>IF(N171="sníž. přenesená",J171,0)</f>
        <v>0</v>
      </c>
      <c r="BI171" s="212">
        <f>IF(N171="nulová",J171,0)</f>
        <v>0</v>
      </c>
      <c r="BJ171" s="22" t="s">
        <v>81</v>
      </c>
      <c r="BK171" s="212">
        <f>ROUND(I171*H171,2)</f>
        <v>0</v>
      </c>
      <c r="BL171" s="22" t="s">
        <v>239</v>
      </c>
      <c r="BM171" s="22" t="s">
        <v>511</v>
      </c>
    </row>
    <row r="172" spans="2:65" s="1" customFormat="1" ht="19">
      <c r="B172" s="39"/>
      <c r="C172" s="61"/>
      <c r="D172" s="213" t="s">
        <v>224</v>
      </c>
      <c r="E172" s="61"/>
      <c r="F172" s="214" t="s">
        <v>507</v>
      </c>
      <c r="G172" s="61"/>
      <c r="H172" s="61"/>
      <c r="I172" s="170"/>
      <c r="J172" s="61"/>
      <c r="K172" s="61"/>
      <c r="L172" s="59"/>
      <c r="M172" s="215"/>
      <c r="N172" s="40"/>
      <c r="O172" s="40"/>
      <c r="P172" s="40"/>
      <c r="Q172" s="40"/>
      <c r="R172" s="40"/>
      <c r="S172" s="40"/>
      <c r="T172" s="76"/>
      <c r="AT172" s="22" t="s">
        <v>224</v>
      </c>
      <c r="AU172" s="22" t="s">
        <v>83</v>
      </c>
    </row>
    <row r="173" spans="2:65" s="12" customFormat="1" ht="12">
      <c r="B173" s="219"/>
      <c r="C173" s="220"/>
      <c r="D173" s="213" t="s">
        <v>275</v>
      </c>
      <c r="E173" s="221" t="s">
        <v>21</v>
      </c>
      <c r="F173" s="222" t="s">
        <v>512</v>
      </c>
      <c r="G173" s="220"/>
      <c r="H173" s="223">
        <v>418.6</v>
      </c>
      <c r="I173" s="224"/>
      <c r="J173" s="220"/>
      <c r="K173" s="220"/>
      <c r="L173" s="225"/>
      <c r="M173" s="226"/>
      <c r="N173" s="227"/>
      <c r="O173" s="227"/>
      <c r="P173" s="227"/>
      <c r="Q173" s="227"/>
      <c r="R173" s="227"/>
      <c r="S173" s="227"/>
      <c r="T173" s="228"/>
      <c r="AT173" s="229" t="s">
        <v>275</v>
      </c>
      <c r="AU173" s="229" t="s">
        <v>83</v>
      </c>
      <c r="AV173" s="12" t="s">
        <v>83</v>
      </c>
      <c r="AW173" s="12" t="s">
        <v>37</v>
      </c>
      <c r="AX173" s="12" t="s">
        <v>81</v>
      </c>
      <c r="AY173" s="229" t="s">
        <v>215</v>
      </c>
    </row>
    <row r="174" spans="2:65" s="1" customFormat="1" ht="25.5" customHeight="1">
      <c r="B174" s="39"/>
      <c r="C174" s="201" t="s">
        <v>513</v>
      </c>
      <c r="D174" s="201" t="s">
        <v>218</v>
      </c>
      <c r="E174" s="202" t="s">
        <v>514</v>
      </c>
      <c r="F174" s="203" t="s">
        <v>505</v>
      </c>
      <c r="G174" s="204" t="s">
        <v>272</v>
      </c>
      <c r="H174" s="205">
        <v>136.30000000000001</v>
      </c>
      <c r="I174" s="206"/>
      <c r="J174" s="207">
        <f>ROUND(I174*H174,2)</f>
        <v>0</v>
      </c>
      <c r="K174" s="203" t="s">
        <v>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2.6800000000000001E-3</v>
      </c>
      <c r="R174" s="210">
        <f>Q174*H174</f>
        <v>0.36528400000000005</v>
      </c>
      <c r="S174" s="210">
        <v>0</v>
      </c>
      <c r="T174" s="211">
        <f>S174*H174</f>
        <v>0</v>
      </c>
      <c r="AR174" s="22" t="s">
        <v>239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239</v>
      </c>
      <c r="BM174" s="22" t="s">
        <v>515</v>
      </c>
    </row>
    <row r="175" spans="2:65" s="1" customFormat="1" ht="19">
      <c r="B175" s="39"/>
      <c r="C175" s="61"/>
      <c r="D175" s="213" t="s">
        <v>224</v>
      </c>
      <c r="E175" s="61"/>
      <c r="F175" s="214" t="s">
        <v>507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2" customFormat="1" ht="12">
      <c r="B176" s="219"/>
      <c r="C176" s="220"/>
      <c r="D176" s="213" t="s">
        <v>275</v>
      </c>
      <c r="E176" s="221" t="s">
        <v>21</v>
      </c>
      <c r="F176" s="222" t="s">
        <v>516</v>
      </c>
      <c r="G176" s="220"/>
      <c r="H176" s="223">
        <v>136.30000000000001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275</v>
      </c>
      <c r="AU176" s="229" t="s">
        <v>83</v>
      </c>
      <c r="AV176" s="12" t="s">
        <v>83</v>
      </c>
      <c r="AW176" s="12" t="s">
        <v>37</v>
      </c>
      <c r="AX176" s="12" t="s">
        <v>81</v>
      </c>
      <c r="AY176" s="229" t="s">
        <v>215</v>
      </c>
    </row>
    <row r="177" spans="2:65" s="1" customFormat="1" ht="25.5" customHeight="1">
      <c r="B177" s="39"/>
      <c r="C177" s="201" t="s">
        <v>517</v>
      </c>
      <c r="D177" s="201" t="s">
        <v>218</v>
      </c>
      <c r="E177" s="202" t="s">
        <v>518</v>
      </c>
      <c r="F177" s="203" t="s">
        <v>505</v>
      </c>
      <c r="G177" s="204" t="s">
        <v>272</v>
      </c>
      <c r="H177" s="205">
        <v>143.6</v>
      </c>
      <c r="I177" s="206"/>
      <c r="J177" s="207">
        <f>ROUND(I177*H177,2)</f>
        <v>0</v>
      </c>
      <c r="K177" s="203" t="s">
        <v>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2.6800000000000001E-3</v>
      </c>
      <c r="R177" s="210">
        <f>Q177*H177</f>
        <v>0.38484800000000002</v>
      </c>
      <c r="S177" s="210">
        <v>0</v>
      </c>
      <c r="T177" s="211">
        <f>S177*H177</f>
        <v>0</v>
      </c>
      <c r="AR177" s="22" t="s">
        <v>239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239</v>
      </c>
      <c r="BM177" s="22" t="s">
        <v>519</v>
      </c>
    </row>
    <row r="178" spans="2:65" s="1" customFormat="1" ht="19">
      <c r="B178" s="39"/>
      <c r="C178" s="61"/>
      <c r="D178" s="213" t="s">
        <v>224</v>
      </c>
      <c r="E178" s="61"/>
      <c r="F178" s="214" t="s">
        <v>507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1" t="s">
        <v>21</v>
      </c>
      <c r="F179" s="222" t="s">
        <v>520</v>
      </c>
      <c r="G179" s="220"/>
      <c r="H179" s="223">
        <v>143.6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37</v>
      </c>
      <c r="AX179" s="12" t="s">
        <v>81</v>
      </c>
      <c r="AY179" s="229" t="s">
        <v>215</v>
      </c>
    </row>
    <row r="180" spans="2:65" s="1" customFormat="1" ht="16.5" customHeight="1">
      <c r="B180" s="39"/>
      <c r="C180" s="201" t="s">
        <v>521</v>
      </c>
      <c r="D180" s="201" t="s">
        <v>218</v>
      </c>
      <c r="E180" s="202" t="s">
        <v>522</v>
      </c>
      <c r="F180" s="203" t="s">
        <v>523</v>
      </c>
      <c r="G180" s="204" t="s">
        <v>272</v>
      </c>
      <c r="H180" s="205">
        <v>239.8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1.2E-4</v>
      </c>
      <c r="R180" s="210">
        <f>Q180*H180</f>
        <v>2.8776000000000003E-2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524</v>
      </c>
    </row>
    <row r="181" spans="2:65" s="1" customFormat="1" ht="19">
      <c r="B181" s="39"/>
      <c r="C181" s="61"/>
      <c r="D181" s="213" t="s">
        <v>224</v>
      </c>
      <c r="E181" s="61"/>
      <c r="F181" s="214" t="s">
        <v>525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" customFormat="1" ht="16.5" customHeight="1">
      <c r="B182" s="39"/>
      <c r="C182" s="201" t="s">
        <v>526</v>
      </c>
      <c r="D182" s="201" t="s">
        <v>218</v>
      </c>
      <c r="E182" s="202" t="s">
        <v>527</v>
      </c>
      <c r="F182" s="203" t="s">
        <v>528</v>
      </c>
      <c r="G182" s="204" t="s">
        <v>272</v>
      </c>
      <c r="H182" s="205">
        <v>839.8</v>
      </c>
      <c r="I182" s="206"/>
      <c r="J182" s="207">
        <f>ROUND(I182*H182,2)</f>
        <v>0</v>
      </c>
      <c r="K182" s="203" t="s">
        <v>221</v>
      </c>
      <c r="L182" s="59"/>
      <c r="M182" s="208" t="s">
        <v>21</v>
      </c>
      <c r="N182" s="209" t="s">
        <v>45</v>
      </c>
      <c r="O182" s="40"/>
      <c r="P182" s="210">
        <f>O182*H182</f>
        <v>0</v>
      </c>
      <c r="Q182" s="210">
        <v>0</v>
      </c>
      <c r="R182" s="210">
        <f>Q182*H182</f>
        <v>0</v>
      </c>
      <c r="S182" s="210">
        <v>0</v>
      </c>
      <c r="T182" s="211">
        <f>S182*H182</f>
        <v>0</v>
      </c>
      <c r="AR182" s="22" t="s">
        <v>239</v>
      </c>
      <c r="AT182" s="22" t="s">
        <v>218</v>
      </c>
      <c r="AU182" s="22" t="s">
        <v>83</v>
      </c>
      <c r="AY182" s="22" t="s">
        <v>215</v>
      </c>
      <c r="BE182" s="212">
        <f>IF(N182="základní",J182,0)</f>
        <v>0</v>
      </c>
      <c r="BF182" s="212">
        <f>IF(N182="snížená",J182,0)</f>
        <v>0</v>
      </c>
      <c r="BG182" s="212">
        <f>IF(N182="zákl. přenesená",J182,0)</f>
        <v>0</v>
      </c>
      <c r="BH182" s="212">
        <f>IF(N182="sníž. přenesená",J182,0)</f>
        <v>0</v>
      </c>
      <c r="BI182" s="212">
        <f>IF(N182="nulová",J182,0)</f>
        <v>0</v>
      </c>
      <c r="BJ182" s="22" t="s">
        <v>81</v>
      </c>
      <c r="BK182" s="212">
        <f>ROUND(I182*H182,2)</f>
        <v>0</v>
      </c>
      <c r="BL182" s="22" t="s">
        <v>239</v>
      </c>
      <c r="BM182" s="22" t="s">
        <v>529</v>
      </c>
    </row>
    <row r="183" spans="2:65" s="1" customFormat="1" ht="12">
      <c r="B183" s="39"/>
      <c r="C183" s="61"/>
      <c r="D183" s="213" t="s">
        <v>224</v>
      </c>
      <c r="E183" s="61"/>
      <c r="F183" s="214" t="s">
        <v>530</v>
      </c>
      <c r="G183" s="61"/>
      <c r="H183" s="61"/>
      <c r="I183" s="170"/>
      <c r="J183" s="61"/>
      <c r="K183" s="61"/>
      <c r="L183" s="59"/>
      <c r="M183" s="215"/>
      <c r="N183" s="40"/>
      <c r="O183" s="40"/>
      <c r="P183" s="40"/>
      <c r="Q183" s="40"/>
      <c r="R183" s="40"/>
      <c r="S183" s="40"/>
      <c r="T183" s="76"/>
      <c r="AT183" s="22" t="s">
        <v>224</v>
      </c>
      <c r="AU183" s="22" t="s">
        <v>83</v>
      </c>
    </row>
    <row r="184" spans="2:65" s="1" customFormat="1" ht="25.5" customHeight="1">
      <c r="B184" s="39"/>
      <c r="C184" s="201" t="s">
        <v>531</v>
      </c>
      <c r="D184" s="201" t="s">
        <v>218</v>
      </c>
      <c r="E184" s="202" t="s">
        <v>532</v>
      </c>
      <c r="F184" s="203" t="s">
        <v>533</v>
      </c>
      <c r="G184" s="204" t="s">
        <v>425</v>
      </c>
      <c r="H184" s="205">
        <v>365</v>
      </c>
      <c r="I184" s="206"/>
      <c r="J184" s="207">
        <f>ROUND(I184*H184,2)</f>
        <v>0</v>
      </c>
      <c r="K184" s="203" t="s">
        <v>221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0</v>
      </c>
      <c r="T184" s="211">
        <f>S184*H184</f>
        <v>0</v>
      </c>
      <c r="AR184" s="22" t="s">
        <v>239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239</v>
      </c>
      <c r="BM184" s="22" t="s">
        <v>534</v>
      </c>
    </row>
    <row r="185" spans="2:65" s="1" customFormat="1" ht="19">
      <c r="B185" s="39"/>
      <c r="C185" s="61"/>
      <c r="D185" s="213" t="s">
        <v>224</v>
      </c>
      <c r="E185" s="61"/>
      <c r="F185" s="214" t="s">
        <v>535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2" customFormat="1" ht="12">
      <c r="B186" s="219"/>
      <c r="C186" s="220"/>
      <c r="D186" s="213" t="s">
        <v>275</v>
      </c>
      <c r="E186" s="221" t="s">
        <v>21</v>
      </c>
      <c r="F186" s="222" t="s">
        <v>536</v>
      </c>
      <c r="G186" s="220"/>
      <c r="H186" s="223">
        <v>365</v>
      </c>
      <c r="I186" s="224"/>
      <c r="J186" s="220"/>
      <c r="K186" s="220"/>
      <c r="L186" s="225"/>
      <c r="M186" s="226"/>
      <c r="N186" s="227"/>
      <c r="O186" s="227"/>
      <c r="P186" s="227"/>
      <c r="Q186" s="227"/>
      <c r="R186" s="227"/>
      <c r="S186" s="227"/>
      <c r="T186" s="228"/>
      <c r="AT186" s="229" t="s">
        <v>275</v>
      </c>
      <c r="AU186" s="229" t="s">
        <v>83</v>
      </c>
      <c r="AV186" s="12" t="s">
        <v>83</v>
      </c>
      <c r="AW186" s="12" t="s">
        <v>37</v>
      </c>
      <c r="AX186" s="12" t="s">
        <v>81</v>
      </c>
      <c r="AY186" s="229" t="s">
        <v>215</v>
      </c>
    </row>
    <row r="187" spans="2:65" s="1" customFormat="1" ht="16.5" customHeight="1">
      <c r="B187" s="39"/>
      <c r="C187" s="201" t="s">
        <v>537</v>
      </c>
      <c r="D187" s="201" t="s">
        <v>218</v>
      </c>
      <c r="E187" s="202" t="s">
        <v>538</v>
      </c>
      <c r="F187" s="203" t="s">
        <v>539</v>
      </c>
      <c r="G187" s="204" t="s">
        <v>425</v>
      </c>
      <c r="H187" s="205">
        <v>646.20000000000005</v>
      </c>
      <c r="I187" s="206"/>
      <c r="J187" s="207">
        <f>ROUND(I187*H187,2)</f>
        <v>0</v>
      </c>
      <c r="K187" s="203" t="s">
        <v>21</v>
      </c>
      <c r="L187" s="59"/>
      <c r="M187" s="208" t="s">
        <v>21</v>
      </c>
      <c r="N187" s="209" t="s">
        <v>45</v>
      </c>
      <c r="O187" s="40"/>
      <c r="P187" s="210">
        <f>O187*H187</f>
        <v>0</v>
      </c>
      <c r="Q187" s="210">
        <v>0</v>
      </c>
      <c r="R187" s="210">
        <f>Q187*H187</f>
        <v>0</v>
      </c>
      <c r="S187" s="210">
        <v>0</v>
      </c>
      <c r="T187" s="211">
        <f>S187*H187</f>
        <v>0</v>
      </c>
      <c r="AR187" s="22" t="s">
        <v>239</v>
      </c>
      <c r="AT187" s="22" t="s">
        <v>218</v>
      </c>
      <c r="AU187" s="22" t="s">
        <v>83</v>
      </c>
      <c r="AY187" s="22" t="s">
        <v>215</v>
      </c>
      <c r="BE187" s="212">
        <f>IF(N187="základní",J187,0)</f>
        <v>0</v>
      </c>
      <c r="BF187" s="212">
        <f>IF(N187="snížená",J187,0)</f>
        <v>0</v>
      </c>
      <c r="BG187" s="212">
        <f>IF(N187="zákl. přenesená",J187,0)</f>
        <v>0</v>
      </c>
      <c r="BH187" s="212">
        <f>IF(N187="sníž. přenesená",J187,0)</f>
        <v>0</v>
      </c>
      <c r="BI187" s="212">
        <f>IF(N187="nulová",J187,0)</f>
        <v>0</v>
      </c>
      <c r="BJ187" s="22" t="s">
        <v>81</v>
      </c>
      <c r="BK187" s="212">
        <f>ROUND(I187*H187,2)</f>
        <v>0</v>
      </c>
      <c r="BL187" s="22" t="s">
        <v>239</v>
      </c>
      <c r="BM187" s="22" t="s">
        <v>540</v>
      </c>
    </row>
    <row r="188" spans="2:65" s="1" customFormat="1" ht="12">
      <c r="B188" s="39"/>
      <c r="C188" s="61"/>
      <c r="D188" s="213" t="s">
        <v>224</v>
      </c>
      <c r="E188" s="61"/>
      <c r="F188" s="214" t="s">
        <v>539</v>
      </c>
      <c r="G188" s="61"/>
      <c r="H188" s="61"/>
      <c r="I188" s="170"/>
      <c r="J188" s="61"/>
      <c r="K188" s="61"/>
      <c r="L188" s="59"/>
      <c r="M188" s="215"/>
      <c r="N188" s="40"/>
      <c r="O188" s="40"/>
      <c r="P188" s="40"/>
      <c r="Q188" s="40"/>
      <c r="R188" s="40"/>
      <c r="S188" s="40"/>
      <c r="T188" s="76"/>
      <c r="AT188" s="22" t="s">
        <v>224</v>
      </c>
      <c r="AU188" s="22" t="s">
        <v>83</v>
      </c>
    </row>
    <row r="189" spans="2:65" s="1" customFormat="1" ht="16.5" customHeight="1">
      <c r="B189" s="39"/>
      <c r="C189" s="201" t="s">
        <v>541</v>
      </c>
      <c r="D189" s="201" t="s">
        <v>218</v>
      </c>
      <c r="E189" s="202" t="s">
        <v>542</v>
      </c>
      <c r="F189" s="203" t="s">
        <v>543</v>
      </c>
      <c r="G189" s="204" t="s">
        <v>425</v>
      </c>
      <c r="H189" s="205">
        <v>459</v>
      </c>
      <c r="I189" s="206"/>
      <c r="J189" s="207">
        <f>ROUND(I189*H189,2)</f>
        <v>0</v>
      </c>
      <c r="K189" s="203" t="s">
        <v>21</v>
      </c>
      <c r="L189" s="59"/>
      <c r="M189" s="208" t="s">
        <v>21</v>
      </c>
      <c r="N189" s="209" t="s">
        <v>45</v>
      </c>
      <c r="O189" s="40"/>
      <c r="P189" s="210">
        <f>O189*H189</f>
        <v>0</v>
      </c>
      <c r="Q189" s="210">
        <v>0</v>
      </c>
      <c r="R189" s="210">
        <f>Q189*H189</f>
        <v>0</v>
      </c>
      <c r="S189" s="210">
        <v>0</v>
      </c>
      <c r="T189" s="211">
        <f>S189*H189</f>
        <v>0</v>
      </c>
      <c r="AR189" s="22" t="s">
        <v>239</v>
      </c>
      <c r="AT189" s="22" t="s">
        <v>218</v>
      </c>
      <c r="AU189" s="22" t="s">
        <v>83</v>
      </c>
      <c r="AY189" s="22" t="s">
        <v>215</v>
      </c>
      <c r="BE189" s="212">
        <f>IF(N189="základní",J189,0)</f>
        <v>0</v>
      </c>
      <c r="BF189" s="212">
        <f>IF(N189="snížená",J189,0)</f>
        <v>0</v>
      </c>
      <c r="BG189" s="212">
        <f>IF(N189="zákl. přenesená",J189,0)</f>
        <v>0</v>
      </c>
      <c r="BH189" s="212">
        <f>IF(N189="sníž. přenesená",J189,0)</f>
        <v>0</v>
      </c>
      <c r="BI189" s="212">
        <f>IF(N189="nulová",J189,0)</f>
        <v>0</v>
      </c>
      <c r="BJ189" s="22" t="s">
        <v>81</v>
      </c>
      <c r="BK189" s="212">
        <f>ROUND(I189*H189,2)</f>
        <v>0</v>
      </c>
      <c r="BL189" s="22" t="s">
        <v>239</v>
      </c>
      <c r="BM189" s="22" t="s">
        <v>544</v>
      </c>
    </row>
    <row r="190" spans="2:65" s="1" customFormat="1" ht="12">
      <c r="B190" s="39"/>
      <c r="C190" s="61"/>
      <c r="D190" s="213" t="s">
        <v>224</v>
      </c>
      <c r="E190" s="61"/>
      <c r="F190" s="214" t="s">
        <v>543</v>
      </c>
      <c r="G190" s="61"/>
      <c r="H190" s="61"/>
      <c r="I190" s="170"/>
      <c r="J190" s="61"/>
      <c r="K190" s="61"/>
      <c r="L190" s="59"/>
      <c r="M190" s="215"/>
      <c r="N190" s="40"/>
      <c r="O190" s="40"/>
      <c r="P190" s="40"/>
      <c r="Q190" s="40"/>
      <c r="R190" s="40"/>
      <c r="S190" s="40"/>
      <c r="T190" s="76"/>
      <c r="AT190" s="22" t="s">
        <v>224</v>
      </c>
      <c r="AU190" s="22" t="s">
        <v>83</v>
      </c>
    </row>
    <row r="191" spans="2:65" s="12" customFormat="1" ht="12">
      <c r="B191" s="219"/>
      <c r="C191" s="220"/>
      <c r="D191" s="213" t="s">
        <v>275</v>
      </c>
      <c r="E191" s="221" t="s">
        <v>21</v>
      </c>
      <c r="F191" s="222" t="s">
        <v>545</v>
      </c>
      <c r="G191" s="220"/>
      <c r="H191" s="223">
        <v>459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275</v>
      </c>
      <c r="AU191" s="229" t="s">
        <v>83</v>
      </c>
      <c r="AV191" s="12" t="s">
        <v>83</v>
      </c>
      <c r="AW191" s="12" t="s">
        <v>37</v>
      </c>
      <c r="AX191" s="12" t="s">
        <v>81</v>
      </c>
      <c r="AY191" s="229" t="s">
        <v>215</v>
      </c>
    </row>
    <row r="192" spans="2:65" s="1" customFormat="1" ht="25.5" customHeight="1">
      <c r="B192" s="39"/>
      <c r="C192" s="201" t="s">
        <v>546</v>
      </c>
      <c r="D192" s="201" t="s">
        <v>218</v>
      </c>
      <c r="E192" s="202" t="s">
        <v>547</v>
      </c>
      <c r="F192" s="203" t="s">
        <v>548</v>
      </c>
      <c r="G192" s="204" t="s">
        <v>425</v>
      </c>
      <c r="H192" s="205">
        <v>399.3</v>
      </c>
      <c r="I192" s="206"/>
      <c r="J192" s="207">
        <f>ROUND(I192*H192,2)</f>
        <v>0</v>
      </c>
      <c r="K192" s="203" t="s">
        <v>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549</v>
      </c>
    </row>
    <row r="193" spans="2:65" s="1" customFormat="1" ht="19">
      <c r="B193" s="39"/>
      <c r="C193" s="61"/>
      <c r="D193" s="213" t="s">
        <v>224</v>
      </c>
      <c r="E193" s="61"/>
      <c r="F193" s="214" t="s">
        <v>548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" customFormat="1" ht="38.25" customHeight="1">
      <c r="B194" s="39"/>
      <c r="C194" s="201" t="s">
        <v>550</v>
      </c>
      <c r="D194" s="201" t="s">
        <v>218</v>
      </c>
      <c r="E194" s="202" t="s">
        <v>551</v>
      </c>
      <c r="F194" s="203" t="s">
        <v>552</v>
      </c>
      <c r="G194" s="204" t="s">
        <v>220</v>
      </c>
      <c r="H194" s="205">
        <v>1</v>
      </c>
      <c r="I194" s="206"/>
      <c r="J194" s="207">
        <f>ROUND(I194*H194,2)</f>
        <v>0</v>
      </c>
      <c r="K194" s="203" t="s">
        <v>21</v>
      </c>
      <c r="L194" s="59"/>
      <c r="M194" s="208" t="s">
        <v>21</v>
      </c>
      <c r="N194" s="209" t="s">
        <v>45</v>
      </c>
      <c r="O194" s="40"/>
      <c r="P194" s="210">
        <f>O194*H194</f>
        <v>0</v>
      </c>
      <c r="Q194" s="210">
        <v>0</v>
      </c>
      <c r="R194" s="210">
        <f>Q194*H194</f>
        <v>0</v>
      </c>
      <c r="S194" s="210">
        <v>0</v>
      </c>
      <c r="T194" s="211">
        <f>S194*H194</f>
        <v>0</v>
      </c>
      <c r="AR194" s="22" t="s">
        <v>239</v>
      </c>
      <c r="AT194" s="22" t="s">
        <v>218</v>
      </c>
      <c r="AU194" s="22" t="s">
        <v>83</v>
      </c>
      <c r="AY194" s="22" t="s">
        <v>215</v>
      </c>
      <c r="BE194" s="212">
        <f>IF(N194="základní",J194,0)</f>
        <v>0</v>
      </c>
      <c r="BF194" s="212">
        <f>IF(N194="snížená",J194,0)</f>
        <v>0</v>
      </c>
      <c r="BG194" s="212">
        <f>IF(N194="zákl. přenesená",J194,0)</f>
        <v>0</v>
      </c>
      <c r="BH194" s="212">
        <f>IF(N194="sníž. přenesená",J194,0)</f>
        <v>0</v>
      </c>
      <c r="BI194" s="212">
        <f>IF(N194="nulová",J194,0)</f>
        <v>0</v>
      </c>
      <c r="BJ194" s="22" t="s">
        <v>81</v>
      </c>
      <c r="BK194" s="212">
        <f>ROUND(I194*H194,2)</f>
        <v>0</v>
      </c>
      <c r="BL194" s="22" t="s">
        <v>239</v>
      </c>
      <c r="BM194" s="22" t="s">
        <v>553</v>
      </c>
    </row>
    <row r="195" spans="2:65" s="1" customFormat="1" ht="19">
      <c r="B195" s="39"/>
      <c r="C195" s="61"/>
      <c r="D195" s="213" t="s">
        <v>224</v>
      </c>
      <c r="E195" s="61"/>
      <c r="F195" s="214" t="s">
        <v>552</v>
      </c>
      <c r="G195" s="61"/>
      <c r="H195" s="61"/>
      <c r="I195" s="170"/>
      <c r="J195" s="61"/>
      <c r="K195" s="61"/>
      <c r="L195" s="59"/>
      <c r="M195" s="215"/>
      <c r="N195" s="40"/>
      <c r="O195" s="40"/>
      <c r="P195" s="40"/>
      <c r="Q195" s="40"/>
      <c r="R195" s="40"/>
      <c r="S195" s="40"/>
      <c r="T195" s="76"/>
      <c r="AT195" s="22" t="s">
        <v>224</v>
      </c>
      <c r="AU195" s="22" t="s">
        <v>83</v>
      </c>
    </row>
    <row r="196" spans="2:65" s="1" customFormat="1" ht="25.5" customHeight="1">
      <c r="B196" s="39"/>
      <c r="C196" s="201" t="s">
        <v>554</v>
      </c>
      <c r="D196" s="201" t="s">
        <v>218</v>
      </c>
      <c r="E196" s="202" t="s">
        <v>555</v>
      </c>
      <c r="F196" s="203" t="s">
        <v>556</v>
      </c>
      <c r="G196" s="204" t="s">
        <v>272</v>
      </c>
      <c r="H196" s="205">
        <v>138</v>
      </c>
      <c r="I196" s="206"/>
      <c r="J196" s="207">
        <f>ROUND(I196*H196,2)</f>
        <v>0</v>
      </c>
      <c r="K196" s="203" t="s">
        <v>21</v>
      </c>
      <c r="L196" s="59"/>
      <c r="M196" s="208" t="s">
        <v>21</v>
      </c>
      <c r="N196" s="209" t="s">
        <v>45</v>
      </c>
      <c r="O196" s="40"/>
      <c r="P196" s="210">
        <f>O196*H196</f>
        <v>0</v>
      </c>
      <c r="Q196" s="210">
        <v>0</v>
      </c>
      <c r="R196" s="210">
        <f>Q196*H196</f>
        <v>0</v>
      </c>
      <c r="S196" s="210">
        <v>0</v>
      </c>
      <c r="T196" s="211">
        <f>S196*H196</f>
        <v>0</v>
      </c>
      <c r="AR196" s="22" t="s">
        <v>239</v>
      </c>
      <c r="AT196" s="22" t="s">
        <v>218</v>
      </c>
      <c r="AU196" s="22" t="s">
        <v>83</v>
      </c>
      <c r="AY196" s="22" t="s">
        <v>215</v>
      </c>
      <c r="BE196" s="212">
        <f>IF(N196="základní",J196,0)</f>
        <v>0</v>
      </c>
      <c r="BF196" s="212">
        <f>IF(N196="snížená",J196,0)</f>
        <v>0</v>
      </c>
      <c r="BG196" s="212">
        <f>IF(N196="zákl. přenesená",J196,0)</f>
        <v>0</v>
      </c>
      <c r="BH196" s="212">
        <f>IF(N196="sníž. přenesená",J196,0)</f>
        <v>0</v>
      </c>
      <c r="BI196" s="212">
        <f>IF(N196="nulová",J196,0)</f>
        <v>0</v>
      </c>
      <c r="BJ196" s="22" t="s">
        <v>81</v>
      </c>
      <c r="BK196" s="212">
        <f>ROUND(I196*H196,2)</f>
        <v>0</v>
      </c>
      <c r="BL196" s="22" t="s">
        <v>239</v>
      </c>
      <c r="BM196" s="22" t="s">
        <v>557</v>
      </c>
    </row>
    <row r="197" spans="2:65" s="1" customFormat="1" ht="19">
      <c r="B197" s="39"/>
      <c r="C197" s="61"/>
      <c r="D197" s="213" t="s">
        <v>224</v>
      </c>
      <c r="E197" s="61"/>
      <c r="F197" s="214" t="s">
        <v>556</v>
      </c>
      <c r="G197" s="61"/>
      <c r="H197" s="61"/>
      <c r="I197" s="170"/>
      <c r="J197" s="61"/>
      <c r="K197" s="61"/>
      <c r="L197" s="59"/>
      <c r="M197" s="215"/>
      <c r="N197" s="40"/>
      <c r="O197" s="40"/>
      <c r="P197" s="40"/>
      <c r="Q197" s="40"/>
      <c r="R197" s="40"/>
      <c r="S197" s="40"/>
      <c r="T197" s="76"/>
      <c r="AT197" s="22" t="s">
        <v>224</v>
      </c>
      <c r="AU197" s="22" t="s">
        <v>83</v>
      </c>
    </row>
    <row r="198" spans="2:65" s="12" customFormat="1" ht="12">
      <c r="B198" s="219"/>
      <c r="C198" s="220"/>
      <c r="D198" s="213" t="s">
        <v>275</v>
      </c>
      <c r="E198" s="221" t="s">
        <v>21</v>
      </c>
      <c r="F198" s="222" t="s">
        <v>558</v>
      </c>
      <c r="G198" s="220"/>
      <c r="H198" s="223">
        <v>138</v>
      </c>
      <c r="I198" s="224"/>
      <c r="J198" s="220"/>
      <c r="K198" s="220"/>
      <c r="L198" s="225"/>
      <c r="M198" s="226"/>
      <c r="N198" s="227"/>
      <c r="O198" s="227"/>
      <c r="P198" s="227"/>
      <c r="Q198" s="227"/>
      <c r="R198" s="227"/>
      <c r="S198" s="227"/>
      <c r="T198" s="228"/>
      <c r="AT198" s="229" t="s">
        <v>275</v>
      </c>
      <c r="AU198" s="229" t="s">
        <v>83</v>
      </c>
      <c r="AV198" s="12" t="s">
        <v>83</v>
      </c>
      <c r="AW198" s="12" t="s">
        <v>37</v>
      </c>
      <c r="AX198" s="12" t="s">
        <v>81</v>
      </c>
      <c r="AY198" s="229" t="s">
        <v>215</v>
      </c>
    </row>
    <row r="199" spans="2:65" s="11" customFormat="1" ht="29.9" customHeight="1">
      <c r="B199" s="185"/>
      <c r="C199" s="186"/>
      <c r="D199" s="187" t="s">
        <v>73</v>
      </c>
      <c r="E199" s="199" t="s">
        <v>559</v>
      </c>
      <c r="F199" s="199" t="s">
        <v>560</v>
      </c>
      <c r="G199" s="186"/>
      <c r="H199" s="186"/>
      <c r="I199" s="189"/>
      <c r="J199" s="200">
        <f>BK199</f>
        <v>0</v>
      </c>
      <c r="K199" s="186"/>
      <c r="L199" s="191"/>
      <c r="M199" s="192"/>
      <c r="N199" s="193"/>
      <c r="O199" s="193"/>
      <c r="P199" s="194">
        <f>SUM(P200:P215)</f>
        <v>0</v>
      </c>
      <c r="Q199" s="193"/>
      <c r="R199" s="194">
        <f>SUM(R200:R215)</f>
        <v>0</v>
      </c>
      <c r="S199" s="193"/>
      <c r="T199" s="195">
        <f>SUM(T200:T215)</f>
        <v>0</v>
      </c>
      <c r="AR199" s="196" t="s">
        <v>81</v>
      </c>
      <c r="AT199" s="197" t="s">
        <v>73</v>
      </c>
      <c r="AU199" s="197" t="s">
        <v>81</v>
      </c>
      <c r="AY199" s="196" t="s">
        <v>215</v>
      </c>
      <c r="BK199" s="198">
        <f>SUM(BK200:BK215)</f>
        <v>0</v>
      </c>
    </row>
    <row r="200" spans="2:65" s="1" customFormat="1" ht="25.5" customHeight="1">
      <c r="B200" s="39"/>
      <c r="C200" s="201" t="s">
        <v>561</v>
      </c>
      <c r="D200" s="201" t="s">
        <v>218</v>
      </c>
      <c r="E200" s="202" t="s">
        <v>562</v>
      </c>
      <c r="F200" s="203" t="s">
        <v>563</v>
      </c>
      <c r="G200" s="204" t="s">
        <v>272</v>
      </c>
      <c r="H200" s="205">
        <v>1469</v>
      </c>
      <c r="I200" s="206"/>
      <c r="J200" s="207">
        <f>ROUND(I200*H200,2)</f>
        <v>0</v>
      </c>
      <c r="K200" s="203" t="s">
        <v>221</v>
      </c>
      <c r="L200" s="59"/>
      <c r="M200" s="208" t="s">
        <v>21</v>
      </c>
      <c r="N200" s="209" t="s">
        <v>45</v>
      </c>
      <c r="O200" s="40"/>
      <c r="P200" s="210">
        <f>O200*H200</f>
        <v>0</v>
      </c>
      <c r="Q200" s="210">
        <v>0</v>
      </c>
      <c r="R200" s="210">
        <f>Q200*H200</f>
        <v>0</v>
      </c>
      <c r="S200" s="210">
        <v>0</v>
      </c>
      <c r="T200" s="211">
        <f>S200*H200</f>
        <v>0</v>
      </c>
      <c r="AR200" s="22" t="s">
        <v>239</v>
      </c>
      <c r="AT200" s="22" t="s">
        <v>218</v>
      </c>
      <c r="AU200" s="22" t="s">
        <v>83</v>
      </c>
      <c r="AY200" s="22" t="s">
        <v>215</v>
      </c>
      <c r="BE200" s="212">
        <f>IF(N200="základní",J200,0)</f>
        <v>0</v>
      </c>
      <c r="BF200" s="212">
        <f>IF(N200="snížená",J200,0)</f>
        <v>0</v>
      </c>
      <c r="BG200" s="212">
        <f>IF(N200="zákl. přenesená",J200,0)</f>
        <v>0</v>
      </c>
      <c r="BH200" s="212">
        <f>IF(N200="sníž. přenesená",J200,0)</f>
        <v>0</v>
      </c>
      <c r="BI200" s="212">
        <f>IF(N200="nulová",J200,0)</f>
        <v>0</v>
      </c>
      <c r="BJ200" s="22" t="s">
        <v>81</v>
      </c>
      <c r="BK200" s="212">
        <f>ROUND(I200*H200,2)</f>
        <v>0</v>
      </c>
      <c r="BL200" s="22" t="s">
        <v>239</v>
      </c>
      <c r="BM200" s="22" t="s">
        <v>564</v>
      </c>
    </row>
    <row r="201" spans="2:65" s="1" customFormat="1" ht="19">
      <c r="B201" s="39"/>
      <c r="C201" s="61"/>
      <c r="D201" s="213" t="s">
        <v>224</v>
      </c>
      <c r="E201" s="61"/>
      <c r="F201" s="214" t="s">
        <v>565</v>
      </c>
      <c r="G201" s="61"/>
      <c r="H201" s="61"/>
      <c r="I201" s="170"/>
      <c r="J201" s="61"/>
      <c r="K201" s="61"/>
      <c r="L201" s="59"/>
      <c r="M201" s="215"/>
      <c r="N201" s="40"/>
      <c r="O201" s="40"/>
      <c r="P201" s="40"/>
      <c r="Q201" s="40"/>
      <c r="R201" s="40"/>
      <c r="S201" s="40"/>
      <c r="T201" s="76"/>
      <c r="AT201" s="22" t="s">
        <v>224</v>
      </c>
      <c r="AU201" s="22" t="s">
        <v>83</v>
      </c>
    </row>
    <row r="202" spans="2:65" s="12" customFormat="1" ht="12">
      <c r="B202" s="219"/>
      <c r="C202" s="220"/>
      <c r="D202" s="213" t="s">
        <v>275</v>
      </c>
      <c r="E202" s="221" t="s">
        <v>21</v>
      </c>
      <c r="F202" s="222" t="s">
        <v>566</v>
      </c>
      <c r="G202" s="220"/>
      <c r="H202" s="223">
        <v>1469</v>
      </c>
      <c r="I202" s="224"/>
      <c r="J202" s="220"/>
      <c r="K202" s="220"/>
      <c r="L202" s="225"/>
      <c r="M202" s="226"/>
      <c r="N202" s="227"/>
      <c r="O202" s="227"/>
      <c r="P202" s="227"/>
      <c r="Q202" s="227"/>
      <c r="R202" s="227"/>
      <c r="S202" s="227"/>
      <c r="T202" s="228"/>
      <c r="AT202" s="229" t="s">
        <v>275</v>
      </c>
      <c r="AU202" s="229" t="s">
        <v>83</v>
      </c>
      <c r="AV202" s="12" t="s">
        <v>83</v>
      </c>
      <c r="AW202" s="12" t="s">
        <v>37</v>
      </c>
      <c r="AX202" s="12" t="s">
        <v>81</v>
      </c>
      <c r="AY202" s="229" t="s">
        <v>215</v>
      </c>
    </row>
    <row r="203" spans="2:65" s="1" customFormat="1" ht="25.5" customHeight="1">
      <c r="B203" s="39"/>
      <c r="C203" s="201" t="s">
        <v>567</v>
      </c>
      <c r="D203" s="201" t="s">
        <v>218</v>
      </c>
      <c r="E203" s="202" t="s">
        <v>568</v>
      </c>
      <c r="F203" s="203" t="s">
        <v>569</v>
      </c>
      <c r="G203" s="204" t="s">
        <v>272</v>
      </c>
      <c r="H203" s="205">
        <v>176280</v>
      </c>
      <c r="I203" s="206"/>
      <c r="J203" s="207">
        <f>ROUND(I203*H203,2)</f>
        <v>0</v>
      </c>
      <c r="K203" s="203" t="s">
        <v>221</v>
      </c>
      <c r="L203" s="59"/>
      <c r="M203" s="208" t="s">
        <v>21</v>
      </c>
      <c r="N203" s="209" t="s">
        <v>45</v>
      </c>
      <c r="O203" s="40"/>
      <c r="P203" s="210">
        <f>O203*H203</f>
        <v>0</v>
      </c>
      <c r="Q203" s="210">
        <v>0</v>
      </c>
      <c r="R203" s="210">
        <f>Q203*H203</f>
        <v>0</v>
      </c>
      <c r="S203" s="210">
        <v>0</v>
      </c>
      <c r="T203" s="211">
        <f>S203*H203</f>
        <v>0</v>
      </c>
      <c r="AR203" s="22" t="s">
        <v>239</v>
      </c>
      <c r="AT203" s="22" t="s">
        <v>218</v>
      </c>
      <c r="AU203" s="22" t="s">
        <v>83</v>
      </c>
      <c r="AY203" s="22" t="s">
        <v>215</v>
      </c>
      <c r="BE203" s="212">
        <f>IF(N203="základní",J203,0)</f>
        <v>0</v>
      </c>
      <c r="BF203" s="212">
        <f>IF(N203="snížená",J203,0)</f>
        <v>0</v>
      </c>
      <c r="BG203" s="212">
        <f>IF(N203="zákl. přenesená",J203,0)</f>
        <v>0</v>
      </c>
      <c r="BH203" s="212">
        <f>IF(N203="sníž. přenesená",J203,0)</f>
        <v>0</v>
      </c>
      <c r="BI203" s="212">
        <f>IF(N203="nulová",J203,0)</f>
        <v>0</v>
      </c>
      <c r="BJ203" s="22" t="s">
        <v>81</v>
      </c>
      <c r="BK203" s="212">
        <f>ROUND(I203*H203,2)</f>
        <v>0</v>
      </c>
      <c r="BL203" s="22" t="s">
        <v>239</v>
      </c>
      <c r="BM203" s="22" t="s">
        <v>570</v>
      </c>
    </row>
    <row r="204" spans="2:65" s="1" customFormat="1" ht="28.5">
      <c r="B204" s="39"/>
      <c r="C204" s="61"/>
      <c r="D204" s="213" t="s">
        <v>224</v>
      </c>
      <c r="E204" s="61"/>
      <c r="F204" s="214" t="s">
        <v>571</v>
      </c>
      <c r="G204" s="61"/>
      <c r="H204" s="61"/>
      <c r="I204" s="170"/>
      <c r="J204" s="61"/>
      <c r="K204" s="61"/>
      <c r="L204" s="59"/>
      <c r="M204" s="215"/>
      <c r="N204" s="40"/>
      <c r="O204" s="40"/>
      <c r="P204" s="40"/>
      <c r="Q204" s="40"/>
      <c r="R204" s="40"/>
      <c r="S204" s="40"/>
      <c r="T204" s="76"/>
      <c r="AT204" s="22" t="s">
        <v>224</v>
      </c>
      <c r="AU204" s="22" t="s">
        <v>83</v>
      </c>
    </row>
    <row r="205" spans="2:65" s="12" customFormat="1" ht="12">
      <c r="B205" s="219"/>
      <c r="C205" s="220"/>
      <c r="D205" s="213" t="s">
        <v>275</v>
      </c>
      <c r="E205" s="220"/>
      <c r="F205" s="222" t="s">
        <v>572</v>
      </c>
      <c r="G205" s="220"/>
      <c r="H205" s="223">
        <v>176280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275</v>
      </c>
      <c r="AU205" s="229" t="s">
        <v>83</v>
      </c>
      <c r="AV205" s="12" t="s">
        <v>83</v>
      </c>
      <c r="AW205" s="12" t="s">
        <v>6</v>
      </c>
      <c r="AX205" s="12" t="s">
        <v>81</v>
      </c>
      <c r="AY205" s="229" t="s">
        <v>215</v>
      </c>
    </row>
    <row r="206" spans="2:65" s="1" customFormat="1" ht="25.5" customHeight="1">
      <c r="B206" s="39"/>
      <c r="C206" s="201" t="s">
        <v>573</v>
      </c>
      <c r="D206" s="201" t="s">
        <v>218</v>
      </c>
      <c r="E206" s="202" t="s">
        <v>574</v>
      </c>
      <c r="F206" s="203" t="s">
        <v>575</v>
      </c>
      <c r="G206" s="204" t="s">
        <v>272</v>
      </c>
      <c r="H206" s="205">
        <v>1469</v>
      </c>
      <c r="I206" s="206"/>
      <c r="J206" s="207">
        <f>ROUND(I206*H206,2)</f>
        <v>0</v>
      </c>
      <c r="K206" s="203" t="s">
        <v>221</v>
      </c>
      <c r="L206" s="59"/>
      <c r="M206" s="208" t="s">
        <v>21</v>
      </c>
      <c r="N206" s="209" t="s">
        <v>45</v>
      </c>
      <c r="O206" s="40"/>
      <c r="P206" s="210">
        <f>O206*H206</f>
        <v>0</v>
      </c>
      <c r="Q206" s="210">
        <v>0</v>
      </c>
      <c r="R206" s="210">
        <f>Q206*H206</f>
        <v>0</v>
      </c>
      <c r="S206" s="210">
        <v>0</v>
      </c>
      <c r="T206" s="211">
        <f>S206*H206</f>
        <v>0</v>
      </c>
      <c r="AR206" s="22" t="s">
        <v>239</v>
      </c>
      <c r="AT206" s="22" t="s">
        <v>218</v>
      </c>
      <c r="AU206" s="22" t="s">
        <v>83</v>
      </c>
      <c r="AY206" s="22" t="s">
        <v>215</v>
      </c>
      <c r="BE206" s="212">
        <f>IF(N206="základní",J206,0)</f>
        <v>0</v>
      </c>
      <c r="BF206" s="212">
        <f>IF(N206="snížená",J206,0)</f>
        <v>0</v>
      </c>
      <c r="BG206" s="212">
        <f>IF(N206="zákl. přenesená",J206,0)</f>
        <v>0</v>
      </c>
      <c r="BH206" s="212">
        <f>IF(N206="sníž. přenesená",J206,0)</f>
        <v>0</v>
      </c>
      <c r="BI206" s="212">
        <f>IF(N206="nulová",J206,0)</f>
        <v>0</v>
      </c>
      <c r="BJ206" s="22" t="s">
        <v>81</v>
      </c>
      <c r="BK206" s="212">
        <f>ROUND(I206*H206,2)</f>
        <v>0</v>
      </c>
      <c r="BL206" s="22" t="s">
        <v>239</v>
      </c>
      <c r="BM206" s="22" t="s">
        <v>576</v>
      </c>
    </row>
    <row r="207" spans="2:65" s="1" customFormat="1" ht="19">
      <c r="B207" s="39"/>
      <c r="C207" s="61"/>
      <c r="D207" s="213" t="s">
        <v>224</v>
      </c>
      <c r="E207" s="61"/>
      <c r="F207" s="214" t="s">
        <v>577</v>
      </c>
      <c r="G207" s="61"/>
      <c r="H207" s="61"/>
      <c r="I207" s="170"/>
      <c r="J207" s="61"/>
      <c r="K207" s="61"/>
      <c r="L207" s="59"/>
      <c r="M207" s="215"/>
      <c r="N207" s="40"/>
      <c r="O207" s="40"/>
      <c r="P207" s="40"/>
      <c r="Q207" s="40"/>
      <c r="R207" s="40"/>
      <c r="S207" s="40"/>
      <c r="T207" s="76"/>
      <c r="AT207" s="22" t="s">
        <v>224</v>
      </c>
      <c r="AU207" s="22" t="s">
        <v>83</v>
      </c>
    </row>
    <row r="208" spans="2:65" s="1" customFormat="1" ht="16.5" customHeight="1">
      <c r="B208" s="39"/>
      <c r="C208" s="201" t="s">
        <v>578</v>
      </c>
      <c r="D208" s="201" t="s">
        <v>218</v>
      </c>
      <c r="E208" s="202" t="s">
        <v>579</v>
      </c>
      <c r="F208" s="203" t="s">
        <v>580</v>
      </c>
      <c r="G208" s="204" t="s">
        <v>272</v>
      </c>
      <c r="H208" s="205">
        <v>1469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239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239</v>
      </c>
      <c r="BM208" s="22" t="s">
        <v>581</v>
      </c>
    </row>
    <row r="209" spans="2:65" s="1" customFormat="1" ht="12">
      <c r="B209" s="39"/>
      <c r="C209" s="61"/>
      <c r="D209" s="213" t="s">
        <v>224</v>
      </c>
      <c r="E209" s="61"/>
      <c r="F209" s="214" t="s">
        <v>582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2" customFormat="1" ht="12">
      <c r="B210" s="219"/>
      <c r="C210" s="220"/>
      <c r="D210" s="213" t="s">
        <v>275</v>
      </c>
      <c r="E210" s="221" t="s">
        <v>21</v>
      </c>
      <c r="F210" s="222" t="s">
        <v>566</v>
      </c>
      <c r="G210" s="220"/>
      <c r="H210" s="223">
        <v>1469</v>
      </c>
      <c r="I210" s="224"/>
      <c r="J210" s="220"/>
      <c r="K210" s="220"/>
      <c r="L210" s="225"/>
      <c r="M210" s="226"/>
      <c r="N210" s="227"/>
      <c r="O210" s="227"/>
      <c r="P210" s="227"/>
      <c r="Q210" s="227"/>
      <c r="R210" s="227"/>
      <c r="S210" s="227"/>
      <c r="T210" s="228"/>
      <c r="AT210" s="229" t="s">
        <v>275</v>
      </c>
      <c r="AU210" s="229" t="s">
        <v>83</v>
      </c>
      <c r="AV210" s="12" t="s">
        <v>83</v>
      </c>
      <c r="AW210" s="12" t="s">
        <v>37</v>
      </c>
      <c r="AX210" s="12" t="s">
        <v>81</v>
      </c>
      <c r="AY210" s="229" t="s">
        <v>215</v>
      </c>
    </row>
    <row r="211" spans="2:65" s="1" customFormat="1" ht="16.5" customHeight="1">
      <c r="B211" s="39"/>
      <c r="C211" s="201" t="s">
        <v>583</v>
      </c>
      <c r="D211" s="201" t="s">
        <v>218</v>
      </c>
      <c r="E211" s="202" t="s">
        <v>584</v>
      </c>
      <c r="F211" s="203" t="s">
        <v>585</v>
      </c>
      <c r="G211" s="204" t="s">
        <v>272</v>
      </c>
      <c r="H211" s="205">
        <v>176280</v>
      </c>
      <c r="I211" s="206"/>
      <c r="J211" s="207">
        <f>ROUND(I211*H211,2)</f>
        <v>0</v>
      </c>
      <c r="K211" s="203" t="s">
        <v>221</v>
      </c>
      <c r="L211" s="59"/>
      <c r="M211" s="208" t="s">
        <v>21</v>
      </c>
      <c r="N211" s="209" t="s">
        <v>45</v>
      </c>
      <c r="O211" s="40"/>
      <c r="P211" s="210">
        <f>O211*H211</f>
        <v>0</v>
      </c>
      <c r="Q211" s="210">
        <v>0</v>
      </c>
      <c r="R211" s="210">
        <f>Q211*H211</f>
        <v>0</v>
      </c>
      <c r="S211" s="210">
        <v>0</v>
      </c>
      <c r="T211" s="211">
        <f>S211*H211</f>
        <v>0</v>
      </c>
      <c r="AR211" s="22" t="s">
        <v>239</v>
      </c>
      <c r="AT211" s="22" t="s">
        <v>218</v>
      </c>
      <c r="AU211" s="22" t="s">
        <v>83</v>
      </c>
      <c r="AY211" s="22" t="s">
        <v>215</v>
      </c>
      <c r="BE211" s="212">
        <f>IF(N211="základní",J211,0)</f>
        <v>0</v>
      </c>
      <c r="BF211" s="212">
        <f>IF(N211="snížená",J211,0)</f>
        <v>0</v>
      </c>
      <c r="BG211" s="212">
        <f>IF(N211="zákl. přenesená",J211,0)</f>
        <v>0</v>
      </c>
      <c r="BH211" s="212">
        <f>IF(N211="sníž. přenesená",J211,0)</f>
        <v>0</v>
      </c>
      <c r="BI211" s="212">
        <f>IF(N211="nulová",J211,0)</f>
        <v>0</v>
      </c>
      <c r="BJ211" s="22" t="s">
        <v>81</v>
      </c>
      <c r="BK211" s="212">
        <f>ROUND(I211*H211,2)</f>
        <v>0</v>
      </c>
      <c r="BL211" s="22" t="s">
        <v>239</v>
      </c>
      <c r="BM211" s="22" t="s">
        <v>586</v>
      </c>
    </row>
    <row r="212" spans="2:65" s="1" customFormat="1" ht="12">
      <c r="B212" s="39"/>
      <c r="C212" s="61"/>
      <c r="D212" s="213" t="s">
        <v>224</v>
      </c>
      <c r="E212" s="61"/>
      <c r="F212" s="214" t="s">
        <v>587</v>
      </c>
      <c r="G212" s="61"/>
      <c r="H212" s="61"/>
      <c r="I212" s="170"/>
      <c r="J212" s="61"/>
      <c r="K212" s="61"/>
      <c r="L212" s="59"/>
      <c r="M212" s="215"/>
      <c r="N212" s="40"/>
      <c r="O212" s="40"/>
      <c r="P212" s="40"/>
      <c r="Q212" s="40"/>
      <c r="R212" s="40"/>
      <c r="S212" s="40"/>
      <c r="T212" s="76"/>
      <c r="AT212" s="22" t="s">
        <v>224</v>
      </c>
      <c r="AU212" s="22" t="s">
        <v>83</v>
      </c>
    </row>
    <row r="213" spans="2:65" s="12" customFormat="1" ht="12">
      <c r="B213" s="219"/>
      <c r="C213" s="220"/>
      <c r="D213" s="213" t="s">
        <v>275</v>
      </c>
      <c r="E213" s="220"/>
      <c r="F213" s="222" t="s">
        <v>572</v>
      </c>
      <c r="G213" s="220"/>
      <c r="H213" s="223">
        <v>176280</v>
      </c>
      <c r="I213" s="224"/>
      <c r="J213" s="220"/>
      <c r="K213" s="220"/>
      <c r="L213" s="225"/>
      <c r="M213" s="226"/>
      <c r="N213" s="227"/>
      <c r="O213" s="227"/>
      <c r="P213" s="227"/>
      <c r="Q213" s="227"/>
      <c r="R213" s="227"/>
      <c r="S213" s="227"/>
      <c r="T213" s="228"/>
      <c r="AT213" s="229" t="s">
        <v>275</v>
      </c>
      <c r="AU213" s="229" t="s">
        <v>83</v>
      </c>
      <c r="AV213" s="12" t="s">
        <v>83</v>
      </c>
      <c r="AW213" s="12" t="s">
        <v>6</v>
      </c>
      <c r="AX213" s="12" t="s">
        <v>81</v>
      </c>
      <c r="AY213" s="229" t="s">
        <v>215</v>
      </c>
    </row>
    <row r="214" spans="2:65" s="1" customFormat="1" ht="16.5" customHeight="1">
      <c r="B214" s="39"/>
      <c r="C214" s="201" t="s">
        <v>588</v>
      </c>
      <c r="D214" s="201" t="s">
        <v>218</v>
      </c>
      <c r="E214" s="202" t="s">
        <v>589</v>
      </c>
      <c r="F214" s="203" t="s">
        <v>590</v>
      </c>
      <c r="G214" s="204" t="s">
        <v>272</v>
      </c>
      <c r="H214" s="205">
        <v>1469</v>
      </c>
      <c r="I214" s="206"/>
      <c r="J214" s="207">
        <f>ROUND(I214*H214,2)</f>
        <v>0</v>
      </c>
      <c r="K214" s="203" t="s">
        <v>221</v>
      </c>
      <c r="L214" s="59"/>
      <c r="M214" s="208" t="s">
        <v>21</v>
      </c>
      <c r="N214" s="209" t="s">
        <v>45</v>
      </c>
      <c r="O214" s="40"/>
      <c r="P214" s="210">
        <f>O214*H214</f>
        <v>0</v>
      </c>
      <c r="Q214" s="210">
        <v>0</v>
      </c>
      <c r="R214" s="210">
        <f>Q214*H214</f>
        <v>0</v>
      </c>
      <c r="S214" s="210">
        <v>0</v>
      </c>
      <c r="T214" s="211">
        <f>S214*H214</f>
        <v>0</v>
      </c>
      <c r="AR214" s="22" t="s">
        <v>239</v>
      </c>
      <c r="AT214" s="22" t="s">
        <v>218</v>
      </c>
      <c r="AU214" s="22" t="s">
        <v>83</v>
      </c>
      <c r="AY214" s="22" t="s">
        <v>215</v>
      </c>
      <c r="BE214" s="212">
        <f>IF(N214="základní",J214,0)</f>
        <v>0</v>
      </c>
      <c r="BF214" s="212">
        <f>IF(N214="snížená",J214,0)</f>
        <v>0</v>
      </c>
      <c r="BG214" s="212">
        <f>IF(N214="zákl. přenesená",J214,0)</f>
        <v>0</v>
      </c>
      <c r="BH214" s="212">
        <f>IF(N214="sníž. přenesená",J214,0)</f>
        <v>0</v>
      </c>
      <c r="BI214" s="212">
        <f>IF(N214="nulová",J214,0)</f>
        <v>0</v>
      </c>
      <c r="BJ214" s="22" t="s">
        <v>81</v>
      </c>
      <c r="BK214" s="212">
        <f>ROUND(I214*H214,2)</f>
        <v>0</v>
      </c>
      <c r="BL214" s="22" t="s">
        <v>239</v>
      </c>
      <c r="BM214" s="22" t="s">
        <v>591</v>
      </c>
    </row>
    <row r="215" spans="2:65" s="1" customFormat="1" ht="12">
      <c r="B215" s="39"/>
      <c r="C215" s="61"/>
      <c r="D215" s="213" t="s">
        <v>224</v>
      </c>
      <c r="E215" s="61"/>
      <c r="F215" s="214" t="s">
        <v>592</v>
      </c>
      <c r="G215" s="61"/>
      <c r="H215" s="61"/>
      <c r="I215" s="170"/>
      <c r="J215" s="61"/>
      <c r="K215" s="61"/>
      <c r="L215" s="59"/>
      <c r="M215" s="215"/>
      <c r="N215" s="40"/>
      <c r="O215" s="40"/>
      <c r="P215" s="40"/>
      <c r="Q215" s="40"/>
      <c r="R215" s="40"/>
      <c r="S215" s="40"/>
      <c r="T215" s="76"/>
      <c r="AT215" s="22" t="s">
        <v>224</v>
      </c>
      <c r="AU215" s="22" t="s">
        <v>83</v>
      </c>
    </row>
    <row r="216" spans="2:65" s="11" customFormat="1" ht="29.9" customHeight="1">
      <c r="B216" s="185"/>
      <c r="C216" s="186"/>
      <c r="D216" s="187" t="s">
        <v>73</v>
      </c>
      <c r="E216" s="199" t="s">
        <v>593</v>
      </c>
      <c r="F216" s="199" t="s">
        <v>594</v>
      </c>
      <c r="G216" s="186"/>
      <c r="H216" s="186"/>
      <c r="I216" s="189"/>
      <c r="J216" s="200">
        <f>BK216</f>
        <v>0</v>
      </c>
      <c r="K216" s="186"/>
      <c r="L216" s="191"/>
      <c r="M216" s="192"/>
      <c r="N216" s="193"/>
      <c r="O216" s="193"/>
      <c r="P216" s="194">
        <f>SUM(P217:P218)</f>
        <v>0</v>
      </c>
      <c r="Q216" s="193"/>
      <c r="R216" s="194">
        <f>SUM(R217:R218)</f>
        <v>0</v>
      </c>
      <c r="S216" s="193"/>
      <c r="T216" s="195">
        <f>SUM(T217:T218)</f>
        <v>0</v>
      </c>
      <c r="AR216" s="196" t="s">
        <v>81</v>
      </c>
      <c r="AT216" s="197" t="s">
        <v>73</v>
      </c>
      <c r="AU216" s="197" t="s">
        <v>81</v>
      </c>
      <c r="AY216" s="196" t="s">
        <v>215</v>
      </c>
      <c r="BK216" s="198">
        <f>SUM(BK217:BK218)</f>
        <v>0</v>
      </c>
    </row>
    <row r="217" spans="2:65" s="1" customFormat="1" ht="16.5" customHeight="1">
      <c r="B217" s="39"/>
      <c r="C217" s="201" t="s">
        <v>595</v>
      </c>
      <c r="D217" s="201" t="s">
        <v>218</v>
      </c>
      <c r="E217" s="202" t="s">
        <v>596</v>
      </c>
      <c r="F217" s="203" t="s">
        <v>597</v>
      </c>
      <c r="G217" s="204" t="s">
        <v>325</v>
      </c>
      <c r="H217" s="205">
        <v>28.015000000000001</v>
      </c>
      <c r="I217" s="206"/>
      <c r="J217" s="207">
        <f>ROUND(I217*H217,2)</f>
        <v>0</v>
      </c>
      <c r="K217" s="203" t="s">
        <v>221</v>
      </c>
      <c r="L217" s="59"/>
      <c r="M217" s="208" t="s">
        <v>21</v>
      </c>
      <c r="N217" s="209" t="s">
        <v>45</v>
      </c>
      <c r="O217" s="40"/>
      <c r="P217" s="210">
        <f>O217*H217</f>
        <v>0</v>
      </c>
      <c r="Q217" s="210">
        <v>0</v>
      </c>
      <c r="R217" s="210">
        <f>Q217*H217</f>
        <v>0</v>
      </c>
      <c r="S217" s="210">
        <v>0</v>
      </c>
      <c r="T217" s="211">
        <f>S217*H217</f>
        <v>0</v>
      </c>
      <c r="AR217" s="22" t="s">
        <v>239</v>
      </c>
      <c r="AT217" s="22" t="s">
        <v>218</v>
      </c>
      <c r="AU217" s="22" t="s">
        <v>83</v>
      </c>
      <c r="AY217" s="22" t="s">
        <v>215</v>
      </c>
      <c r="BE217" s="212">
        <f>IF(N217="základní",J217,0)</f>
        <v>0</v>
      </c>
      <c r="BF217" s="212">
        <f>IF(N217="snížená",J217,0)</f>
        <v>0</v>
      </c>
      <c r="BG217" s="212">
        <f>IF(N217="zákl. přenesená",J217,0)</f>
        <v>0</v>
      </c>
      <c r="BH217" s="212">
        <f>IF(N217="sníž. přenesená",J217,0)</f>
        <v>0</v>
      </c>
      <c r="BI217" s="212">
        <f>IF(N217="nulová",J217,0)</f>
        <v>0</v>
      </c>
      <c r="BJ217" s="22" t="s">
        <v>81</v>
      </c>
      <c r="BK217" s="212">
        <f>ROUND(I217*H217,2)</f>
        <v>0</v>
      </c>
      <c r="BL217" s="22" t="s">
        <v>239</v>
      </c>
      <c r="BM217" s="22" t="s">
        <v>598</v>
      </c>
    </row>
    <row r="218" spans="2:65" s="1" customFormat="1" ht="28.5">
      <c r="B218" s="39"/>
      <c r="C218" s="61"/>
      <c r="D218" s="213" t="s">
        <v>224</v>
      </c>
      <c r="E218" s="61"/>
      <c r="F218" s="214" t="s">
        <v>599</v>
      </c>
      <c r="G218" s="61"/>
      <c r="H218" s="61"/>
      <c r="I218" s="170"/>
      <c r="J218" s="61"/>
      <c r="K218" s="61"/>
      <c r="L218" s="59"/>
      <c r="M218" s="215"/>
      <c r="N218" s="40"/>
      <c r="O218" s="40"/>
      <c r="P218" s="40"/>
      <c r="Q218" s="40"/>
      <c r="R218" s="40"/>
      <c r="S218" s="40"/>
      <c r="T218" s="76"/>
      <c r="AT218" s="22" t="s">
        <v>224</v>
      </c>
      <c r="AU218" s="22" t="s">
        <v>83</v>
      </c>
    </row>
    <row r="219" spans="2:65" s="11" customFormat="1" ht="37.4" customHeight="1">
      <c r="B219" s="185"/>
      <c r="C219" s="186"/>
      <c r="D219" s="187" t="s">
        <v>73</v>
      </c>
      <c r="E219" s="188" t="s">
        <v>368</v>
      </c>
      <c r="F219" s="188" t="s">
        <v>369</v>
      </c>
      <c r="G219" s="186"/>
      <c r="H219" s="186"/>
      <c r="I219" s="189"/>
      <c r="J219" s="190">
        <f>BK219</f>
        <v>0</v>
      </c>
      <c r="K219" s="186"/>
      <c r="L219" s="191"/>
      <c r="M219" s="192"/>
      <c r="N219" s="193"/>
      <c r="O219" s="193"/>
      <c r="P219" s="194">
        <f>P220+P232</f>
        <v>0</v>
      </c>
      <c r="Q219" s="193"/>
      <c r="R219" s="194">
        <f>R220+R232</f>
        <v>1.579135</v>
      </c>
      <c r="S219" s="193"/>
      <c r="T219" s="195">
        <f>T220+T232</f>
        <v>0</v>
      </c>
      <c r="AR219" s="196" t="s">
        <v>83</v>
      </c>
      <c r="AT219" s="197" t="s">
        <v>73</v>
      </c>
      <c r="AU219" s="197" t="s">
        <v>74</v>
      </c>
      <c r="AY219" s="196" t="s">
        <v>215</v>
      </c>
      <c r="BK219" s="198">
        <f>BK220+BK232</f>
        <v>0</v>
      </c>
    </row>
    <row r="220" spans="2:65" s="11" customFormat="1" ht="19.899999999999999" customHeight="1">
      <c r="B220" s="185"/>
      <c r="C220" s="186"/>
      <c r="D220" s="187" t="s">
        <v>73</v>
      </c>
      <c r="E220" s="199" t="s">
        <v>600</v>
      </c>
      <c r="F220" s="199" t="s">
        <v>601</v>
      </c>
      <c r="G220" s="186"/>
      <c r="H220" s="186"/>
      <c r="I220" s="189"/>
      <c r="J220" s="200">
        <f>BK220</f>
        <v>0</v>
      </c>
      <c r="K220" s="186"/>
      <c r="L220" s="191"/>
      <c r="M220" s="192"/>
      <c r="N220" s="193"/>
      <c r="O220" s="193"/>
      <c r="P220" s="194">
        <f>SUM(P221:P231)</f>
        <v>0</v>
      </c>
      <c r="Q220" s="193"/>
      <c r="R220" s="194">
        <f>SUM(R221:R231)</f>
        <v>1.5352479999999999</v>
      </c>
      <c r="S220" s="193"/>
      <c r="T220" s="195">
        <f>SUM(T221:T231)</f>
        <v>0</v>
      </c>
      <c r="AR220" s="196" t="s">
        <v>83</v>
      </c>
      <c r="AT220" s="197" t="s">
        <v>73</v>
      </c>
      <c r="AU220" s="197" t="s">
        <v>81</v>
      </c>
      <c r="AY220" s="196" t="s">
        <v>215</v>
      </c>
      <c r="BK220" s="198">
        <f>SUM(BK221:BK231)</f>
        <v>0</v>
      </c>
    </row>
    <row r="221" spans="2:65" s="1" customFormat="1" ht="25.5" customHeight="1">
      <c r="B221" s="39"/>
      <c r="C221" s="201" t="s">
        <v>602</v>
      </c>
      <c r="D221" s="201" t="s">
        <v>218</v>
      </c>
      <c r="E221" s="202" t="s">
        <v>603</v>
      </c>
      <c r="F221" s="203" t="s">
        <v>604</v>
      </c>
      <c r="G221" s="204" t="s">
        <v>272</v>
      </c>
      <c r="H221" s="205">
        <v>48.8</v>
      </c>
      <c r="I221" s="206"/>
      <c r="J221" s="207">
        <f>ROUND(I221*H221,2)</f>
        <v>0</v>
      </c>
      <c r="K221" s="203" t="s">
        <v>221</v>
      </c>
      <c r="L221" s="59"/>
      <c r="M221" s="208" t="s">
        <v>21</v>
      </c>
      <c r="N221" s="209" t="s">
        <v>45</v>
      </c>
      <c r="O221" s="40"/>
      <c r="P221" s="210">
        <f>O221*H221</f>
        <v>0</v>
      </c>
      <c r="Q221" s="210">
        <v>2.9499999999999999E-3</v>
      </c>
      <c r="R221" s="210">
        <f>Q221*H221</f>
        <v>0.14395999999999998</v>
      </c>
      <c r="S221" s="210">
        <v>0</v>
      </c>
      <c r="T221" s="211">
        <f>S221*H221</f>
        <v>0</v>
      </c>
      <c r="AR221" s="22" t="s">
        <v>350</v>
      </c>
      <c r="AT221" s="22" t="s">
        <v>218</v>
      </c>
      <c r="AU221" s="22" t="s">
        <v>83</v>
      </c>
      <c r="AY221" s="22" t="s">
        <v>215</v>
      </c>
      <c r="BE221" s="212">
        <f>IF(N221="základní",J221,0)</f>
        <v>0</v>
      </c>
      <c r="BF221" s="212">
        <f>IF(N221="snížená",J221,0)</f>
        <v>0</v>
      </c>
      <c r="BG221" s="212">
        <f>IF(N221="zákl. přenesená",J221,0)</f>
        <v>0</v>
      </c>
      <c r="BH221" s="212">
        <f>IF(N221="sníž. přenesená",J221,0)</f>
        <v>0</v>
      </c>
      <c r="BI221" s="212">
        <f>IF(N221="nulová",J221,0)</f>
        <v>0</v>
      </c>
      <c r="BJ221" s="22" t="s">
        <v>81</v>
      </c>
      <c r="BK221" s="212">
        <f>ROUND(I221*H221,2)</f>
        <v>0</v>
      </c>
      <c r="BL221" s="22" t="s">
        <v>350</v>
      </c>
      <c r="BM221" s="22" t="s">
        <v>605</v>
      </c>
    </row>
    <row r="222" spans="2:65" s="1" customFormat="1" ht="19">
      <c r="B222" s="39"/>
      <c r="C222" s="61"/>
      <c r="D222" s="213" t="s">
        <v>224</v>
      </c>
      <c r="E222" s="61"/>
      <c r="F222" s="214" t="s">
        <v>606</v>
      </c>
      <c r="G222" s="61"/>
      <c r="H222" s="61"/>
      <c r="I222" s="170"/>
      <c r="J222" s="61"/>
      <c r="K222" s="61"/>
      <c r="L222" s="59"/>
      <c r="M222" s="215"/>
      <c r="N222" s="40"/>
      <c r="O222" s="40"/>
      <c r="P222" s="40"/>
      <c r="Q222" s="40"/>
      <c r="R222" s="40"/>
      <c r="S222" s="40"/>
      <c r="T222" s="76"/>
      <c r="AT222" s="22" t="s">
        <v>224</v>
      </c>
      <c r="AU222" s="22" t="s">
        <v>83</v>
      </c>
    </row>
    <row r="223" spans="2:65" s="1" customFormat="1" ht="16.5" customHeight="1">
      <c r="B223" s="39"/>
      <c r="C223" s="234" t="s">
        <v>607</v>
      </c>
      <c r="D223" s="234" t="s">
        <v>401</v>
      </c>
      <c r="E223" s="235" t="s">
        <v>608</v>
      </c>
      <c r="F223" s="236" t="s">
        <v>609</v>
      </c>
      <c r="G223" s="237" t="s">
        <v>272</v>
      </c>
      <c r="H223" s="238">
        <v>51.24</v>
      </c>
      <c r="I223" s="239"/>
      <c r="J223" s="240">
        <f>ROUND(I223*H223,2)</f>
        <v>0</v>
      </c>
      <c r="K223" s="236" t="s">
        <v>21</v>
      </c>
      <c r="L223" s="241"/>
      <c r="M223" s="242" t="s">
        <v>21</v>
      </c>
      <c r="N223" s="243" t="s">
        <v>45</v>
      </c>
      <c r="O223" s="40"/>
      <c r="P223" s="210">
        <f>O223*H223</f>
        <v>0</v>
      </c>
      <c r="Q223" s="210">
        <v>2.5999999999999999E-2</v>
      </c>
      <c r="R223" s="210">
        <f>Q223*H223</f>
        <v>1.3322400000000001</v>
      </c>
      <c r="S223" s="210">
        <v>0</v>
      </c>
      <c r="T223" s="211">
        <f>S223*H223</f>
        <v>0</v>
      </c>
      <c r="AR223" s="22" t="s">
        <v>541</v>
      </c>
      <c r="AT223" s="22" t="s">
        <v>401</v>
      </c>
      <c r="AU223" s="22" t="s">
        <v>83</v>
      </c>
      <c r="AY223" s="22" t="s">
        <v>215</v>
      </c>
      <c r="BE223" s="212">
        <f>IF(N223="základní",J223,0)</f>
        <v>0</v>
      </c>
      <c r="BF223" s="212">
        <f>IF(N223="snížená",J223,0)</f>
        <v>0</v>
      </c>
      <c r="BG223" s="212">
        <f>IF(N223="zákl. přenesená",J223,0)</f>
        <v>0</v>
      </c>
      <c r="BH223" s="212">
        <f>IF(N223="sníž. přenesená",J223,0)</f>
        <v>0</v>
      </c>
      <c r="BI223" s="212">
        <f>IF(N223="nulová",J223,0)</f>
        <v>0</v>
      </c>
      <c r="BJ223" s="22" t="s">
        <v>81</v>
      </c>
      <c r="BK223" s="212">
        <f>ROUND(I223*H223,2)</f>
        <v>0</v>
      </c>
      <c r="BL223" s="22" t="s">
        <v>350</v>
      </c>
      <c r="BM223" s="22" t="s">
        <v>610</v>
      </c>
    </row>
    <row r="224" spans="2:65" s="1" customFormat="1" ht="12">
      <c r="B224" s="39"/>
      <c r="C224" s="61"/>
      <c r="D224" s="213" t="s">
        <v>224</v>
      </c>
      <c r="E224" s="61"/>
      <c r="F224" s="214" t="s">
        <v>609</v>
      </c>
      <c r="G224" s="61"/>
      <c r="H224" s="61"/>
      <c r="I224" s="170"/>
      <c r="J224" s="61"/>
      <c r="K224" s="61"/>
      <c r="L224" s="59"/>
      <c r="M224" s="215"/>
      <c r="N224" s="40"/>
      <c r="O224" s="40"/>
      <c r="P224" s="40"/>
      <c r="Q224" s="40"/>
      <c r="R224" s="40"/>
      <c r="S224" s="40"/>
      <c r="T224" s="76"/>
      <c r="AT224" s="22" t="s">
        <v>224</v>
      </c>
      <c r="AU224" s="22" t="s">
        <v>83</v>
      </c>
    </row>
    <row r="225" spans="2:65" s="12" customFormat="1" ht="12">
      <c r="B225" s="219"/>
      <c r="C225" s="220"/>
      <c r="D225" s="213" t="s">
        <v>275</v>
      </c>
      <c r="E225" s="220"/>
      <c r="F225" s="222" t="s">
        <v>611</v>
      </c>
      <c r="G225" s="220"/>
      <c r="H225" s="223">
        <v>51.24</v>
      </c>
      <c r="I225" s="224"/>
      <c r="J225" s="220"/>
      <c r="K225" s="220"/>
      <c r="L225" s="225"/>
      <c r="M225" s="226"/>
      <c r="N225" s="227"/>
      <c r="O225" s="227"/>
      <c r="P225" s="227"/>
      <c r="Q225" s="227"/>
      <c r="R225" s="227"/>
      <c r="S225" s="227"/>
      <c r="T225" s="228"/>
      <c r="AT225" s="229" t="s">
        <v>275</v>
      </c>
      <c r="AU225" s="229" t="s">
        <v>83</v>
      </c>
      <c r="AV225" s="12" t="s">
        <v>83</v>
      </c>
      <c r="AW225" s="12" t="s">
        <v>6</v>
      </c>
      <c r="AX225" s="12" t="s">
        <v>81</v>
      </c>
      <c r="AY225" s="229" t="s">
        <v>215</v>
      </c>
    </row>
    <row r="226" spans="2:65" s="1" customFormat="1" ht="25.5" customHeight="1">
      <c r="B226" s="39"/>
      <c r="C226" s="201" t="s">
        <v>612</v>
      </c>
      <c r="D226" s="201" t="s">
        <v>218</v>
      </c>
      <c r="E226" s="202" t="s">
        <v>613</v>
      </c>
      <c r="F226" s="203" t="s">
        <v>614</v>
      </c>
      <c r="G226" s="204" t="s">
        <v>272</v>
      </c>
      <c r="H226" s="205">
        <v>48.8</v>
      </c>
      <c r="I226" s="206"/>
      <c r="J226" s="207">
        <f>ROUND(I226*H226,2)</f>
        <v>0</v>
      </c>
      <c r="K226" s="203" t="s">
        <v>221</v>
      </c>
      <c r="L226" s="59"/>
      <c r="M226" s="208" t="s">
        <v>21</v>
      </c>
      <c r="N226" s="209" t="s">
        <v>45</v>
      </c>
      <c r="O226" s="40"/>
      <c r="P226" s="210">
        <f>O226*H226</f>
        <v>0</v>
      </c>
      <c r="Q226" s="210">
        <v>1.2099999999999999E-3</v>
      </c>
      <c r="R226" s="210">
        <f>Q226*H226</f>
        <v>5.9047999999999989E-2</v>
      </c>
      <c r="S226" s="210">
        <v>0</v>
      </c>
      <c r="T226" s="211">
        <f>S226*H226</f>
        <v>0</v>
      </c>
      <c r="AR226" s="22" t="s">
        <v>350</v>
      </c>
      <c r="AT226" s="22" t="s">
        <v>218</v>
      </c>
      <c r="AU226" s="22" t="s">
        <v>83</v>
      </c>
      <c r="AY226" s="22" t="s">
        <v>215</v>
      </c>
      <c r="BE226" s="212">
        <f>IF(N226="základní",J226,0)</f>
        <v>0</v>
      </c>
      <c r="BF226" s="212">
        <f>IF(N226="snížená",J226,0)</f>
        <v>0</v>
      </c>
      <c r="BG226" s="212">
        <f>IF(N226="zákl. přenesená",J226,0)</f>
        <v>0</v>
      </c>
      <c r="BH226" s="212">
        <f>IF(N226="sníž. přenesená",J226,0)</f>
        <v>0</v>
      </c>
      <c r="BI226" s="212">
        <f>IF(N226="nulová",J226,0)</f>
        <v>0</v>
      </c>
      <c r="BJ226" s="22" t="s">
        <v>81</v>
      </c>
      <c r="BK226" s="212">
        <f>ROUND(I226*H226,2)</f>
        <v>0</v>
      </c>
      <c r="BL226" s="22" t="s">
        <v>350</v>
      </c>
      <c r="BM226" s="22" t="s">
        <v>615</v>
      </c>
    </row>
    <row r="227" spans="2:65" s="1" customFormat="1" ht="19">
      <c r="B227" s="39"/>
      <c r="C227" s="61"/>
      <c r="D227" s="213" t="s">
        <v>224</v>
      </c>
      <c r="E227" s="61"/>
      <c r="F227" s="214" t="s">
        <v>616</v>
      </c>
      <c r="G227" s="61"/>
      <c r="H227" s="61"/>
      <c r="I227" s="170"/>
      <c r="J227" s="61"/>
      <c r="K227" s="61"/>
      <c r="L227" s="59"/>
      <c r="M227" s="215"/>
      <c r="N227" s="40"/>
      <c r="O227" s="40"/>
      <c r="P227" s="40"/>
      <c r="Q227" s="40"/>
      <c r="R227" s="40"/>
      <c r="S227" s="40"/>
      <c r="T227" s="76"/>
      <c r="AT227" s="22" t="s">
        <v>224</v>
      </c>
      <c r="AU227" s="22" t="s">
        <v>83</v>
      </c>
    </row>
    <row r="228" spans="2:65" s="1" customFormat="1" ht="16.5" customHeight="1">
      <c r="B228" s="39"/>
      <c r="C228" s="201" t="s">
        <v>617</v>
      </c>
      <c r="D228" s="201" t="s">
        <v>218</v>
      </c>
      <c r="E228" s="202" t="s">
        <v>618</v>
      </c>
      <c r="F228" s="203" t="s">
        <v>619</v>
      </c>
      <c r="G228" s="204" t="s">
        <v>325</v>
      </c>
      <c r="H228" s="205">
        <v>1.5349999999999999</v>
      </c>
      <c r="I228" s="206"/>
      <c r="J228" s="207">
        <f>ROUND(I228*H228,2)</f>
        <v>0</v>
      </c>
      <c r="K228" s="203" t="s">
        <v>221</v>
      </c>
      <c r="L228" s="59"/>
      <c r="M228" s="208" t="s">
        <v>21</v>
      </c>
      <c r="N228" s="209" t="s">
        <v>45</v>
      </c>
      <c r="O228" s="40"/>
      <c r="P228" s="210">
        <f>O228*H228</f>
        <v>0</v>
      </c>
      <c r="Q228" s="210">
        <v>0</v>
      </c>
      <c r="R228" s="210">
        <f>Q228*H228</f>
        <v>0</v>
      </c>
      <c r="S228" s="210">
        <v>0</v>
      </c>
      <c r="T228" s="211">
        <f>S228*H228</f>
        <v>0</v>
      </c>
      <c r="AR228" s="22" t="s">
        <v>350</v>
      </c>
      <c r="AT228" s="22" t="s">
        <v>218</v>
      </c>
      <c r="AU228" s="22" t="s">
        <v>83</v>
      </c>
      <c r="AY228" s="22" t="s">
        <v>215</v>
      </c>
      <c r="BE228" s="212">
        <f>IF(N228="základní",J228,0)</f>
        <v>0</v>
      </c>
      <c r="BF228" s="212">
        <f>IF(N228="snížená",J228,0)</f>
        <v>0</v>
      </c>
      <c r="BG228" s="212">
        <f>IF(N228="zákl. přenesená",J228,0)</f>
        <v>0</v>
      </c>
      <c r="BH228" s="212">
        <f>IF(N228="sníž. přenesená",J228,0)</f>
        <v>0</v>
      </c>
      <c r="BI228" s="212">
        <f>IF(N228="nulová",J228,0)</f>
        <v>0</v>
      </c>
      <c r="BJ228" s="22" t="s">
        <v>81</v>
      </c>
      <c r="BK228" s="212">
        <f>ROUND(I228*H228,2)</f>
        <v>0</v>
      </c>
      <c r="BL228" s="22" t="s">
        <v>350</v>
      </c>
      <c r="BM228" s="22" t="s">
        <v>620</v>
      </c>
    </row>
    <row r="229" spans="2:65" s="1" customFormat="1" ht="19">
      <c r="B229" s="39"/>
      <c r="C229" s="61"/>
      <c r="D229" s="213" t="s">
        <v>224</v>
      </c>
      <c r="E229" s="61"/>
      <c r="F229" s="214" t="s">
        <v>621</v>
      </c>
      <c r="G229" s="61"/>
      <c r="H229" s="61"/>
      <c r="I229" s="170"/>
      <c r="J229" s="61"/>
      <c r="K229" s="61"/>
      <c r="L229" s="59"/>
      <c r="M229" s="215"/>
      <c r="N229" s="40"/>
      <c r="O229" s="40"/>
      <c r="P229" s="40"/>
      <c r="Q229" s="40"/>
      <c r="R229" s="40"/>
      <c r="S229" s="40"/>
      <c r="T229" s="76"/>
      <c r="AT229" s="22" t="s">
        <v>224</v>
      </c>
      <c r="AU229" s="22" t="s">
        <v>83</v>
      </c>
    </row>
    <row r="230" spans="2:65" s="1" customFormat="1" ht="16.5" customHeight="1">
      <c r="B230" s="39"/>
      <c r="C230" s="201" t="s">
        <v>622</v>
      </c>
      <c r="D230" s="201" t="s">
        <v>218</v>
      </c>
      <c r="E230" s="202" t="s">
        <v>623</v>
      </c>
      <c r="F230" s="203" t="s">
        <v>624</v>
      </c>
      <c r="G230" s="204" t="s">
        <v>325</v>
      </c>
      <c r="H230" s="205">
        <v>1.5349999999999999</v>
      </c>
      <c r="I230" s="206"/>
      <c r="J230" s="207">
        <f>ROUND(I230*H230,2)</f>
        <v>0</v>
      </c>
      <c r="K230" s="203" t="s">
        <v>221</v>
      </c>
      <c r="L230" s="59"/>
      <c r="M230" s="208" t="s">
        <v>21</v>
      </c>
      <c r="N230" s="209" t="s">
        <v>45</v>
      </c>
      <c r="O230" s="40"/>
      <c r="P230" s="210">
        <f>O230*H230</f>
        <v>0</v>
      </c>
      <c r="Q230" s="210">
        <v>0</v>
      </c>
      <c r="R230" s="210">
        <f>Q230*H230</f>
        <v>0</v>
      </c>
      <c r="S230" s="210">
        <v>0</v>
      </c>
      <c r="T230" s="211">
        <f>S230*H230</f>
        <v>0</v>
      </c>
      <c r="AR230" s="22" t="s">
        <v>350</v>
      </c>
      <c r="AT230" s="22" t="s">
        <v>218</v>
      </c>
      <c r="AU230" s="22" t="s">
        <v>83</v>
      </c>
      <c r="AY230" s="22" t="s">
        <v>215</v>
      </c>
      <c r="BE230" s="212">
        <f>IF(N230="základní",J230,0)</f>
        <v>0</v>
      </c>
      <c r="BF230" s="212">
        <f>IF(N230="snížená",J230,0)</f>
        <v>0</v>
      </c>
      <c r="BG230" s="212">
        <f>IF(N230="zákl. přenesená",J230,0)</f>
        <v>0</v>
      </c>
      <c r="BH230" s="212">
        <f>IF(N230="sníž. přenesená",J230,0)</f>
        <v>0</v>
      </c>
      <c r="BI230" s="212">
        <f>IF(N230="nulová",J230,0)</f>
        <v>0</v>
      </c>
      <c r="BJ230" s="22" t="s">
        <v>81</v>
      </c>
      <c r="BK230" s="212">
        <f>ROUND(I230*H230,2)</f>
        <v>0</v>
      </c>
      <c r="BL230" s="22" t="s">
        <v>350</v>
      </c>
      <c r="BM230" s="22" t="s">
        <v>625</v>
      </c>
    </row>
    <row r="231" spans="2:65" s="1" customFormat="1" ht="28.5">
      <c r="B231" s="39"/>
      <c r="C231" s="61"/>
      <c r="D231" s="213" t="s">
        <v>224</v>
      </c>
      <c r="E231" s="61"/>
      <c r="F231" s="214" t="s">
        <v>626</v>
      </c>
      <c r="G231" s="61"/>
      <c r="H231" s="61"/>
      <c r="I231" s="170"/>
      <c r="J231" s="61"/>
      <c r="K231" s="61"/>
      <c r="L231" s="59"/>
      <c r="M231" s="215"/>
      <c r="N231" s="40"/>
      <c r="O231" s="40"/>
      <c r="P231" s="40"/>
      <c r="Q231" s="40"/>
      <c r="R231" s="40"/>
      <c r="S231" s="40"/>
      <c r="T231" s="76"/>
      <c r="AT231" s="22" t="s">
        <v>224</v>
      </c>
      <c r="AU231" s="22" t="s">
        <v>83</v>
      </c>
    </row>
    <row r="232" spans="2:65" s="11" customFormat="1" ht="29.9" customHeight="1">
      <c r="B232" s="185"/>
      <c r="C232" s="186"/>
      <c r="D232" s="187" t="s">
        <v>73</v>
      </c>
      <c r="E232" s="199" t="s">
        <v>627</v>
      </c>
      <c r="F232" s="199" t="s">
        <v>628</v>
      </c>
      <c r="G232" s="186"/>
      <c r="H232" s="186"/>
      <c r="I232" s="189"/>
      <c r="J232" s="200">
        <f>BK232</f>
        <v>0</v>
      </c>
      <c r="K232" s="186"/>
      <c r="L232" s="191"/>
      <c r="M232" s="192"/>
      <c r="N232" s="193"/>
      <c r="O232" s="193"/>
      <c r="P232" s="194">
        <f>SUM(P233:P236)</f>
        <v>0</v>
      </c>
      <c r="Q232" s="193"/>
      <c r="R232" s="194">
        <f>SUM(R233:R236)</f>
        <v>4.3887000000000002E-2</v>
      </c>
      <c r="S232" s="193"/>
      <c r="T232" s="195">
        <f>SUM(T233:T236)</f>
        <v>0</v>
      </c>
      <c r="AR232" s="196" t="s">
        <v>83</v>
      </c>
      <c r="AT232" s="197" t="s">
        <v>73</v>
      </c>
      <c r="AU232" s="197" t="s">
        <v>81</v>
      </c>
      <c r="AY232" s="196" t="s">
        <v>215</v>
      </c>
      <c r="BK232" s="198">
        <f>SUM(BK233:BK236)</f>
        <v>0</v>
      </c>
    </row>
    <row r="233" spans="2:65" s="1" customFormat="1" ht="25.5" customHeight="1">
      <c r="B233" s="39"/>
      <c r="C233" s="201" t="s">
        <v>629</v>
      </c>
      <c r="D233" s="201" t="s">
        <v>218</v>
      </c>
      <c r="E233" s="202" t="s">
        <v>630</v>
      </c>
      <c r="F233" s="203" t="s">
        <v>631</v>
      </c>
      <c r="G233" s="204" t="s">
        <v>272</v>
      </c>
      <c r="H233" s="205">
        <v>101.7</v>
      </c>
      <c r="I233" s="206"/>
      <c r="J233" s="207">
        <f>ROUND(I233*H233,2)</f>
        <v>0</v>
      </c>
      <c r="K233" s="203" t="s">
        <v>221</v>
      </c>
      <c r="L233" s="59"/>
      <c r="M233" s="208" t="s">
        <v>21</v>
      </c>
      <c r="N233" s="209" t="s">
        <v>45</v>
      </c>
      <c r="O233" s="40"/>
      <c r="P233" s="210">
        <f>O233*H233</f>
        <v>0</v>
      </c>
      <c r="Q233" s="210">
        <v>2.3000000000000001E-4</v>
      </c>
      <c r="R233" s="210">
        <f>Q233*H233</f>
        <v>2.3391000000000002E-2</v>
      </c>
      <c r="S233" s="210">
        <v>0</v>
      </c>
      <c r="T233" s="211">
        <f>S233*H233</f>
        <v>0</v>
      </c>
      <c r="AR233" s="22" t="s">
        <v>350</v>
      </c>
      <c r="AT233" s="22" t="s">
        <v>218</v>
      </c>
      <c r="AU233" s="22" t="s">
        <v>83</v>
      </c>
      <c r="AY233" s="22" t="s">
        <v>215</v>
      </c>
      <c r="BE233" s="212">
        <f>IF(N233="základní",J233,0)</f>
        <v>0</v>
      </c>
      <c r="BF233" s="212">
        <f>IF(N233="snížená",J233,0)</f>
        <v>0</v>
      </c>
      <c r="BG233" s="212">
        <f>IF(N233="zákl. přenesená",J233,0)</f>
        <v>0</v>
      </c>
      <c r="BH233" s="212">
        <f>IF(N233="sníž. přenesená",J233,0)</f>
        <v>0</v>
      </c>
      <c r="BI233" s="212">
        <f>IF(N233="nulová",J233,0)</f>
        <v>0</v>
      </c>
      <c r="BJ233" s="22" t="s">
        <v>81</v>
      </c>
      <c r="BK233" s="212">
        <f>ROUND(I233*H233,2)</f>
        <v>0</v>
      </c>
      <c r="BL233" s="22" t="s">
        <v>350</v>
      </c>
      <c r="BM233" s="22" t="s">
        <v>632</v>
      </c>
    </row>
    <row r="234" spans="2:65" s="1" customFormat="1" ht="19">
      <c r="B234" s="39"/>
      <c r="C234" s="61"/>
      <c r="D234" s="213" t="s">
        <v>224</v>
      </c>
      <c r="E234" s="61"/>
      <c r="F234" s="214" t="s">
        <v>633</v>
      </c>
      <c r="G234" s="61"/>
      <c r="H234" s="61"/>
      <c r="I234" s="170"/>
      <c r="J234" s="61"/>
      <c r="K234" s="61"/>
      <c r="L234" s="59"/>
      <c r="M234" s="215"/>
      <c r="N234" s="40"/>
      <c r="O234" s="40"/>
      <c r="P234" s="40"/>
      <c r="Q234" s="40"/>
      <c r="R234" s="40"/>
      <c r="S234" s="40"/>
      <c r="T234" s="76"/>
      <c r="AT234" s="22" t="s">
        <v>224</v>
      </c>
      <c r="AU234" s="22" t="s">
        <v>83</v>
      </c>
    </row>
    <row r="235" spans="2:65" s="1" customFormat="1" ht="16.5" customHeight="1">
      <c r="B235" s="39"/>
      <c r="C235" s="201" t="s">
        <v>634</v>
      </c>
      <c r="D235" s="201" t="s">
        <v>218</v>
      </c>
      <c r="E235" s="202" t="s">
        <v>635</v>
      </c>
      <c r="F235" s="203" t="s">
        <v>636</v>
      </c>
      <c r="G235" s="204" t="s">
        <v>272</v>
      </c>
      <c r="H235" s="205">
        <v>48.8</v>
      </c>
      <c r="I235" s="206"/>
      <c r="J235" s="207">
        <f>ROUND(I235*H235,2)</f>
        <v>0</v>
      </c>
      <c r="K235" s="203" t="s">
        <v>221</v>
      </c>
      <c r="L235" s="59"/>
      <c r="M235" s="208" t="s">
        <v>21</v>
      </c>
      <c r="N235" s="209" t="s">
        <v>45</v>
      </c>
      <c r="O235" s="40"/>
      <c r="P235" s="210">
        <f>O235*H235</f>
        <v>0</v>
      </c>
      <c r="Q235" s="210">
        <v>4.2000000000000002E-4</v>
      </c>
      <c r="R235" s="210">
        <f>Q235*H235</f>
        <v>2.0496E-2</v>
      </c>
      <c r="S235" s="210">
        <v>0</v>
      </c>
      <c r="T235" s="211">
        <f>S235*H235</f>
        <v>0</v>
      </c>
      <c r="AR235" s="22" t="s">
        <v>350</v>
      </c>
      <c r="AT235" s="22" t="s">
        <v>218</v>
      </c>
      <c r="AU235" s="22" t="s">
        <v>83</v>
      </c>
      <c r="AY235" s="22" t="s">
        <v>215</v>
      </c>
      <c r="BE235" s="212">
        <f>IF(N235="základní",J235,0)</f>
        <v>0</v>
      </c>
      <c r="BF235" s="212">
        <f>IF(N235="snížená",J235,0)</f>
        <v>0</v>
      </c>
      <c r="BG235" s="212">
        <f>IF(N235="zákl. přenesená",J235,0)</f>
        <v>0</v>
      </c>
      <c r="BH235" s="212">
        <f>IF(N235="sníž. přenesená",J235,0)</f>
        <v>0</v>
      </c>
      <c r="BI235" s="212">
        <f>IF(N235="nulová",J235,0)</f>
        <v>0</v>
      </c>
      <c r="BJ235" s="22" t="s">
        <v>81</v>
      </c>
      <c r="BK235" s="212">
        <f>ROUND(I235*H235,2)</f>
        <v>0</v>
      </c>
      <c r="BL235" s="22" t="s">
        <v>350</v>
      </c>
      <c r="BM235" s="22" t="s">
        <v>637</v>
      </c>
    </row>
    <row r="236" spans="2:65" s="1" customFormat="1" ht="19">
      <c r="B236" s="39"/>
      <c r="C236" s="61"/>
      <c r="D236" s="213" t="s">
        <v>224</v>
      </c>
      <c r="E236" s="61"/>
      <c r="F236" s="214" t="s">
        <v>638</v>
      </c>
      <c r="G236" s="61"/>
      <c r="H236" s="61"/>
      <c r="I236" s="170"/>
      <c r="J236" s="61"/>
      <c r="K236" s="61"/>
      <c r="L236" s="59"/>
      <c r="M236" s="216"/>
      <c r="N236" s="217"/>
      <c r="O236" s="217"/>
      <c r="P236" s="217"/>
      <c r="Q236" s="217"/>
      <c r="R236" s="217"/>
      <c r="S236" s="217"/>
      <c r="T236" s="218"/>
      <c r="AT236" s="22" t="s">
        <v>224</v>
      </c>
      <c r="AU236" s="22" t="s">
        <v>83</v>
      </c>
    </row>
    <row r="237" spans="2:65" s="1" customFormat="1" ht="7" customHeight="1">
      <c r="B237" s="54"/>
      <c r="C237" s="55"/>
      <c r="D237" s="55"/>
      <c r="E237" s="55"/>
      <c r="F237" s="55"/>
      <c r="G237" s="55"/>
      <c r="H237" s="55"/>
      <c r="I237" s="146"/>
      <c r="J237" s="55"/>
      <c r="K237" s="55"/>
      <c r="L237" s="59"/>
    </row>
  </sheetData>
  <sheetProtection algorithmName="SHA-512" hashValue="ZNQDM++zXOfG5/OxAIEAkUmRA792zwqqhqsLf9NTiy6eg1Dzszxt7Mxb/B6JmUfrgCIS7osb6FqNoeoIyXI2Uw==" saltValue="DH9rXGPLD3329b3LyJhr/Kt/VT6lfgHMzCntyQZNWfsFZ9CDGn8XFsol+qvDye6xWSM2tDkpzpXpHc42Bl69BA==" spinCount="100000" sheet="1" objects="1" scenarios="1" formatColumns="0" formatRows="0" autoFilter="0"/>
  <autoFilter ref="C88:K236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97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639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ROUND(SUM(BE86:BE121), 2)</f>
        <v>0</v>
      </c>
      <c r="G32" s="40"/>
      <c r="H32" s="40"/>
      <c r="I32" s="138">
        <v>0.21</v>
      </c>
      <c r="J32" s="137">
        <f>ROUND(ROUND((SUM(BE86:BE121)),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ROUND(SUM(BF86:BF121), 2)</f>
        <v>0</v>
      </c>
      <c r="G33" s="40"/>
      <c r="H33" s="40"/>
      <c r="I33" s="138">
        <v>0.15</v>
      </c>
      <c r="J33" s="137">
        <f>ROUND(ROUND((SUM(BF86:BF121)),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ROUND(SUM(BG86:BG121),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ROUND(SUM(BH86:BH121),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ROUND(SUM(BI86:BI121),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060 - Výplně otvorů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640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641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642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183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060 - Výplně otvorů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1.7652570000000003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P88+P91+P100</f>
        <v>0</v>
      </c>
      <c r="Q87" s="193"/>
      <c r="R87" s="194">
        <f>R88+R91+R100</f>
        <v>1.7652570000000003</v>
      </c>
      <c r="S87" s="193"/>
      <c r="T87" s="195">
        <f>T88+T91+T100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BK88+BK91+BK100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643</v>
      </c>
      <c r="F88" s="199" t="s">
        <v>644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25.5" customHeight="1">
      <c r="B89" s="39"/>
      <c r="C89" s="201" t="s">
        <v>81</v>
      </c>
      <c r="D89" s="201" t="s">
        <v>218</v>
      </c>
      <c r="E89" s="202" t="s">
        <v>645</v>
      </c>
      <c r="F89" s="203" t="s">
        <v>646</v>
      </c>
      <c r="G89" s="204" t="s">
        <v>425</v>
      </c>
      <c r="H89" s="205">
        <v>23.4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647</v>
      </c>
    </row>
    <row r="90" spans="2:65" s="1" customFormat="1" ht="19">
      <c r="B90" s="39"/>
      <c r="C90" s="61"/>
      <c r="D90" s="213" t="s">
        <v>224</v>
      </c>
      <c r="E90" s="61"/>
      <c r="F90" s="214" t="s">
        <v>646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648</v>
      </c>
      <c r="F91" s="199" t="s">
        <v>649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SUM(P92:P99)</f>
        <v>0</v>
      </c>
      <c r="Q91" s="193"/>
      <c r="R91" s="194">
        <f>SUM(R92:R99)</f>
        <v>1.5156570000000003</v>
      </c>
      <c r="S91" s="193"/>
      <c r="T91" s="195">
        <f>SUM(T92:T99)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SUM(BK92:BK99)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650</v>
      </c>
      <c r="F92" s="203" t="s">
        <v>651</v>
      </c>
      <c r="G92" s="204" t="s">
        <v>425</v>
      </c>
      <c r="H92" s="205">
        <v>353.3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4.2900000000000004E-3</v>
      </c>
      <c r="R92" s="210">
        <f>Q92*H92</f>
        <v>1.5156570000000003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652</v>
      </c>
    </row>
    <row r="93" spans="2:65" s="1" customFormat="1" ht="19">
      <c r="B93" s="39"/>
      <c r="C93" s="61"/>
      <c r="D93" s="213" t="s">
        <v>224</v>
      </c>
      <c r="E93" s="61"/>
      <c r="F93" s="214" t="s">
        <v>653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38">
      <c r="B94" s="39"/>
      <c r="C94" s="61"/>
      <c r="D94" s="213" t="s">
        <v>285</v>
      </c>
      <c r="E94" s="61"/>
      <c r="F94" s="230" t="s">
        <v>654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655</v>
      </c>
      <c r="G95" s="220"/>
      <c r="H95" s="223">
        <v>353.3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233</v>
      </c>
      <c r="D96" s="201" t="s">
        <v>218</v>
      </c>
      <c r="E96" s="202" t="s">
        <v>656</v>
      </c>
      <c r="F96" s="203" t="s">
        <v>657</v>
      </c>
      <c r="G96" s="204" t="s">
        <v>325</v>
      </c>
      <c r="H96" s="205">
        <v>1.516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658</v>
      </c>
    </row>
    <row r="97" spans="2:65" s="1" customFormat="1" ht="19">
      <c r="B97" s="39"/>
      <c r="C97" s="61"/>
      <c r="D97" s="213" t="s">
        <v>224</v>
      </c>
      <c r="E97" s="61"/>
      <c r="F97" s="214" t="s">
        <v>659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660</v>
      </c>
      <c r="F98" s="203" t="s">
        <v>661</v>
      </c>
      <c r="G98" s="204" t="s">
        <v>325</v>
      </c>
      <c r="H98" s="205">
        <v>1.516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662</v>
      </c>
    </row>
    <row r="99" spans="2:65" s="1" customFormat="1" ht="28.5">
      <c r="B99" s="39"/>
      <c r="C99" s="61"/>
      <c r="D99" s="213" t="s">
        <v>224</v>
      </c>
      <c r="E99" s="61"/>
      <c r="F99" s="214" t="s">
        <v>663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1" customFormat="1" ht="29.9" customHeight="1">
      <c r="B100" s="185"/>
      <c r="C100" s="186"/>
      <c r="D100" s="187" t="s">
        <v>73</v>
      </c>
      <c r="E100" s="199" t="s">
        <v>664</v>
      </c>
      <c r="F100" s="199" t="s">
        <v>665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SUM(P101:P121)</f>
        <v>0</v>
      </c>
      <c r="Q100" s="193"/>
      <c r="R100" s="194">
        <f>SUM(R101:R121)</f>
        <v>0.24960000000000002</v>
      </c>
      <c r="S100" s="193"/>
      <c r="T100" s="195">
        <f>SUM(T101:T121)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SUM(BK101:BK121)</f>
        <v>0</v>
      </c>
    </row>
    <row r="101" spans="2:65" s="1" customFormat="1" ht="16.5" customHeight="1">
      <c r="B101" s="39"/>
      <c r="C101" s="201" t="s">
        <v>214</v>
      </c>
      <c r="D101" s="201" t="s">
        <v>218</v>
      </c>
      <c r="E101" s="202" t="s">
        <v>666</v>
      </c>
      <c r="F101" s="203" t="s">
        <v>667</v>
      </c>
      <c r="G101" s="204" t="s">
        <v>668</v>
      </c>
      <c r="H101" s="205">
        <v>26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2.5000000000000001E-4</v>
      </c>
      <c r="R101" s="210">
        <f>Q101*H101</f>
        <v>6.5000000000000006E-3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669</v>
      </c>
    </row>
    <row r="102" spans="2:65" s="1" customFormat="1" ht="19">
      <c r="B102" s="39"/>
      <c r="C102" s="61"/>
      <c r="D102" s="213" t="s">
        <v>224</v>
      </c>
      <c r="E102" s="61"/>
      <c r="F102" s="214" t="s">
        <v>670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57">
      <c r="B103" s="39"/>
      <c r="C103" s="61"/>
      <c r="D103" s="213" t="s">
        <v>285</v>
      </c>
      <c r="E103" s="61"/>
      <c r="F103" s="230" t="s">
        <v>671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672</v>
      </c>
      <c r="G104" s="220"/>
      <c r="H104" s="223">
        <v>3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2" customFormat="1" ht="12">
      <c r="B105" s="219"/>
      <c r="C105" s="220"/>
      <c r="D105" s="213" t="s">
        <v>275</v>
      </c>
      <c r="E105" s="221" t="s">
        <v>21</v>
      </c>
      <c r="F105" s="222" t="s">
        <v>673</v>
      </c>
      <c r="G105" s="220"/>
      <c r="H105" s="223">
        <v>23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275</v>
      </c>
      <c r="AU105" s="229" t="s">
        <v>83</v>
      </c>
      <c r="AV105" s="12" t="s">
        <v>83</v>
      </c>
      <c r="AW105" s="12" t="s">
        <v>37</v>
      </c>
      <c r="AX105" s="12" t="s">
        <v>74</v>
      </c>
      <c r="AY105" s="229" t="s">
        <v>215</v>
      </c>
    </row>
    <row r="106" spans="2:65" s="1" customFormat="1" ht="38.25" customHeight="1">
      <c r="B106" s="39"/>
      <c r="C106" s="234" t="s">
        <v>250</v>
      </c>
      <c r="D106" s="234" t="s">
        <v>401</v>
      </c>
      <c r="E106" s="235" t="s">
        <v>674</v>
      </c>
      <c r="F106" s="236" t="s">
        <v>675</v>
      </c>
      <c r="G106" s="237" t="s">
        <v>668</v>
      </c>
      <c r="H106" s="238">
        <v>3</v>
      </c>
      <c r="I106" s="239"/>
      <c r="J106" s="240">
        <f>ROUND(I106*H106,2)</f>
        <v>0</v>
      </c>
      <c r="K106" s="236" t="s">
        <v>21</v>
      </c>
      <c r="L106" s="241"/>
      <c r="M106" s="242" t="s">
        <v>21</v>
      </c>
      <c r="N106" s="243" t="s">
        <v>45</v>
      </c>
      <c r="O106" s="40"/>
      <c r="P106" s="210">
        <f>O106*H106</f>
        <v>0</v>
      </c>
      <c r="Q106" s="210">
        <v>9.3500000000000007E-3</v>
      </c>
      <c r="R106" s="210">
        <f>Q106*H106</f>
        <v>2.8050000000000002E-2</v>
      </c>
      <c r="S106" s="210">
        <v>0</v>
      </c>
      <c r="T106" s="211">
        <f>S106*H106</f>
        <v>0</v>
      </c>
      <c r="AR106" s="22" t="s">
        <v>541</v>
      </c>
      <c r="AT106" s="22" t="s">
        <v>401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676</v>
      </c>
    </row>
    <row r="107" spans="2:65" s="1" customFormat="1" ht="19">
      <c r="B107" s="39"/>
      <c r="C107" s="61"/>
      <c r="D107" s="213" t="s">
        <v>224</v>
      </c>
      <c r="E107" s="61"/>
      <c r="F107" s="214" t="s">
        <v>675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85.5">
      <c r="B108" s="39"/>
      <c r="C108" s="61"/>
      <c r="D108" s="213" t="s">
        <v>285</v>
      </c>
      <c r="E108" s="61"/>
      <c r="F108" s="230" t="s">
        <v>677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285</v>
      </c>
      <c r="AU108" s="22" t="s">
        <v>83</v>
      </c>
    </row>
    <row r="109" spans="2:65" s="1" customFormat="1" ht="25.5" customHeight="1">
      <c r="B109" s="39"/>
      <c r="C109" s="234" t="s">
        <v>256</v>
      </c>
      <c r="D109" s="234" t="s">
        <v>401</v>
      </c>
      <c r="E109" s="235" t="s">
        <v>678</v>
      </c>
      <c r="F109" s="236" t="s">
        <v>679</v>
      </c>
      <c r="G109" s="237" t="s">
        <v>668</v>
      </c>
      <c r="H109" s="238">
        <v>23</v>
      </c>
      <c r="I109" s="239"/>
      <c r="J109" s="240">
        <f>ROUND(I109*H109,2)</f>
        <v>0</v>
      </c>
      <c r="K109" s="236" t="s">
        <v>21</v>
      </c>
      <c r="L109" s="241"/>
      <c r="M109" s="242" t="s">
        <v>21</v>
      </c>
      <c r="N109" s="243" t="s">
        <v>45</v>
      </c>
      <c r="O109" s="40"/>
      <c r="P109" s="210">
        <f>O109*H109</f>
        <v>0</v>
      </c>
      <c r="Q109" s="210">
        <v>9.3500000000000007E-3</v>
      </c>
      <c r="R109" s="210">
        <f>Q109*H109</f>
        <v>0.21505000000000002</v>
      </c>
      <c r="S109" s="210">
        <v>0</v>
      </c>
      <c r="T109" s="211">
        <f>S109*H109</f>
        <v>0</v>
      </c>
      <c r="AR109" s="22" t="s">
        <v>541</v>
      </c>
      <c r="AT109" s="22" t="s">
        <v>401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680</v>
      </c>
    </row>
    <row r="110" spans="2:65" s="1" customFormat="1" ht="19">
      <c r="B110" s="39"/>
      <c r="C110" s="61"/>
      <c r="D110" s="213" t="s">
        <v>224</v>
      </c>
      <c r="E110" s="61"/>
      <c r="F110" s="214" t="s">
        <v>679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85.5">
      <c r="B111" s="39"/>
      <c r="C111" s="61"/>
      <c r="D111" s="213" t="s">
        <v>285</v>
      </c>
      <c r="E111" s="61"/>
      <c r="F111" s="230" t="s">
        <v>677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285</v>
      </c>
      <c r="AU111" s="22" t="s">
        <v>83</v>
      </c>
    </row>
    <row r="112" spans="2:65" s="1" customFormat="1" ht="25.5" customHeight="1">
      <c r="B112" s="39"/>
      <c r="C112" s="201" t="s">
        <v>303</v>
      </c>
      <c r="D112" s="201" t="s">
        <v>218</v>
      </c>
      <c r="E112" s="202" t="s">
        <v>681</v>
      </c>
      <c r="F112" s="203" t="s">
        <v>682</v>
      </c>
      <c r="G112" s="204" t="s">
        <v>668</v>
      </c>
      <c r="H112" s="205">
        <v>26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0</v>
      </c>
      <c r="R112" s="210">
        <f>Q112*H112</f>
        <v>0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683</v>
      </c>
    </row>
    <row r="113" spans="2:65" s="1" customFormat="1" ht="19">
      <c r="B113" s="39"/>
      <c r="C113" s="61"/>
      <c r="D113" s="213" t="s">
        <v>224</v>
      </c>
      <c r="E113" s="61"/>
      <c r="F113" s="214" t="s">
        <v>684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685</v>
      </c>
      <c r="G114" s="220"/>
      <c r="H114" s="223">
        <v>3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74</v>
      </c>
      <c r="AY114" s="229" t="s">
        <v>215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686</v>
      </c>
      <c r="G115" s="220"/>
      <c r="H115" s="223">
        <v>23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74</v>
      </c>
      <c r="AY115" s="229" t="s">
        <v>215</v>
      </c>
    </row>
    <row r="116" spans="2:65" s="1" customFormat="1" ht="38.25" customHeight="1">
      <c r="B116" s="39"/>
      <c r="C116" s="201" t="s">
        <v>268</v>
      </c>
      <c r="D116" s="201" t="s">
        <v>218</v>
      </c>
      <c r="E116" s="202" t="s">
        <v>687</v>
      </c>
      <c r="F116" s="203" t="s">
        <v>688</v>
      </c>
      <c r="G116" s="204" t="s">
        <v>668</v>
      </c>
      <c r="H116" s="205">
        <v>4</v>
      </c>
      <c r="I116" s="206"/>
      <c r="J116" s="207">
        <f>ROUND(I116*H116,2)</f>
        <v>0</v>
      </c>
      <c r="K116" s="203" t="s">
        <v>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689</v>
      </c>
    </row>
    <row r="117" spans="2:65" s="1" customFormat="1" ht="19">
      <c r="B117" s="39"/>
      <c r="C117" s="61"/>
      <c r="D117" s="213" t="s">
        <v>224</v>
      </c>
      <c r="E117" s="61"/>
      <c r="F117" s="214" t="s">
        <v>688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16.5" customHeight="1">
      <c r="B118" s="39"/>
      <c r="C118" s="201" t="s">
        <v>314</v>
      </c>
      <c r="D118" s="201" t="s">
        <v>218</v>
      </c>
      <c r="E118" s="202" t="s">
        <v>690</v>
      </c>
      <c r="F118" s="203" t="s">
        <v>691</v>
      </c>
      <c r="G118" s="204" t="s">
        <v>325</v>
      </c>
      <c r="H118" s="205">
        <v>0.25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0</v>
      </c>
      <c r="R118" s="210">
        <f>Q118*H118</f>
        <v>0</v>
      </c>
      <c r="S118" s="210">
        <v>0</v>
      </c>
      <c r="T118" s="211">
        <f>S118*H118</f>
        <v>0</v>
      </c>
      <c r="AR118" s="22" t="s">
        <v>350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350</v>
      </c>
      <c r="BM118" s="22" t="s">
        <v>692</v>
      </c>
    </row>
    <row r="119" spans="2:65" s="1" customFormat="1" ht="19">
      <c r="B119" s="39"/>
      <c r="C119" s="61"/>
      <c r="D119" s="213" t="s">
        <v>224</v>
      </c>
      <c r="E119" s="61"/>
      <c r="F119" s="214" t="s">
        <v>693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" customFormat="1" ht="16.5" customHeight="1">
      <c r="B120" s="39"/>
      <c r="C120" s="201" t="s">
        <v>322</v>
      </c>
      <c r="D120" s="201" t="s">
        <v>218</v>
      </c>
      <c r="E120" s="202" t="s">
        <v>694</v>
      </c>
      <c r="F120" s="203" t="s">
        <v>695</v>
      </c>
      <c r="G120" s="204" t="s">
        <v>325</v>
      </c>
      <c r="H120" s="205">
        <v>0.25</v>
      </c>
      <c r="I120" s="206"/>
      <c r="J120" s="207">
        <f>ROUND(I120*H120,2)</f>
        <v>0</v>
      </c>
      <c r="K120" s="203" t="s">
        <v>221</v>
      </c>
      <c r="L120" s="59"/>
      <c r="M120" s="208" t="s">
        <v>21</v>
      </c>
      <c r="N120" s="209" t="s">
        <v>45</v>
      </c>
      <c r="O120" s="40"/>
      <c r="P120" s="210">
        <f>O120*H120</f>
        <v>0</v>
      </c>
      <c r="Q120" s="210">
        <v>0</v>
      </c>
      <c r="R120" s="210">
        <f>Q120*H120</f>
        <v>0</v>
      </c>
      <c r="S120" s="210">
        <v>0</v>
      </c>
      <c r="T120" s="211">
        <f>S120*H120</f>
        <v>0</v>
      </c>
      <c r="AR120" s="22" t="s">
        <v>350</v>
      </c>
      <c r="AT120" s="22" t="s">
        <v>218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350</v>
      </c>
      <c r="BM120" s="22" t="s">
        <v>696</v>
      </c>
    </row>
    <row r="121" spans="2:65" s="1" customFormat="1" ht="28.5">
      <c r="B121" s="39"/>
      <c r="C121" s="61"/>
      <c r="D121" s="213" t="s">
        <v>224</v>
      </c>
      <c r="E121" s="61"/>
      <c r="F121" s="214" t="s">
        <v>697</v>
      </c>
      <c r="G121" s="61"/>
      <c r="H121" s="61"/>
      <c r="I121" s="170"/>
      <c r="J121" s="61"/>
      <c r="K121" s="61"/>
      <c r="L121" s="59"/>
      <c r="M121" s="216"/>
      <c r="N121" s="217"/>
      <c r="O121" s="217"/>
      <c r="P121" s="217"/>
      <c r="Q121" s="217"/>
      <c r="R121" s="217"/>
      <c r="S121" s="217"/>
      <c r="T121" s="218"/>
      <c r="AT121" s="22" t="s">
        <v>224</v>
      </c>
      <c r="AU121" s="22" t="s">
        <v>83</v>
      </c>
    </row>
    <row r="122" spans="2:65" s="1" customFormat="1" ht="7" customHeight="1">
      <c r="B122" s="54"/>
      <c r="C122" s="55"/>
      <c r="D122" s="55"/>
      <c r="E122" s="55"/>
      <c r="F122" s="55"/>
      <c r="G122" s="55"/>
      <c r="H122" s="55"/>
      <c r="I122" s="146"/>
      <c r="J122" s="55"/>
      <c r="K122" s="55"/>
      <c r="L122" s="59"/>
    </row>
  </sheetData>
  <sheetProtection algorithmName="SHA-512" hashValue="zGxJA1Ng05Ok9QQqB6kIxrx5uoEaTqBDOVIHoVw30fF7sCTSdHwTHWOc8hnnPICkcbqdVYtliy5sOLB2SDpUHQ==" saltValue="zYWtlo5WpDiyPrVDQifdoBT75hzTS8FPa4WGNv/NHbh8d/x69QVviqoO1mq9dDCM1b9NCC6igqqGVlrTz7JS+Q==" spinCount="100000" sheet="1" objects="1" scenarios="1" formatColumns="0" formatRows="0" autoFilter="0"/>
  <autoFilter ref="C85:K121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100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698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ROUND(SUM(BE87:BE136), 2)</f>
        <v>0</v>
      </c>
      <c r="G32" s="40"/>
      <c r="H32" s="40"/>
      <c r="I32" s="138">
        <v>0.21</v>
      </c>
      <c r="J32" s="137">
        <f>ROUND(ROUND((SUM(BE87:BE136)),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ROUND(SUM(BF87:BF136), 2)</f>
        <v>0</v>
      </c>
      <c r="G33" s="40"/>
      <c r="H33" s="40"/>
      <c r="I33" s="138">
        <v>0.15</v>
      </c>
      <c r="J33" s="137">
        <f>ROUND(ROUND((SUM(BF87:BF136)),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ROUND(SUM(BG87:BG136),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ROUND(SUM(BH87:BH136),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ROUND(SUM(BI87:BI136),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070 - Klempířské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J88</f>
        <v>0</v>
      </c>
      <c r="K61" s="162"/>
    </row>
    <row r="62" spans="2:47" s="9" customFormat="1" ht="19.899999999999999" customHeight="1">
      <c r="B62" s="163"/>
      <c r="C62" s="164"/>
      <c r="D62" s="165" t="s">
        <v>263</v>
      </c>
      <c r="E62" s="166"/>
      <c r="F62" s="166"/>
      <c r="G62" s="166"/>
      <c r="H62" s="166"/>
      <c r="I62" s="167"/>
      <c r="J62" s="168">
        <f>J89</f>
        <v>0</v>
      </c>
      <c r="K62" s="169"/>
    </row>
    <row r="63" spans="2:47" s="8" customFormat="1" ht="25" customHeight="1">
      <c r="B63" s="156"/>
      <c r="C63" s="157"/>
      <c r="D63" s="158" t="s">
        <v>264</v>
      </c>
      <c r="E63" s="159"/>
      <c r="F63" s="159"/>
      <c r="G63" s="159"/>
      <c r="H63" s="159"/>
      <c r="I63" s="160"/>
      <c r="J63" s="161">
        <f>J102</f>
        <v>0</v>
      </c>
      <c r="K63" s="162"/>
    </row>
    <row r="64" spans="2:47" s="9" customFormat="1" ht="19.899999999999999" customHeight="1">
      <c r="B64" s="163"/>
      <c r="C64" s="164"/>
      <c r="D64" s="165" t="s">
        <v>641</v>
      </c>
      <c r="E64" s="166"/>
      <c r="F64" s="166"/>
      <c r="G64" s="166"/>
      <c r="H64" s="166"/>
      <c r="I64" s="167"/>
      <c r="J64" s="168">
        <f>J103</f>
        <v>0</v>
      </c>
      <c r="K64" s="169"/>
    </row>
    <row r="65" spans="2:12" s="9" customFormat="1" ht="19.899999999999999" customHeight="1">
      <c r="B65" s="163"/>
      <c r="C65" s="164"/>
      <c r="D65" s="165" t="s">
        <v>382</v>
      </c>
      <c r="E65" s="166"/>
      <c r="F65" s="166"/>
      <c r="G65" s="166"/>
      <c r="H65" s="166"/>
      <c r="I65" s="167"/>
      <c r="J65" s="168">
        <f>J125</f>
        <v>0</v>
      </c>
      <c r="K65" s="169"/>
    </row>
    <row r="66" spans="2:12" s="1" customFormat="1" ht="21.75" customHeight="1">
      <c r="B66" s="39"/>
      <c r="C66" s="40"/>
      <c r="D66" s="40"/>
      <c r="E66" s="40"/>
      <c r="F66" s="40"/>
      <c r="G66" s="40"/>
      <c r="H66" s="40"/>
      <c r="I66" s="125"/>
      <c r="J66" s="40"/>
      <c r="K66" s="43"/>
    </row>
    <row r="67" spans="2:12" s="1" customFormat="1" ht="7" customHeight="1">
      <c r="B67" s="54"/>
      <c r="C67" s="55"/>
      <c r="D67" s="55"/>
      <c r="E67" s="55"/>
      <c r="F67" s="55"/>
      <c r="G67" s="55"/>
      <c r="H67" s="55"/>
      <c r="I67" s="146"/>
      <c r="J67" s="55"/>
      <c r="K67" s="56"/>
    </row>
    <row r="71" spans="2:12" s="1" customFormat="1" ht="7" customHeight="1">
      <c r="B71" s="57"/>
      <c r="C71" s="58"/>
      <c r="D71" s="58"/>
      <c r="E71" s="58"/>
      <c r="F71" s="58"/>
      <c r="G71" s="58"/>
      <c r="H71" s="58"/>
      <c r="I71" s="149"/>
      <c r="J71" s="58"/>
      <c r="K71" s="58"/>
      <c r="L71" s="59"/>
    </row>
    <row r="72" spans="2:12" s="1" customFormat="1" ht="37" customHeight="1">
      <c r="B72" s="39"/>
      <c r="C72" s="60" t="s">
        <v>199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7" customHeight="1">
      <c r="B73" s="39"/>
      <c r="C73" s="61"/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4.4" customHeight="1">
      <c r="B74" s="39"/>
      <c r="C74" s="63" t="s">
        <v>18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6.5" customHeight="1">
      <c r="B75" s="39"/>
      <c r="C75" s="61"/>
      <c r="D75" s="61"/>
      <c r="E75" s="370" t="str">
        <f>E7</f>
        <v>UK-KAM zateplení koleje na Větrníku I. etapa, změna stavby</v>
      </c>
      <c r="F75" s="371"/>
      <c r="G75" s="371"/>
      <c r="H75" s="371"/>
      <c r="I75" s="170"/>
      <c r="J75" s="61"/>
      <c r="K75" s="61"/>
      <c r="L75" s="59"/>
    </row>
    <row r="76" spans="2:12" ht="12">
      <c r="B76" s="26"/>
      <c r="C76" s="63" t="s">
        <v>182</v>
      </c>
      <c r="D76" s="171"/>
      <c r="E76" s="171"/>
      <c r="F76" s="171"/>
      <c r="G76" s="171"/>
      <c r="H76" s="171"/>
      <c r="J76" s="171"/>
      <c r="K76" s="171"/>
      <c r="L76" s="172"/>
    </row>
    <row r="77" spans="2:12" s="1" customFormat="1" ht="16.5" customHeight="1">
      <c r="B77" s="39"/>
      <c r="C77" s="61"/>
      <c r="D77" s="61"/>
      <c r="E77" s="370" t="s">
        <v>183</v>
      </c>
      <c r="F77" s="372"/>
      <c r="G77" s="372"/>
      <c r="H77" s="372"/>
      <c r="I77" s="170"/>
      <c r="J77" s="61"/>
      <c r="K77" s="61"/>
      <c r="L77" s="59"/>
    </row>
    <row r="78" spans="2:12" s="1" customFormat="1" ht="14.4" customHeight="1">
      <c r="B78" s="39"/>
      <c r="C78" s="63" t="s">
        <v>184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7.25" customHeight="1">
      <c r="B79" s="39"/>
      <c r="C79" s="61"/>
      <c r="D79" s="61"/>
      <c r="E79" s="358" t="str">
        <f>E11</f>
        <v>070 - Klempířské výrobky</v>
      </c>
      <c r="F79" s="372"/>
      <c r="G79" s="372"/>
      <c r="H79" s="372"/>
      <c r="I79" s="170"/>
      <c r="J79" s="61"/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8" customHeight="1">
      <c r="B81" s="39"/>
      <c r="C81" s="63" t="s">
        <v>23</v>
      </c>
      <c r="D81" s="61"/>
      <c r="E81" s="61"/>
      <c r="F81" s="173" t="str">
        <f>F14</f>
        <v>Za Zahradou 1930 a 1931, Míčova 1929</v>
      </c>
      <c r="G81" s="61"/>
      <c r="H81" s="61"/>
      <c r="I81" s="174" t="s">
        <v>25</v>
      </c>
      <c r="J81" s="71" t="str">
        <f>IF(J14="","",J14)</f>
        <v>3. 10. 2018</v>
      </c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2">
      <c r="B83" s="39"/>
      <c r="C83" s="63" t="s">
        <v>27</v>
      </c>
      <c r="D83" s="61"/>
      <c r="E83" s="61"/>
      <c r="F83" s="173" t="str">
        <f>E17</f>
        <v>Univerzita Karlova, koleje a menzy</v>
      </c>
      <c r="G83" s="61"/>
      <c r="H83" s="61"/>
      <c r="I83" s="174" t="s">
        <v>34</v>
      </c>
      <c r="J83" s="173" t="str">
        <f>E23</f>
        <v>Atelier M s.r.o., Čs. armády 9, Praha 6</v>
      </c>
      <c r="K83" s="61"/>
      <c r="L83" s="59"/>
    </row>
    <row r="84" spans="2:65" s="1" customFormat="1" ht="14.4" customHeight="1">
      <c r="B84" s="39"/>
      <c r="C84" s="63" t="s">
        <v>32</v>
      </c>
      <c r="D84" s="61"/>
      <c r="E84" s="61"/>
      <c r="F84" s="173" t="str">
        <f>IF(E20="","",E20)</f>
        <v/>
      </c>
      <c r="G84" s="61"/>
      <c r="H84" s="61"/>
      <c r="I84" s="170"/>
      <c r="J84" s="61"/>
      <c r="K84" s="61"/>
      <c r="L84" s="59"/>
    </row>
    <row r="85" spans="2:65" s="1" customFormat="1" ht="10.25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0" customFormat="1" ht="29.25" customHeight="1">
      <c r="B86" s="175"/>
      <c r="C86" s="176" t="s">
        <v>200</v>
      </c>
      <c r="D86" s="177" t="s">
        <v>59</v>
      </c>
      <c r="E86" s="177" t="s">
        <v>55</v>
      </c>
      <c r="F86" s="177" t="s">
        <v>201</v>
      </c>
      <c r="G86" s="177" t="s">
        <v>202</v>
      </c>
      <c r="H86" s="177" t="s">
        <v>203</v>
      </c>
      <c r="I86" s="178" t="s">
        <v>204</v>
      </c>
      <c r="J86" s="177" t="s">
        <v>188</v>
      </c>
      <c r="K86" s="179" t="s">
        <v>205</v>
      </c>
      <c r="L86" s="180"/>
      <c r="M86" s="79" t="s">
        <v>206</v>
      </c>
      <c r="N86" s="80" t="s">
        <v>44</v>
      </c>
      <c r="O86" s="80" t="s">
        <v>207</v>
      </c>
      <c r="P86" s="80" t="s">
        <v>208</v>
      </c>
      <c r="Q86" s="80" t="s">
        <v>209</v>
      </c>
      <c r="R86" s="80" t="s">
        <v>210</v>
      </c>
      <c r="S86" s="80" t="s">
        <v>211</v>
      </c>
      <c r="T86" s="81" t="s">
        <v>212</v>
      </c>
    </row>
    <row r="87" spans="2:65" s="1" customFormat="1" ht="29.25" customHeight="1">
      <c r="B87" s="39"/>
      <c r="C87" s="85" t="s">
        <v>189</v>
      </c>
      <c r="D87" s="61"/>
      <c r="E87" s="61"/>
      <c r="F87" s="61"/>
      <c r="G87" s="61"/>
      <c r="H87" s="61"/>
      <c r="I87" s="170"/>
      <c r="J87" s="181">
        <f>BK87</f>
        <v>0</v>
      </c>
      <c r="K87" s="61"/>
      <c r="L87" s="59"/>
      <c r="M87" s="82"/>
      <c r="N87" s="83"/>
      <c r="O87" s="83"/>
      <c r="P87" s="182">
        <f>P88+P102</f>
        <v>0</v>
      </c>
      <c r="Q87" s="83"/>
      <c r="R87" s="182">
        <f>R88+R102</f>
        <v>1.1925864399999999</v>
      </c>
      <c r="S87" s="83"/>
      <c r="T87" s="183">
        <f>T88+T102</f>
        <v>0.59919600000000006</v>
      </c>
      <c r="AT87" s="22" t="s">
        <v>73</v>
      </c>
      <c r="AU87" s="22" t="s">
        <v>190</v>
      </c>
      <c r="BK87" s="184">
        <f>BK88+BK102</f>
        <v>0</v>
      </c>
    </row>
    <row r="88" spans="2:65" s="11" customFormat="1" ht="37.4" customHeight="1">
      <c r="B88" s="185"/>
      <c r="C88" s="186"/>
      <c r="D88" s="187" t="s">
        <v>73</v>
      </c>
      <c r="E88" s="188" t="s">
        <v>266</v>
      </c>
      <c r="F88" s="188" t="s">
        <v>267</v>
      </c>
      <c r="G88" s="186"/>
      <c r="H88" s="186"/>
      <c r="I88" s="189"/>
      <c r="J88" s="190">
        <f>BK88</f>
        <v>0</v>
      </c>
      <c r="K88" s="186"/>
      <c r="L88" s="191"/>
      <c r="M88" s="192"/>
      <c r="N88" s="193"/>
      <c r="O88" s="193"/>
      <c r="P88" s="194">
        <f>P89</f>
        <v>0</v>
      </c>
      <c r="Q88" s="193"/>
      <c r="R88" s="194">
        <f>R89</f>
        <v>0</v>
      </c>
      <c r="S88" s="193"/>
      <c r="T88" s="195">
        <f>T89</f>
        <v>0</v>
      </c>
      <c r="AR88" s="196" t="s">
        <v>81</v>
      </c>
      <c r="AT88" s="197" t="s">
        <v>73</v>
      </c>
      <c r="AU88" s="197" t="s">
        <v>74</v>
      </c>
      <c r="AY88" s="196" t="s">
        <v>215</v>
      </c>
      <c r="BK88" s="198">
        <f>BK89</f>
        <v>0</v>
      </c>
    </row>
    <row r="89" spans="2:65" s="11" customFormat="1" ht="19.899999999999999" customHeight="1">
      <c r="B89" s="185"/>
      <c r="C89" s="186"/>
      <c r="D89" s="187" t="s">
        <v>73</v>
      </c>
      <c r="E89" s="199" t="s">
        <v>320</v>
      </c>
      <c r="F89" s="199" t="s">
        <v>321</v>
      </c>
      <c r="G89" s="186"/>
      <c r="H89" s="186"/>
      <c r="I89" s="189"/>
      <c r="J89" s="200">
        <f>BK89</f>
        <v>0</v>
      </c>
      <c r="K89" s="186"/>
      <c r="L89" s="191"/>
      <c r="M89" s="192"/>
      <c r="N89" s="193"/>
      <c r="O89" s="193"/>
      <c r="P89" s="194">
        <f>SUM(P90:P101)</f>
        <v>0</v>
      </c>
      <c r="Q89" s="193"/>
      <c r="R89" s="194">
        <f>SUM(R90:R101)</f>
        <v>0</v>
      </c>
      <c r="S89" s="193"/>
      <c r="T89" s="195">
        <f>SUM(T90:T101)</f>
        <v>0</v>
      </c>
      <c r="AR89" s="196" t="s">
        <v>81</v>
      </c>
      <c r="AT89" s="197" t="s">
        <v>73</v>
      </c>
      <c r="AU89" s="197" t="s">
        <v>81</v>
      </c>
      <c r="AY89" s="196" t="s">
        <v>215</v>
      </c>
      <c r="BK89" s="198">
        <f>SUM(BK90:BK101)</f>
        <v>0</v>
      </c>
    </row>
    <row r="90" spans="2:65" s="1" customFormat="1" ht="25.5" customHeight="1">
      <c r="B90" s="39"/>
      <c r="C90" s="201" t="s">
        <v>81</v>
      </c>
      <c r="D90" s="201" t="s">
        <v>218</v>
      </c>
      <c r="E90" s="202" t="s">
        <v>323</v>
      </c>
      <c r="F90" s="203" t="s">
        <v>324</v>
      </c>
      <c r="G90" s="204" t="s">
        <v>325</v>
      </c>
      <c r="H90" s="205">
        <v>0.59899999999999998</v>
      </c>
      <c r="I90" s="206"/>
      <c r="J90" s="207">
        <f>ROUND(I90*H90,2)</f>
        <v>0</v>
      </c>
      <c r="K90" s="203" t="s">
        <v>221</v>
      </c>
      <c r="L90" s="59"/>
      <c r="M90" s="208" t="s">
        <v>21</v>
      </c>
      <c r="N90" s="209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239</v>
      </c>
      <c r="AT90" s="22" t="s">
        <v>218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239</v>
      </c>
      <c r="BM90" s="22" t="s">
        <v>699</v>
      </c>
    </row>
    <row r="91" spans="2:65" s="1" customFormat="1" ht="19">
      <c r="B91" s="39"/>
      <c r="C91" s="61"/>
      <c r="D91" s="213" t="s">
        <v>224</v>
      </c>
      <c r="E91" s="61"/>
      <c r="F91" s="214" t="s">
        <v>327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329</v>
      </c>
      <c r="F92" s="203" t="s">
        <v>330</v>
      </c>
      <c r="G92" s="204" t="s">
        <v>325</v>
      </c>
      <c r="H92" s="205">
        <v>1.7969999999999999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700</v>
      </c>
    </row>
    <row r="93" spans="2:65" s="1" customFormat="1" ht="28.5">
      <c r="B93" s="39"/>
      <c r="C93" s="61"/>
      <c r="D93" s="213" t="s">
        <v>224</v>
      </c>
      <c r="E93" s="61"/>
      <c r="F93" s="214" t="s">
        <v>332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0"/>
      <c r="F94" s="222" t="s">
        <v>701</v>
      </c>
      <c r="G94" s="220"/>
      <c r="H94" s="223">
        <v>1.7969999999999999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6</v>
      </c>
      <c r="AX94" s="12" t="s">
        <v>81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335</v>
      </c>
      <c r="F95" s="203" t="s">
        <v>336</v>
      </c>
      <c r="G95" s="204" t="s">
        <v>325</v>
      </c>
      <c r="H95" s="205">
        <v>0.59899999999999998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702</v>
      </c>
    </row>
    <row r="96" spans="2:65" s="1" customFormat="1" ht="19">
      <c r="B96" s="39"/>
      <c r="C96" s="61"/>
      <c r="D96" s="213" t="s">
        <v>224</v>
      </c>
      <c r="E96" s="61"/>
      <c r="F96" s="214" t="s">
        <v>338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340</v>
      </c>
      <c r="F97" s="203" t="s">
        <v>341</v>
      </c>
      <c r="G97" s="204" t="s">
        <v>325</v>
      </c>
      <c r="H97" s="205">
        <v>5.391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703</v>
      </c>
    </row>
    <row r="98" spans="2:65" s="1" customFormat="1" ht="19">
      <c r="B98" s="39"/>
      <c r="C98" s="61"/>
      <c r="D98" s="213" t="s">
        <v>224</v>
      </c>
      <c r="E98" s="61"/>
      <c r="F98" s="214" t="s">
        <v>343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0"/>
      <c r="F99" s="222" t="s">
        <v>704</v>
      </c>
      <c r="G99" s="220"/>
      <c r="H99" s="223">
        <v>5.391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6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363</v>
      </c>
      <c r="F100" s="203" t="s">
        <v>364</v>
      </c>
      <c r="G100" s="204" t="s">
        <v>325</v>
      </c>
      <c r="H100" s="205">
        <v>0.59899999999999998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705</v>
      </c>
    </row>
    <row r="101" spans="2:65" s="1" customFormat="1" ht="12">
      <c r="B101" s="39"/>
      <c r="C101" s="61"/>
      <c r="D101" s="213" t="s">
        <v>224</v>
      </c>
      <c r="E101" s="61"/>
      <c r="F101" s="214" t="s">
        <v>366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1" customFormat="1" ht="37.4" customHeight="1">
      <c r="B102" s="185"/>
      <c r="C102" s="186"/>
      <c r="D102" s="187" t="s">
        <v>73</v>
      </c>
      <c r="E102" s="188" t="s">
        <v>368</v>
      </c>
      <c r="F102" s="188" t="s">
        <v>369</v>
      </c>
      <c r="G102" s="186"/>
      <c r="H102" s="186"/>
      <c r="I102" s="189"/>
      <c r="J102" s="190">
        <f>BK102</f>
        <v>0</v>
      </c>
      <c r="K102" s="186"/>
      <c r="L102" s="191"/>
      <c r="M102" s="192"/>
      <c r="N102" s="193"/>
      <c r="O102" s="193"/>
      <c r="P102" s="194">
        <f>P103+P125</f>
        <v>0</v>
      </c>
      <c r="Q102" s="193"/>
      <c r="R102" s="194">
        <f>R103+R125</f>
        <v>1.1925864399999999</v>
      </c>
      <c r="S102" s="193"/>
      <c r="T102" s="195">
        <f>T103+T125</f>
        <v>0.59919600000000006</v>
      </c>
      <c r="AR102" s="196" t="s">
        <v>83</v>
      </c>
      <c r="AT102" s="197" t="s">
        <v>73</v>
      </c>
      <c r="AU102" s="197" t="s">
        <v>74</v>
      </c>
      <c r="AY102" s="196" t="s">
        <v>215</v>
      </c>
      <c r="BK102" s="198">
        <f>BK103+BK125</f>
        <v>0</v>
      </c>
    </row>
    <row r="103" spans="2:65" s="11" customFormat="1" ht="19.899999999999999" customHeight="1">
      <c r="B103" s="185"/>
      <c r="C103" s="186"/>
      <c r="D103" s="187" t="s">
        <v>73</v>
      </c>
      <c r="E103" s="199" t="s">
        <v>648</v>
      </c>
      <c r="F103" s="199" t="s">
        <v>649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SUM(P104:P124)</f>
        <v>0</v>
      </c>
      <c r="Q103" s="193"/>
      <c r="R103" s="194">
        <f>SUM(R104:R124)</f>
        <v>1.1096539999999999</v>
      </c>
      <c r="S103" s="193"/>
      <c r="T103" s="195">
        <f>SUM(T104:T124)</f>
        <v>0.59919600000000006</v>
      </c>
      <c r="AR103" s="196" t="s">
        <v>83</v>
      </c>
      <c r="AT103" s="197" t="s">
        <v>73</v>
      </c>
      <c r="AU103" s="197" t="s">
        <v>81</v>
      </c>
      <c r="AY103" s="196" t="s">
        <v>215</v>
      </c>
      <c r="BK103" s="198">
        <f>SUM(BK104:BK124)</f>
        <v>0</v>
      </c>
    </row>
    <row r="104" spans="2:65" s="1" customFormat="1" ht="16.5" customHeight="1">
      <c r="B104" s="39"/>
      <c r="C104" s="201" t="s">
        <v>250</v>
      </c>
      <c r="D104" s="201" t="s">
        <v>218</v>
      </c>
      <c r="E104" s="202" t="s">
        <v>706</v>
      </c>
      <c r="F104" s="203" t="s">
        <v>707</v>
      </c>
      <c r="G104" s="204" t="s">
        <v>425</v>
      </c>
      <c r="H104" s="205">
        <v>358.8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1.67E-3</v>
      </c>
      <c r="T104" s="211">
        <f>S104*H104</f>
        <v>0.59919600000000006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708</v>
      </c>
    </row>
    <row r="105" spans="2:65" s="1" customFormat="1" ht="12">
      <c r="B105" s="39"/>
      <c r="C105" s="61"/>
      <c r="D105" s="213" t="s">
        <v>224</v>
      </c>
      <c r="E105" s="61"/>
      <c r="F105" s="214" t="s">
        <v>709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25.5" customHeight="1">
      <c r="B106" s="39"/>
      <c r="C106" s="201" t="s">
        <v>256</v>
      </c>
      <c r="D106" s="201" t="s">
        <v>218</v>
      </c>
      <c r="E106" s="202" t="s">
        <v>710</v>
      </c>
      <c r="F106" s="203" t="s">
        <v>711</v>
      </c>
      <c r="G106" s="204" t="s">
        <v>425</v>
      </c>
      <c r="H106" s="205">
        <v>98.6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4.64E-3</v>
      </c>
      <c r="R106" s="210">
        <f>Q106*H106</f>
        <v>0.45750399999999997</v>
      </c>
      <c r="S106" s="210">
        <v>0</v>
      </c>
      <c r="T106" s="211">
        <f>S106*H106</f>
        <v>0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712</v>
      </c>
    </row>
    <row r="107" spans="2:65" s="1" customFormat="1" ht="19">
      <c r="B107" s="39"/>
      <c r="C107" s="61"/>
      <c r="D107" s="213" t="s">
        <v>224</v>
      </c>
      <c r="E107" s="61"/>
      <c r="F107" s="214" t="s">
        <v>713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19">
      <c r="B108" s="39"/>
      <c r="C108" s="61"/>
      <c r="D108" s="213" t="s">
        <v>285</v>
      </c>
      <c r="E108" s="61"/>
      <c r="F108" s="230" t="s">
        <v>714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285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715</v>
      </c>
      <c r="G109" s="220"/>
      <c r="H109" s="223">
        <v>98.6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81</v>
      </c>
      <c r="AY109" s="229" t="s">
        <v>215</v>
      </c>
    </row>
    <row r="110" spans="2:65" s="1" customFormat="1" ht="25.5" customHeight="1">
      <c r="B110" s="39"/>
      <c r="C110" s="201" t="s">
        <v>303</v>
      </c>
      <c r="D110" s="201" t="s">
        <v>218</v>
      </c>
      <c r="E110" s="202" t="s">
        <v>716</v>
      </c>
      <c r="F110" s="203" t="s">
        <v>717</v>
      </c>
      <c r="G110" s="204" t="s">
        <v>668</v>
      </c>
      <c r="H110" s="205">
        <v>5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0</v>
      </c>
      <c r="T110" s="211">
        <f>S110*H110</f>
        <v>0</v>
      </c>
      <c r="AR110" s="22" t="s">
        <v>350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350</v>
      </c>
      <c r="BM110" s="22" t="s">
        <v>718</v>
      </c>
    </row>
    <row r="111" spans="2:65" s="1" customFormat="1" ht="19">
      <c r="B111" s="39"/>
      <c r="C111" s="61"/>
      <c r="D111" s="213" t="s">
        <v>224</v>
      </c>
      <c r="E111" s="61"/>
      <c r="F111" s="214" t="s">
        <v>719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" customFormat="1" ht="19">
      <c r="B112" s="39"/>
      <c r="C112" s="61"/>
      <c r="D112" s="213" t="s">
        <v>285</v>
      </c>
      <c r="E112" s="61"/>
      <c r="F112" s="230" t="s">
        <v>714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285</v>
      </c>
      <c r="AU112" s="22" t="s">
        <v>83</v>
      </c>
    </row>
    <row r="113" spans="2:65" s="1" customFormat="1" ht="16.5" customHeight="1">
      <c r="B113" s="39"/>
      <c r="C113" s="201" t="s">
        <v>268</v>
      </c>
      <c r="D113" s="201" t="s">
        <v>218</v>
      </c>
      <c r="E113" s="202" t="s">
        <v>720</v>
      </c>
      <c r="F113" s="203" t="s">
        <v>721</v>
      </c>
      <c r="G113" s="204" t="s">
        <v>425</v>
      </c>
      <c r="H113" s="205">
        <v>280.5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2.3E-3</v>
      </c>
      <c r="R113" s="210">
        <f>Q113*H113</f>
        <v>0.64515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722</v>
      </c>
    </row>
    <row r="114" spans="2:65" s="1" customFormat="1" ht="19">
      <c r="B114" s="39"/>
      <c r="C114" s="61"/>
      <c r="D114" s="213" t="s">
        <v>224</v>
      </c>
      <c r="E114" s="61"/>
      <c r="F114" s="214" t="s">
        <v>723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9">
      <c r="B115" s="39"/>
      <c r="C115" s="61"/>
      <c r="D115" s="213" t="s">
        <v>285</v>
      </c>
      <c r="E115" s="61"/>
      <c r="F115" s="230" t="s">
        <v>714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285</v>
      </c>
      <c r="AU115" s="22" t="s">
        <v>83</v>
      </c>
    </row>
    <row r="116" spans="2:65" s="12" customFormat="1" ht="12">
      <c r="B116" s="219"/>
      <c r="C116" s="220"/>
      <c r="D116" s="213" t="s">
        <v>275</v>
      </c>
      <c r="E116" s="221" t="s">
        <v>21</v>
      </c>
      <c r="F116" s="222" t="s">
        <v>724</v>
      </c>
      <c r="G116" s="220"/>
      <c r="H116" s="223">
        <v>280.5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37</v>
      </c>
      <c r="AX116" s="12" t="s">
        <v>81</v>
      </c>
      <c r="AY116" s="229" t="s">
        <v>215</v>
      </c>
    </row>
    <row r="117" spans="2:65" s="1" customFormat="1" ht="25.5" customHeight="1">
      <c r="B117" s="39"/>
      <c r="C117" s="201" t="s">
        <v>314</v>
      </c>
      <c r="D117" s="201" t="s">
        <v>218</v>
      </c>
      <c r="E117" s="202" t="s">
        <v>725</v>
      </c>
      <c r="F117" s="203" t="s">
        <v>726</v>
      </c>
      <c r="G117" s="204" t="s">
        <v>668</v>
      </c>
      <c r="H117" s="205">
        <v>5</v>
      </c>
      <c r="I117" s="206"/>
      <c r="J117" s="207">
        <f>ROUND(I117*H117,2)</f>
        <v>0</v>
      </c>
      <c r="K117" s="203" t="s">
        <v>221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1.4E-3</v>
      </c>
      <c r="R117" s="210">
        <f>Q117*H117</f>
        <v>7.0000000000000001E-3</v>
      </c>
      <c r="S117" s="210">
        <v>0</v>
      </c>
      <c r="T117" s="211">
        <f>S117*H117</f>
        <v>0</v>
      </c>
      <c r="AR117" s="22" t="s">
        <v>350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350</v>
      </c>
      <c r="BM117" s="22" t="s">
        <v>727</v>
      </c>
    </row>
    <row r="118" spans="2:65" s="1" customFormat="1" ht="19">
      <c r="B118" s="39"/>
      <c r="C118" s="61"/>
      <c r="D118" s="213" t="s">
        <v>224</v>
      </c>
      <c r="E118" s="61"/>
      <c r="F118" s="214" t="s">
        <v>728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" customFormat="1" ht="19">
      <c r="B119" s="39"/>
      <c r="C119" s="61"/>
      <c r="D119" s="213" t="s">
        <v>285</v>
      </c>
      <c r="E119" s="61"/>
      <c r="F119" s="230" t="s">
        <v>714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285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729</v>
      </c>
      <c r="G120" s="220"/>
      <c r="H120" s="223">
        <v>5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81</v>
      </c>
      <c r="AY120" s="229" t="s">
        <v>215</v>
      </c>
    </row>
    <row r="121" spans="2:65" s="1" customFormat="1" ht="16.5" customHeight="1">
      <c r="B121" s="39"/>
      <c r="C121" s="201" t="s">
        <v>322</v>
      </c>
      <c r="D121" s="201" t="s">
        <v>218</v>
      </c>
      <c r="E121" s="202" t="s">
        <v>656</v>
      </c>
      <c r="F121" s="203" t="s">
        <v>657</v>
      </c>
      <c r="G121" s="204" t="s">
        <v>325</v>
      </c>
      <c r="H121" s="205">
        <v>1.1100000000000001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350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350</v>
      </c>
      <c r="BM121" s="22" t="s">
        <v>730</v>
      </c>
    </row>
    <row r="122" spans="2:65" s="1" customFormat="1" ht="19">
      <c r="B122" s="39"/>
      <c r="C122" s="61"/>
      <c r="D122" s="213" t="s">
        <v>224</v>
      </c>
      <c r="E122" s="61"/>
      <c r="F122" s="214" t="s">
        <v>659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6.5" customHeight="1">
      <c r="B123" s="39"/>
      <c r="C123" s="201" t="s">
        <v>328</v>
      </c>
      <c r="D123" s="201" t="s">
        <v>218</v>
      </c>
      <c r="E123" s="202" t="s">
        <v>660</v>
      </c>
      <c r="F123" s="203" t="s">
        <v>661</v>
      </c>
      <c r="G123" s="204" t="s">
        <v>325</v>
      </c>
      <c r="H123" s="205">
        <v>1.1100000000000001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0</v>
      </c>
      <c r="R123" s="210">
        <f>Q123*H123</f>
        <v>0</v>
      </c>
      <c r="S123" s="210">
        <v>0</v>
      </c>
      <c r="T123" s="211">
        <f>S123*H123</f>
        <v>0</v>
      </c>
      <c r="AR123" s="22" t="s">
        <v>350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731</v>
      </c>
    </row>
    <row r="124" spans="2:65" s="1" customFormat="1" ht="28.5">
      <c r="B124" s="39"/>
      <c r="C124" s="61"/>
      <c r="D124" s="213" t="s">
        <v>224</v>
      </c>
      <c r="E124" s="61"/>
      <c r="F124" s="214" t="s">
        <v>663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1" customFormat="1" ht="29.9" customHeight="1">
      <c r="B125" s="185"/>
      <c r="C125" s="186"/>
      <c r="D125" s="187" t="s">
        <v>73</v>
      </c>
      <c r="E125" s="199" t="s">
        <v>627</v>
      </c>
      <c r="F125" s="199" t="s">
        <v>628</v>
      </c>
      <c r="G125" s="186"/>
      <c r="H125" s="186"/>
      <c r="I125" s="189"/>
      <c r="J125" s="200">
        <f>BK125</f>
        <v>0</v>
      </c>
      <c r="K125" s="186"/>
      <c r="L125" s="191"/>
      <c r="M125" s="192"/>
      <c r="N125" s="193"/>
      <c r="O125" s="193"/>
      <c r="P125" s="194">
        <f>SUM(P126:P136)</f>
        <v>0</v>
      </c>
      <c r="Q125" s="193"/>
      <c r="R125" s="194">
        <f>SUM(R126:R136)</f>
        <v>8.2932439999999996E-2</v>
      </c>
      <c r="S125" s="193"/>
      <c r="T125" s="195">
        <f>SUM(T126:T136)</f>
        <v>0</v>
      </c>
      <c r="AR125" s="196" t="s">
        <v>83</v>
      </c>
      <c r="AT125" s="197" t="s">
        <v>73</v>
      </c>
      <c r="AU125" s="197" t="s">
        <v>81</v>
      </c>
      <c r="AY125" s="196" t="s">
        <v>215</v>
      </c>
      <c r="BK125" s="198">
        <f>SUM(BK126:BK136)</f>
        <v>0</v>
      </c>
    </row>
    <row r="126" spans="2:65" s="1" customFormat="1" ht="25.5" customHeight="1">
      <c r="B126" s="39"/>
      <c r="C126" s="201" t="s">
        <v>334</v>
      </c>
      <c r="D126" s="201" t="s">
        <v>218</v>
      </c>
      <c r="E126" s="202" t="s">
        <v>732</v>
      </c>
      <c r="F126" s="203" t="s">
        <v>733</v>
      </c>
      <c r="G126" s="204" t="s">
        <v>272</v>
      </c>
      <c r="H126" s="205">
        <v>176.452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6.9999999999999994E-5</v>
      </c>
      <c r="R126" s="210">
        <f>Q126*H126</f>
        <v>1.2351639999999999E-2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734</v>
      </c>
    </row>
    <row r="127" spans="2:65" s="1" customFormat="1" ht="19">
      <c r="B127" s="39"/>
      <c r="C127" s="61"/>
      <c r="D127" s="213" t="s">
        <v>224</v>
      </c>
      <c r="E127" s="61"/>
      <c r="F127" s="214" t="s">
        <v>735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16.5" customHeight="1">
      <c r="B128" s="39"/>
      <c r="C128" s="201" t="s">
        <v>339</v>
      </c>
      <c r="D128" s="201" t="s">
        <v>218</v>
      </c>
      <c r="E128" s="202" t="s">
        <v>736</v>
      </c>
      <c r="F128" s="203" t="s">
        <v>737</v>
      </c>
      <c r="G128" s="204" t="s">
        <v>272</v>
      </c>
      <c r="H128" s="205">
        <v>176.452</v>
      </c>
      <c r="I128" s="206"/>
      <c r="J128" s="207">
        <f>ROUND(I128*H128,2)</f>
        <v>0</v>
      </c>
      <c r="K128" s="203" t="s">
        <v>221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1.3999999999999999E-4</v>
      </c>
      <c r="R128" s="210">
        <f>Q128*H128</f>
        <v>2.4703279999999998E-2</v>
      </c>
      <c r="S128" s="210">
        <v>0</v>
      </c>
      <c r="T128" s="211">
        <f>S128*H128</f>
        <v>0</v>
      </c>
      <c r="AR128" s="22" t="s">
        <v>350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350</v>
      </c>
      <c r="BM128" s="22" t="s">
        <v>738</v>
      </c>
    </row>
    <row r="129" spans="2:65" s="1" customFormat="1" ht="12">
      <c r="B129" s="39"/>
      <c r="C129" s="61"/>
      <c r="D129" s="213" t="s">
        <v>224</v>
      </c>
      <c r="E129" s="61"/>
      <c r="F129" s="214" t="s">
        <v>739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" customFormat="1" ht="16.5" customHeight="1">
      <c r="B130" s="39"/>
      <c r="C130" s="201" t="s">
        <v>10</v>
      </c>
      <c r="D130" s="201" t="s">
        <v>218</v>
      </c>
      <c r="E130" s="202" t="s">
        <v>740</v>
      </c>
      <c r="F130" s="203" t="s">
        <v>741</v>
      </c>
      <c r="G130" s="204" t="s">
        <v>272</v>
      </c>
      <c r="H130" s="205">
        <v>176.452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1.2999999999999999E-4</v>
      </c>
      <c r="R130" s="210">
        <f>Q130*H130</f>
        <v>2.2938759999999999E-2</v>
      </c>
      <c r="S130" s="210">
        <v>0</v>
      </c>
      <c r="T130" s="211">
        <f>S130*H130</f>
        <v>0</v>
      </c>
      <c r="AR130" s="22" t="s">
        <v>350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350</v>
      </c>
      <c r="BM130" s="22" t="s">
        <v>742</v>
      </c>
    </row>
    <row r="131" spans="2:65" s="1" customFormat="1" ht="12">
      <c r="B131" s="39"/>
      <c r="C131" s="61"/>
      <c r="D131" s="213" t="s">
        <v>224</v>
      </c>
      <c r="E131" s="61"/>
      <c r="F131" s="214" t="s">
        <v>743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" customFormat="1" ht="16.5" customHeight="1">
      <c r="B132" s="39"/>
      <c r="C132" s="201" t="s">
        <v>350</v>
      </c>
      <c r="D132" s="201" t="s">
        <v>218</v>
      </c>
      <c r="E132" s="202" t="s">
        <v>744</v>
      </c>
      <c r="F132" s="203" t="s">
        <v>745</v>
      </c>
      <c r="G132" s="204" t="s">
        <v>272</v>
      </c>
      <c r="H132" s="205">
        <v>176.452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1.2999999999999999E-4</v>
      </c>
      <c r="R132" s="210">
        <f>Q132*H132</f>
        <v>2.2938759999999999E-2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746</v>
      </c>
    </row>
    <row r="133" spans="2:65" s="1" customFormat="1" ht="12">
      <c r="B133" s="39"/>
      <c r="C133" s="61"/>
      <c r="D133" s="213" t="s">
        <v>224</v>
      </c>
      <c r="E133" s="61"/>
      <c r="F133" s="214" t="s">
        <v>747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748</v>
      </c>
      <c r="G134" s="220"/>
      <c r="H134" s="223">
        <v>75.921999999999997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2" customFormat="1" ht="12">
      <c r="B135" s="219"/>
      <c r="C135" s="220"/>
      <c r="D135" s="213" t="s">
        <v>275</v>
      </c>
      <c r="E135" s="221" t="s">
        <v>21</v>
      </c>
      <c r="F135" s="222" t="s">
        <v>749</v>
      </c>
      <c r="G135" s="220"/>
      <c r="H135" s="223">
        <v>98.174999999999997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37</v>
      </c>
      <c r="AX135" s="12" t="s">
        <v>74</v>
      </c>
      <c r="AY135" s="229" t="s">
        <v>215</v>
      </c>
    </row>
    <row r="136" spans="2:65" s="12" customFormat="1" ht="12">
      <c r="B136" s="219"/>
      <c r="C136" s="220"/>
      <c r="D136" s="213" t="s">
        <v>275</v>
      </c>
      <c r="E136" s="221" t="s">
        <v>21</v>
      </c>
      <c r="F136" s="222" t="s">
        <v>750</v>
      </c>
      <c r="G136" s="220"/>
      <c r="H136" s="223">
        <v>2.355</v>
      </c>
      <c r="I136" s="224"/>
      <c r="J136" s="220"/>
      <c r="K136" s="220"/>
      <c r="L136" s="225"/>
      <c r="M136" s="231"/>
      <c r="N136" s="232"/>
      <c r="O136" s="232"/>
      <c r="P136" s="232"/>
      <c r="Q136" s="232"/>
      <c r="R136" s="232"/>
      <c r="S136" s="232"/>
      <c r="T136" s="233"/>
      <c r="AT136" s="229" t="s">
        <v>275</v>
      </c>
      <c r="AU136" s="229" t="s">
        <v>83</v>
      </c>
      <c r="AV136" s="12" t="s">
        <v>83</v>
      </c>
      <c r="AW136" s="12" t="s">
        <v>37</v>
      </c>
      <c r="AX136" s="12" t="s">
        <v>74</v>
      </c>
      <c r="AY136" s="229" t="s">
        <v>215</v>
      </c>
    </row>
    <row r="137" spans="2:65" s="1" customFormat="1" ht="7" customHeight="1">
      <c r="B137" s="54"/>
      <c r="C137" s="55"/>
      <c r="D137" s="55"/>
      <c r="E137" s="55"/>
      <c r="F137" s="55"/>
      <c r="G137" s="55"/>
      <c r="H137" s="55"/>
      <c r="I137" s="146"/>
      <c r="J137" s="55"/>
      <c r="K137" s="55"/>
      <c r="L137" s="59"/>
    </row>
  </sheetData>
  <sheetProtection algorithmName="SHA-512" hashValue="28QfkKifjBdTyn7fUl1hJ7vtgETJi8VuIsp8NFc5W4LnGby4v9OiK9c6yW19JlDlwg/l5gtL23I2fCz4PGFgSA==" saltValue="w7rvmPlUH2DcpmbkTi1Zh7reoTrQdgQnFKK3wM+KXxYclUXowXMPGasvWHH19a47DMfz0daW/TVLwkd+RI5rRQ==" spinCount="100000" sheet="1" objects="1" scenarios="1" formatColumns="0" formatRows="0" autoFilter="0"/>
  <autoFilter ref="C86:K136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103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751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ROUND(J84,2)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ROUND(SUM(BE84:BE126), 2)</f>
        <v>0</v>
      </c>
      <c r="G32" s="40"/>
      <c r="H32" s="40"/>
      <c r="I32" s="138">
        <v>0.21</v>
      </c>
      <c r="J32" s="137">
        <f>ROUND(ROUND((SUM(BE84:BE126)),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ROUND(SUM(BF84:BF126), 2)</f>
        <v>0</v>
      </c>
      <c r="G33" s="40"/>
      <c r="H33" s="40"/>
      <c r="I33" s="138">
        <v>0.15</v>
      </c>
      <c r="J33" s="137">
        <f>ROUND(ROUND((SUM(BF84:BF126)),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ROUND(SUM(BG84:BG126),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ROUND(SUM(BH84:BH126),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ROUND(SUM(BI84:BI126),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080 - Zámečnické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J84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J85</f>
        <v>0</v>
      </c>
      <c r="K61" s="162"/>
    </row>
    <row r="62" spans="2:47" s="9" customFormat="1" ht="19.899999999999999" customHeight="1">
      <c r="B62" s="163"/>
      <c r="C62" s="164"/>
      <c r="D62" s="165" t="s">
        <v>265</v>
      </c>
      <c r="E62" s="166"/>
      <c r="F62" s="166"/>
      <c r="G62" s="166"/>
      <c r="H62" s="166"/>
      <c r="I62" s="167"/>
      <c r="J62" s="168">
        <f>J86</f>
        <v>0</v>
      </c>
      <c r="K62" s="169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25"/>
      <c r="J63" s="40"/>
      <c r="K63" s="43"/>
    </row>
    <row r="64" spans="2:47" s="1" customFormat="1" ht="7" customHeight="1">
      <c r="B64" s="54"/>
      <c r="C64" s="55"/>
      <c r="D64" s="55"/>
      <c r="E64" s="55"/>
      <c r="F64" s="55"/>
      <c r="G64" s="55"/>
      <c r="H64" s="55"/>
      <c r="I64" s="146"/>
      <c r="J64" s="55"/>
      <c r="K64" s="56"/>
    </row>
    <row r="68" spans="2:12" s="1" customFormat="1" ht="7" customHeight="1">
      <c r="B68" s="57"/>
      <c r="C68" s="58"/>
      <c r="D68" s="58"/>
      <c r="E68" s="58"/>
      <c r="F68" s="58"/>
      <c r="G68" s="58"/>
      <c r="H68" s="58"/>
      <c r="I68" s="149"/>
      <c r="J68" s="58"/>
      <c r="K68" s="58"/>
      <c r="L68" s="59"/>
    </row>
    <row r="69" spans="2:12" s="1" customFormat="1" ht="37" customHeight="1">
      <c r="B69" s="39"/>
      <c r="C69" s="60" t="s">
        <v>199</v>
      </c>
      <c r="D69" s="61"/>
      <c r="E69" s="61"/>
      <c r="F69" s="61"/>
      <c r="G69" s="61"/>
      <c r="H69" s="61"/>
      <c r="I69" s="170"/>
      <c r="J69" s="61"/>
      <c r="K69" s="61"/>
      <c r="L69" s="59"/>
    </row>
    <row r="70" spans="2:12" s="1" customFormat="1" ht="7" customHeight="1">
      <c r="B70" s="39"/>
      <c r="C70" s="61"/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14.4" customHeight="1">
      <c r="B71" s="39"/>
      <c r="C71" s="63" t="s">
        <v>18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6.5" customHeight="1">
      <c r="B72" s="39"/>
      <c r="C72" s="61"/>
      <c r="D72" s="61"/>
      <c r="E72" s="370" t="str">
        <f>E7</f>
        <v>UK-KAM zateplení koleje na Větrníku I. etapa, změna stavby</v>
      </c>
      <c r="F72" s="371"/>
      <c r="G72" s="371"/>
      <c r="H72" s="371"/>
      <c r="I72" s="170"/>
      <c r="J72" s="61"/>
      <c r="K72" s="61"/>
      <c r="L72" s="59"/>
    </row>
    <row r="73" spans="2:12" ht="12">
      <c r="B73" s="26"/>
      <c r="C73" s="63" t="s">
        <v>182</v>
      </c>
      <c r="D73" s="171"/>
      <c r="E73" s="171"/>
      <c r="F73" s="171"/>
      <c r="G73" s="171"/>
      <c r="H73" s="171"/>
      <c r="J73" s="171"/>
      <c r="K73" s="171"/>
      <c r="L73" s="172"/>
    </row>
    <row r="74" spans="2:12" s="1" customFormat="1" ht="16.5" customHeight="1">
      <c r="B74" s="39"/>
      <c r="C74" s="61"/>
      <c r="D74" s="61"/>
      <c r="E74" s="370" t="s">
        <v>183</v>
      </c>
      <c r="F74" s="372"/>
      <c r="G74" s="372"/>
      <c r="H74" s="372"/>
      <c r="I74" s="170"/>
      <c r="J74" s="61"/>
      <c r="K74" s="61"/>
      <c r="L74" s="59"/>
    </row>
    <row r="75" spans="2:12" s="1" customFormat="1" ht="14.4" customHeight="1">
      <c r="B75" s="39"/>
      <c r="C75" s="63" t="s">
        <v>184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7.25" customHeight="1">
      <c r="B76" s="39"/>
      <c r="C76" s="61"/>
      <c r="D76" s="61"/>
      <c r="E76" s="358" t="str">
        <f>E11</f>
        <v>080 - Zámečnické výrobky</v>
      </c>
      <c r="F76" s="372"/>
      <c r="G76" s="372"/>
      <c r="H76" s="372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8" customHeight="1">
      <c r="B78" s="39"/>
      <c r="C78" s="63" t="s">
        <v>23</v>
      </c>
      <c r="D78" s="61"/>
      <c r="E78" s="61"/>
      <c r="F78" s="173" t="str">
        <f>F14</f>
        <v>Za Zahradou 1930 a 1931, Míčova 1929</v>
      </c>
      <c r="G78" s="61"/>
      <c r="H78" s="61"/>
      <c r="I78" s="174" t="s">
        <v>25</v>
      </c>
      <c r="J78" s="71" t="str">
        <f>IF(J14="","",J14)</f>
        <v>3. 10. 2018</v>
      </c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2">
      <c r="B80" s="39"/>
      <c r="C80" s="63" t="s">
        <v>27</v>
      </c>
      <c r="D80" s="61"/>
      <c r="E80" s="61"/>
      <c r="F80" s="173" t="str">
        <f>E17</f>
        <v>Univerzita Karlova, koleje a menzy</v>
      </c>
      <c r="G80" s="61"/>
      <c r="H80" s="61"/>
      <c r="I80" s="174" t="s">
        <v>34</v>
      </c>
      <c r="J80" s="173" t="str">
        <f>E23</f>
        <v>Atelier M s.r.o., Čs. armády 9, Praha 6</v>
      </c>
      <c r="K80" s="61"/>
      <c r="L80" s="59"/>
    </row>
    <row r="81" spans="2:65" s="1" customFormat="1" ht="14.4" customHeight="1">
      <c r="B81" s="39"/>
      <c r="C81" s="63" t="s">
        <v>32</v>
      </c>
      <c r="D81" s="61"/>
      <c r="E81" s="61"/>
      <c r="F81" s="173" t="str">
        <f>IF(E20="","",E20)</f>
        <v/>
      </c>
      <c r="G81" s="61"/>
      <c r="H81" s="61"/>
      <c r="I81" s="170"/>
      <c r="J81" s="61"/>
      <c r="K81" s="61"/>
      <c r="L81" s="59"/>
    </row>
    <row r="82" spans="2:65" s="1" customFormat="1" ht="10.25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0" customFormat="1" ht="29.25" customHeight="1">
      <c r="B83" s="175"/>
      <c r="C83" s="176" t="s">
        <v>200</v>
      </c>
      <c r="D83" s="177" t="s">
        <v>59</v>
      </c>
      <c r="E83" s="177" t="s">
        <v>55</v>
      </c>
      <c r="F83" s="177" t="s">
        <v>201</v>
      </c>
      <c r="G83" s="177" t="s">
        <v>202</v>
      </c>
      <c r="H83" s="177" t="s">
        <v>203</v>
      </c>
      <c r="I83" s="178" t="s">
        <v>204</v>
      </c>
      <c r="J83" s="177" t="s">
        <v>188</v>
      </c>
      <c r="K83" s="179" t="s">
        <v>205</v>
      </c>
      <c r="L83" s="180"/>
      <c r="M83" s="79" t="s">
        <v>206</v>
      </c>
      <c r="N83" s="80" t="s">
        <v>44</v>
      </c>
      <c r="O83" s="80" t="s">
        <v>207</v>
      </c>
      <c r="P83" s="80" t="s">
        <v>208</v>
      </c>
      <c r="Q83" s="80" t="s">
        <v>209</v>
      </c>
      <c r="R83" s="80" t="s">
        <v>210</v>
      </c>
      <c r="S83" s="80" t="s">
        <v>211</v>
      </c>
      <c r="T83" s="81" t="s">
        <v>212</v>
      </c>
    </row>
    <row r="84" spans="2:65" s="1" customFormat="1" ht="29.25" customHeight="1">
      <c r="B84" s="39"/>
      <c r="C84" s="85" t="s">
        <v>189</v>
      </c>
      <c r="D84" s="61"/>
      <c r="E84" s="61"/>
      <c r="F84" s="61"/>
      <c r="G84" s="61"/>
      <c r="H84" s="61"/>
      <c r="I84" s="170"/>
      <c r="J84" s="181">
        <f>BK84</f>
        <v>0</v>
      </c>
      <c r="K84" s="61"/>
      <c r="L84" s="59"/>
      <c r="M84" s="82"/>
      <c r="N84" s="83"/>
      <c r="O84" s="83"/>
      <c r="P84" s="182">
        <f>P85</f>
        <v>0</v>
      </c>
      <c r="Q84" s="83"/>
      <c r="R84" s="182">
        <f>R85</f>
        <v>3.3840000000000004E-4</v>
      </c>
      <c r="S84" s="83"/>
      <c r="T84" s="183">
        <f>T85</f>
        <v>0</v>
      </c>
      <c r="AT84" s="22" t="s">
        <v>73</v>
      </c>
      <c r="AU84" s="22" t="s">
        <v>190</v>
      </c>
      <c r="BK84" s="184">
        <f>BK85</f>
        <v>0</v>
      </c>
    </row>
    <row r="85" spans="2:65" s="11" customFormat="1" ht="37.4" customHeight="1">
      <c r="B85" s="185"/>
      <c r="C85" s="186"/>
      <c r="D85" s="187" t="s">
        <v>73</v>
      </c>
      <c r="E85" s="188" t="s">
        <v>368</v>
      </c>
      <c r="F85" s="188" t="s">
        <v>369</v>
      </c>
      <c r="G85" s="186"/>
      <c r="H85" s="186"/>
      <c r="I85" s="189"/>
      <c r="J85" s="190">
        <f>BK85</f>
        <v>0</v>
      </c>
      <c r="K85" s="186"/>
      <c r="L85" s="191"/>
      <c r="M85" s="192"/>
      <c r="N85" s="193"/>
      <c r="O85" s="193"/>
      <c r="P85" s="194">
        <f>P86</f>
        <v>0</v>
      </c>
      <c r="Q85" s="193"/>
      <c r="R85" s="194">
        <f>R86</f>
        <v>3.3840000000000004E-4</v>
      </c>
      <c r="S85" s="193"/>
      <c r="T85" s="195">
        <f>T86</f>
        <v>0</v>
      </c>
      <c r="AR85" s="196" t="s">
        <v>83</v>
      </c>
      <c r="AT85" s="197" t="s">
        <v>73</v>
      </c>
      <c r="AU85" s="197" t="s">
        <v>74</v>
      </c>
      <c r="AY85" s="196" t="s">
        <v>215</v>
      </c>
      <c r="BK85" s="198">
        <f>BK86</f>
        <v>0</v>
      </c>
    </row>
    <row r="86" spans="2:65" s="11" customFormat="1" ht="19.899999999999999" customHeight="1">
      <c r="B86" s="185"/>
      <c r="C86" s="186"/>
      <c r="D86" s="187" t="s">
        <v>73</v>
      </c>
      <c r="E86" s="199" t="s">
        <v>370</v>
      </c>
      <c r="F86" s="199" t="s">
        <v>371</v>
      </c>
      <c r="G86" s="186"/>
      <c r="H86" s="186"/>
      <c r="I86" s="189"/>
      <c r="J86" s="200">
        <f>BK86</f>
        <v>0</v>
      </c>
      <c r="K86" s="186"/>
      <c r="L86" s="191"/>
      <c r="M86" s="192"/>
      <c r="N86" s="193"/>
      <c r="O86" s="193"/>
      <c r="P86" s="194">
        <f>SUM(P87:P126)</f>
        <v>0</v>
      </c>
      <c r="Q86" s="193"/>
      <c r="R86" s="194">
        <f>SUM(R87:R126)</f>
        <v>3.3840000000000004E-4</v>
      </c>
      <c r="S86" s="193"/>
      <c r="T86" s="195">
        <f>SUM(T87:T126)</f>
        <v>0</v>
      </c>
      <c r="AR86" s="196" t="s">
        <v>83</v>
      </c>
      <c r="AT86" s="197" t="s">
        <v>73</v>
      </c>
      <c r="AU86" s="197" t="s">
        <v>81</v>
      </c>
      <c r="AY86" s="196" t="s">
        <v>215</v>
      </c>
      <c r="BK86" s="198">
        <f>SUM(BK87:BK126)</f>
        <v>0</v>
      </c>
    </row>
    <row r="87" spans="2:65" s="1" customFormat="1" ht="16.5" customHeight="1">
      <c r="B87" s="39"/>
      <c r="C87" s="201" t="s">
        <v>81</v>
      </c>
      <c r="D87" s="201" t="s">
        <v>218</v>
      </c>
      <c r="E87" s="202" t="s">
        <v>752</v>
      </c>
      <c r="F87" s="203" t="s">
        <v>753</v>
      </c>
      <c r="G87" s="204" t="s">
        <v>668</v>
      </c>
      <c r="H87" s="205">
        <v>1</v>
      </c>
      <c r="I87" s="206"/>
      <c r="J87" s="207">
        <f>ROUND(I87*H87,2)</f>
        <v>0</v>
      </c>
      <c r="K87" s="203" t="s">
        <v>221</v>
      </c>
      <c r="L87" s="59"/>
      <c r="M87" s="208" t="s">
        <v>21</v>
      </c>
      <c r="N87" s="209" t="s">
        <v>45</v>
      </c>
      <c r="O87" s="40"/>
      <c r="P87" s="210">
        <f>O87*H87</f>
        <v>0</v>
      </c>
      <c r="Q87" s="210">
        <v>0</v>
      </c>
      <c r="R87" s="210">
        <f>Q87*H87</f>
        <v>0</v>
      </c>
      <c r="S87" s="210">
        <v>0</v>
      </c>
      <c r="T87" s="211">
        <f>S87*H87</f>
        <v>0</v>
      </c>
      <c r="AR87" s="22" t="s">
        <v>350</v>
      </c>
      <c r="AT87" s="22" t="s">
        <v>218</v>
      </c>
      <c r="AU87" s="22" t="s">
        <v>83</v>
      </c>
      <c r="AY87" s="22" t="s">
        <v>215</v>
      </c>
      <c r="BE87" s="212">
        <f>IF(N87="základní",J87,0)</f>
        <v>0</v>
      </c>
      <c r="BF87" s="212">
        <f>IF(N87="snížená",J87,0)</f>
        <v>0</v>
      </c>
      <c r="BG87" s="212">
        <f>IF(N87="zákl. přenesená",J87,0)</f>
        <v>0</v>
      </c>
      <c r="BH87" s="212">
        <f>IF(N87="sníž. přenesená",J87,0)</f>
        <v>0</v>
      </c>
      <c r="BI87" s="212">
        <f>IF(N87="nulová",J87,0)</f>
        <v>0</v>
      </c>
      <c r="BJ87" s="22" t="s">
        <v>81</v>
      </c>
      <c r="BK87" s="212">
        <f>ROUND(I87*H87,2)</f>
        <v>0</v>
      </c>
      <c r="BL87" s="22" t="s">
        <v>350</v>
      </c>
      <c r="BM87" s="22" t="s">
        <v>754</v>
      </c>
    </row>
    <row r="88" spans="2:65" s="1" customFormat="1" ht="12">
      <c r="B88" s="39"/>
      <c r="C88" s="61"/>
      <c r="D88" s="213" t="s">
        <v>224</v>
      </c>
      <c r="E88" s="61"/>
      <c r="F88" s="214" t="s">
        <v>755</v>
      </c>
      <c r="G88" s="61"/>
      <c r="H88" s="61"/>
      <c r="I88" s="170"/>
      <c r="J88" s="61"/>
      <c r="K88" s="61"/>
      <c r="L88" s="59"/>
      <c r="M88" s="215"/>
      <c r="N88" s="40"/>
      <c r="O88" s="40"/>
      <c r="P88" s="40"/>
      <c r="Q88" s="40"/>
      <c r="R88" s="40"/>
      <c r="S88" s="40"/>
      <c r="T88" s="76"/>
      <c r="AT88" s="22" t="s">
        <v>224</v>
      </c>
      <c r="AU88" s="22" t="s">
        <v>83</v>
      </c>
    </row>
    <row r="89" spans="2:65" s="12" customFormat="1" ht="12">
      <c r="B89" s="219"/>
      <c r="C89" s="220"/>
      <c r="D89" s="213" t="s">
        <v>275</v>
      </c>
      <c r="E89" s="221" t="s">
        <v>21</v>
      </c>
      <c r="F89" s="222" t="s">
        <v>756</v>
      </c>
      <c r="G89" s="220"/>
      <c r="H89" s="223">
        <v>1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275</v>
      </c>
      <c r="AU89" s="229" t="s">
        <v>83</v>
      </c>
      <c r="AV89" s="12" t="s">
        <v>83</v>
      </c>
      <c r="AW89" s="12" t="s">
        <v>37</v>
      </c>
      <c r="AX89" s="12" t="s">
        <v>81</v>
      </c>
      <c r="AY89" s="229" t="s">
        <v>215</v>
      </c>
    </row>
    <row r="90" spans="2:65" s="1" customFormat="1" ht="25.5" customHeight="1">
      <c r="B90" s="39"/>
      <c r="C90" s="234" t="s">
        <v>83</v>
      </c>
      <c r="D90" s="234" t="s">
        <v>401</v>
      </c>
      <c r="E90" s="235" t="s">
        <v>757</v>
      </c>
      <c r="F90" s="236" t="s">
        <v>758</v>
      </c>
      <c r="G90" s="237" t="s">
        <v>668</v>
      </c>
      <c r="H90" s="238">
        <v>1</v>
      </c>
      <c r="I90" s="239"/>
      <c r="J90" s="240">
        <f>ROUND(I90*H90,2)</f>
        <v>0</v>
      </c>
      <c r="K90" s="236" t="s">
        <v>21</v>
      </c>
      <c r="L90" s="241"/>
      <c r="M90" s="242" t="s">
        <v>21</v>
      </c>
      <c r="N90" s="243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541</v>
      </c>
      <c r="AT90" s="22" t="s">
        <v>401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350</v>
      </c>
      <c r="BM90" s="22" t="s">
        <v>759</v>
      </c>
    </row>
    <row r="91" spans="2:65" s="1" customFormat="1" ht="19">
      <c r="B91" s="39"/>
      <c r="C91" s="61"/>
      <c r="D91" s="213" t="s">
        <v>224</v>
      </c>
      <c r="E91" s="61"/>
      <c r="F91" s="214" t="s">
        <v>758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16.5" customHeight="1">
      <c r="B92" s="39"/>
      <c r="C92" s="201" t="s">
        <v>233</v>
      </c>
      <c r="D92" s="201" t="s">
        <v>218</v>
      </c>
      <c r="E92" s="202" t="s">
        <v>760</v>
      </c>
      <c r="F92" s="203" t="s">
        <v>761</v>
      </c>
      <c r="G92" s="204" t="s">
        <v>272</v>
      </c>
      <c r="H92" s="205">
        <v>17.64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1.0000000000000001E-5</v>
      </c>
      <c r="R92" s="210">
        <f>Q92*H92</f>
        <v>1.7640000000000003E-4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762</v>
      </c>
    </row>
    <row r="93" spans="2:65" s="1" customFormat="1" ht="12">
      <c r="B93" s="39"/>
      <c r="C93" s="61"/>
      <c r="D93" s="213" t="s">
        <v>224</v>
      </c>
      <c r="E93" s="61"/>
      <c r="F93" s="214" t="s">
        <v>763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764</v>
      </c>
      <c r="G94" s="220"/>
      <c r="H94" s="223">
        <v>14.04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765</v>
      </c>
      <c r="G95" s="220"/>
      <c r="H95" s="223">
        <v>3.6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" customFormat="1" ht="25.5" customHeight="1">
      <c r="B96" s="39"/>
      <c r="C96" s="234" t="s">
        <v>239</v>
      </c>
      <c r="D96" s="234" t="s">
        <v>401</v>
      </c>
      <c r="E96" s="235" t="s">
        <v>766</v>
      </c>
      <c r="F96" s="236" t="s">
        <v>767</v>
      </c>
      <c r="G96" s="237" t="s">
        <v>668</v>
      </c>
      <c r="H96" s="238">
        <v>27</v>
      </c>
      <c r="I96" s="239"/>
      <c r="J96" s="240">
        <f>ROUND(I96*H96,2)</f>
        <v>0</v>
      </c>
      <c r="K96" s="236" t="s">
        <v>21</v>
      </c>
      <c r="L96" s="241"/>
      <c r="M96" s="242" t="s">
        <v>21</v>
      </c>
      <c r="N96" s="243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541</v>
      </c>
      <c r="AT96" s="22" t="s">
        <v>401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768</v>
      </c>
    </row>
    <row r="97" spans="2:65" s="1" customFormat="1" ht="19">
      <c r="B97" s="39"/>
      <c r="C97" s="61"/>
      <c r="D97" s="213" t="s">
        <v>224</v>
      </c>
      <c r="E97" s="61"/>
      <c r="F97" s="214" t="s">
        <v>767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25.5" customHeight="1">
      <c r="B98" s="39"/>
      <c r="C98" s="234" t="s">
        <v>214</v>
      </c>
      <c r="D98" s="234" t="s">
        <v>401</v>
      </c>
      <c r="E98" s="235" t="s">
        <v>769</v>
      </c>
      <c r="F98" s="236" t="s">
        <v>770</v>
      </c>
      <c r="G98" s="237" t="s">
        <v>668</v>
      </c>
      <c r="H98" s="238">
        <v>2</v>
      </c>
      <c r="I98" s="239"/>
      <c r="J98" s="240">
        <f>ROUND(I98*H98,2)</f>
        <v>0</v>
      </c>
      <c r="K98" s="236" t="s">
        <v>21</v>
      </c>
      <c r="L98" s="241"/>
      <c r="M98" s="242" t="s">
        <v>21</v>
      </c>
      <c r="N98" s="243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541</v>
      </c>
      <c r="AT98" s="22" t="s">
        <v>401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771</v>
      </c>
    </row>
    <row r="99" spans="2:65" s="1" customFormat="1" ht="19">
      <c r="B99" s="39"/>
      <c r="C99" s="61"/>
      <c r="D99" s="213" t="s">
        <v>224</v>
      </c>
      <c r="E99" s="61"/>
      <c r="F99" s="214" t="s">
        <v>770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250</v>
      </c>
      <c r="D100" s="201" t="s">
        <v>218</v>
      </c>
      <c r="E100" s="202" t="s">
        <v>772</v>
      </c>
      <c r="F100" s="203" t="s">
        <v>773</v>
      </c>
      <c r="G100" s="204" t="s">
        <v>272</v>
      </c>
      <c r="H100" s="205">
        <v>1.8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9.0000000000000006E-5</v>
      </c>
      <c r="R100" s="210">
        <f>Q100*H100</f>
        <v>1.6200000000000001E-4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774</v>
      </c>
    </row>
    <row r="101" spans="2:65" s="1" customFormat="1" ht="12">
      <c r="B101" s="39"/>
      <c r="C101" s="61"/>
      <c r="D101" s="213" t="s">
        <v>224</v>
      </c>
      <c r="E101" s="61"/>
      <c r="F101" s="214" t="s">
        <v>773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775</v>
      </c>
      <c r="G102" s="220"/>
      <c r="H102" s="223">
        <v>1.8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81</v>
      </c>
      <c r="AY102" s="229" t="s">
        <v>215</v>
      </c>
    </row>
    <row r="103" spans="2:65" s="1" customFormat="1" ht="25.5" customHeight="1">
      <c r="B103" s="39"/>
      <c r="C103" s="234" t="s">
        <v>256</v>
      </c>
      <c r="D103" s="234" t="s">
        <v>401</v>
      </c>
      <c r="E103" s="235" t="s">
        <v>776</v>
      </c>
      <c r="F103" s="236" t="s">
        <v>777</v>
      </c>
      <c r="G103" s="237" t="s">
        <v>668</v>
      </c>
      <c r="H103" s="238">
        <v>1</v>
      </c>
      <c r="I103" s="239"/>
      <c r="J103" s="240">
        <f>ROUND(I103*H103,2)</f>
        <v>0</v>
      </c>
      <c r="K103" s="236" t="s">
        <v>21</v>
      </c>
      <c r="L103" s="241"/>
      <c r="M103" s="242" t="s">
        <v>21</v>
      </c>
      <c r="N103" s="243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541</v>
      </c>
      <c r="AT103" s="22" t="s">
        <v>401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350</v>
      </c>
      <c r="BM103" s="22" t="s">
        <v>778</v>
      </c>
    </row>
    <row r="104" spans="2:65" s="1" customFormat="1" ht="19">
      <c r="B104" s="39"/>
      <c r="C104" s="61"/>
      <c r="D104" s="213" t="s">
        <v>224</v>
      </c>
      <c r="E104" s="61"/>
      <c r="F104" s="214" t="s">
        <v>777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" customFormat="1" ht="38.25" customHeight="1">
      <c r="B105" s="39"/>
      <c r="C105" s="201" t="s">
        <v>303</v>
      </c>
      <c r="D105" s="201" t="s">
        <v>218</v>
      </c>
      <c r="E105" s="202" t="s">
        <v>779</v>
      </c>
      <c r="F105" s="203" t="s">
        <v>780</v>
      </c>
      <c r="G105" s="204" t="s">
        <v>668</v>
      </c>
      <c r="H105" s="205">
        <v>21</v>
      </c>
      <c r="I105" s="206"/>
      <c r="J105" s="207">
        <f>ROUND(I105*H105,2)</f>
        <v>0</v>
      </c>
      <c r="K105" s="203" t="s">
        <v>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350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781</v>
      </c>
    </row>
    <row r="106" spans="2:65" s="1" customFormat="1" ht="12">
      <c r="B106" s="39"/>
      <c r="C106" s="61"/>
      <c r="D106" s="213" t="s">
        <v>224</v>
      </c>
      <c r="E106" s="61"/>
      <c r="F106" s="214" t="s">
        <v>782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19">
      <c r="B107" s="39"/>
      <c r="C107" s="61"/>
      <c r="D107" s="213" t="s">
        <v>285</v>
      </c>
      <c r="E107" s="61"/>
      <c r="F107" s="230" t="s">
        <v>783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38.25" customHeight="1">
      <c r="B108" s="39"/>
      <c r="C108" s="201" t="s">
        <v>268</v>
      </c>
      <c r="D108" s="201" t="s">
        <v>218</v>
      </c>
      <c r="E108" s="202" t="s">
        <v>784</v>
      </c>
      <c r="F108" s="203" t="s">
        <v>785</v>
      </c>
      <c r="G108" s="204" t="s">
        <v>668</v>
      </c>
      <c r="H108" s="205">
        <v>9</v>
      </c>
      <c r="I108" s="206"/>
      <c r="J108" s="207">
        <f>ROUND(I108*H108,2)</f>
        <v>0</v>
      </c>
      <c r="K108" s="203" t="s">
        <v>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786</v>
      </c>
    </row>
    <row r="109" spans="2:65" s="1" customFormat="1" ht="12">
      <c r="B109" s="39"/>
      <c r="C109" s="61"/>
      <c r="D109" s="213" t="s">
        <v>224</v>
      </c>
      <c r="E109" s="61"/>
      <c r="F109" s="214" t="s">
        <v>787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783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" customFormat="1" ht="38.25" customHeight="1">
      <c r="B111" s="39"/>
      <c r="C111" s="201" t="s">
        <v>314</v>
      </c>
      <c r="D111" s="201" t="s">
        <v>218</v>
      </c>
      <c r="E111" s="202" t="s">
        <v>788</v>
      </c>
      <c r="F111" s="203" t="s">
        <v>789</v>
      </c>
      <c r="G111" s="204" t="s">
        <v>668</v>
      </c>
      <c r="H111" s="205">
        <v>5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790</v>
      </c>
    </row>
    <row r="112" spans="2:65" s="1" customFormat="1" ht="12">
      <c r="B112" s="39"/>
      <c r="C112" s="61"/>
      <c r="D112" s="213" t="s">
        <v>224</v>
      </c>
      <c r="E112" s="61"/>
      <c r="F112" s="214" t="s">
        <v>791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9">
      <c r="B113" s="39"/>
      <c r="C113" s="61"/>
      <c r="D113" s="213" t="s">
        <v>285</v>
      </c>
      <c r="E113" s="61"/>
      <c r="F113" s="230" t="s">
        <v>783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285</v>
      </c>
      <c r="AU113" s="22" t="s">
        <v>83</v>
      </c>
    </row>
    <row r="114" spans="2:65" s="1" customFormat="1" ht="38.25" customHeight="1">
      <c r="B114" s="39"/>
      <c r="C114" s="201" t="s">
        <v>322</v>
      </c>
      <c r="D114" s="201" t="s">
        <v>218</v>
      </c>
      <c r="E114" s="202" t="s">
        <v>792</v>
      </c>
      <c r="F114" s="203" t="s">
        <v>793</v>
      </c>
      <c r="G114" s="204" t="s">
        <v>668</v>
      </c>
      <c r="H114" s="205">
        <v>6</v>
      </c>
      <c r="I114" s="206"/>
      <c r="J114" s="207">
        <f>ROUND(I114*H114,2)</f>
        <v>0</v>
      </c>
      <c r="K114" s="203" t="s">
        <v>21</v>
      </c>
      <c r="L114" s="59"/>
      <c r="M114" s="208" t="s">
        <v>21</v>
      </c>
      <c r="N114" s="209" t="s">
        <v>45</v>
      </c>
      <c r="O114" s="40"/>
      <c r="P114" s="210">
        <f>O114*H114</f>
        <v>0</v>
      </c>
      <c r="Q114" s="210">
        <v>0</v>
      </c>
      <c r="R114" s="210">
        <f>Q114*H114</f>
        <v>0</v>
      </c>
      <c r="S114" s="210">
        <v>0</v>
      </c>
      <c r="T114" s="211">
        <f>S114*H114</f>
        <v>0</v>
      </c>
      <c r="AR114" s="22" t="s">
        <v>350</v>
      </c>
      <c r="AT114" s="22" t="s">
        <v>218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350</v>
      </c>
      <c r="BM114" s="22" t="s">
        <v>794</v>
      </c>
    </row>
    <row r="115" spans="2:65" s="1" customFormat="1" ht="12">
      <c r="B115" s="39"/>
      <c r="C115" s="61"/>
      <c r="D115" s="213" t="s">
        <v>224</v>
      </c>
      <c r="E115" s="61"/>
      <c r="F115" s="214" t="s">
        <v>795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224</v>
      </c>
      <c r="AU115" s="22" t="s">
        <v>83</v>
      </c>
    </row>
    <row r="116" spans="2:65" s="1" customFormat="1" ht="19">
      <c r="B116" s="39"/>
      <c r="C116" s="61"/>
      <c r="D116" s="213" t="s">
        <v>285</v>
      </c>
      <c r="E116" s="61"/>
      <c r="F116" s="230" t="s">
        <v>796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285</v>
      </c>
      <c r="AU116" s="22" t="s">
        <v>83</v>
      </c>
    </row>
    <row r="117" spans="2:65" s="1" customFormat="1" ht="38.25" customHeight="1">
      <c r="B117" s="39"/>
      <c r="C117" s="201" t="s">
        <v>328</v>
      </c>
      <c r="D117" s="201" t="s">
        <v>218</v>
      </c>
      <c r="E117" s="202" t="s">
        <v>797</v>
      </c>
      <c r="F117" s="203" t="s">
        <v>798</v>
      </c>
      <c r="G117" s="204" t="s">
        <v>425</v>
      </c>
      <c r="H117" s="205">
        <v>22</v>
      </c>
      <c r="I117" s="206"/>
      <c r="J117" s="207">
        <f>ROUND(I117*H117,2)</f>
        <v>0</v>
      </c>
      <c r="K117" s="203" t="s">
        <v>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0</v>
      </c>
      <c r="R117" s="210">
        <f>Q117*H117</f>
        <v>0</v>
      </c>
      <c r="S117" s="210">
        <v>0</v>
      </c>
      <c r="T117" s="211">
        <f>S117*H117</f>
        <v>0</v>
      </c>
      <c r="AR117" s="22" t="s">
        <v>350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350</v>
      </c>
      <c r="BM117" s="22" t="s">
        <v>799</v>
      </c>
    </row>
    <row r="118" spans="2:65" s="1" customFormat="1" ht="19">
      <c r="B118" s="39"/>
      <c r="C118" s="61"/>
      <c r="D118" s="213" t="s">
        <v>224</v>
      </c>
      <c r="E118" s="61"/>
      <c r="F118" s="214" t="s">
        <v>798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" customFormat="1" ht="25.5" customHeight="1">
      <c r="B119" s="39"/>
      <c r="C119" s="201" t="s">
        <v>334</v>
      </c>
      <c r="D119" s="201" t="s">
        <v>218</v>
      </c>
      <c r="E119" s="202" t="s">
        <v>800</v>
      </c>
      <c r="F119" s="203" t="s">
        <v>801</v>
      </c>
      <c r="G119" s="204" t="s">
        <v>425</v>
      </c>
      <c r="H119" s="205">
        <v>382</v>
      </c>
      <c r="I119" s="206"/>
      <c r="J119" s="207">
        <f>ROUND(I119*H119,2)</f>
        <v>0</v>
      </c>
      <c r="K119" s="203" t="s">
        <v>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0</v>
      </c>
      <c r="T119" s="211">
        <f>S119*H119</f>
        <v>0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802</v>
      </c>
    </row>
    <row r="120" spans="2:65" s="1" customFormat="1" ht="12">
      <c r="B120" s="39"/>
      <c r="C120" s="61"/>
      <c r="D120" s="213" t="s">
        <v>224</v>
      </c>
      <c r="E120" s="61"/>
      <c r="F120" s="214" t="s">
        <v>801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25.5" customHeight="1">
      <c r="B121" s="39"/>
      <c r="C121" s="201" t="s">
        <v>339</v>
      </c>
      <c r="D121" s="201" t="s">
        <v>218</v>
      </c>
      <c r="E121" s="202" t="s">
        <v>803</v>
      </c>
      <c r="F121" s="203" t="s">
        <v>804</v>
      </c>
      <c r="G121" s="204" t="s">
        <v>272</v>
      </c>
      <c r="H121" s="205">
        <v>9.32</v>
      </c>
      <c r="I121" s="206"/>
      <c r="J121" s="207">
        <f>ROUND(I121*H121,2)</f>
        <v>0</v>
      </c>
      <c r="K121" s="203" t="s">
        <v>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350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350</v>
      </c>
      <c r="BM121" s="22" t="s">
        <v>805</v>
      </c>
    </row>
    <row r="122" spans="2:65" s="1" customFormat="1" ht="19">
      <c r="B122" s="39"/>
      <c r="C122" s="61"/>
      <c r="D122" s="213" t="s">
        <v>224</v>
      </c>
      <c r="E122" s="61"/>
      <c r="F122" s="214" t="s">
        <v>804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6.5" customHeight="1">
      <c r="B123" s="39"/>
      <c r="C123" s="201" t="s">
        <v>10</v>
      </c>
      <c r="D123" s="201" t="s">
        <v>218</v>
      </c>
      <c r="E123" s="202" t="s">
        <v>806</v>
      </c>
      <c r="F123" s="203" t="s">
        <v>807</v>
      </c>
      <c r="G123" s="204" t="s">
        <v>808</v>
      </c>
      <c r="H123" s="244"/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0</v>
      </c>
      <c r="R123" s="210">
        <f>Q123*H123</f>
        <v>0</v>
      </c>
      <c r="S123" s="210">
        <v>0</v>
      </c>
      <c r="T123" s="211">
        <f>S123*H123</f>
        <v>0</v>
      </c>
      <c r="AR123" s="22" t="s">
        <v>350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809</v>
      </c>
    </row>
    <row r="124" spans="2:65" s="1" customFormat="1" ht="19">
      <c r="B124" s="39"/>
      <c r="C124" s="61"/>
      <c r="D124" s="213" t="s">
        <v>224</v>
      </c>
      <c r="E124" s="61"/>
      <c r="F124" s="214" t="s">
        <v>810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" customFormat="1" ht="16.5" customHeight="1">
      <c r="B125" s="39"/>
      <c r="C125" s="201" t="s">
        <v>350</v>
      </c>
      <c r="D125" s="201" t="s">
        <v>218</v>
      </c>
      <c r="E125" s="202" t="s">
        <v>811</v>
      </c>
      <c r="F125" s="203" t="s">
        <v>812</v>
      </c>
      <c r="G125" s="204" t="s">
        <v>808</v>
      </c>
      <c r="H125" s="244"/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0</v>
      </c>
      <c r="R125" s="210">
        <f>Q125*H125</f>
        <v>0</v>
      </c>
      <c r="S125" s="210">
        <v>0</v>
      </c>
      <c r="T125" s="211">
        <f>S125*H125</f>
        <v>0</v>
      </c>
      <c r="AR125" s="22" t="s">
        <v>350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350</v>
      </c>
      <c r="BM125" s="22" t="s">
        <v>813</v>
      </c>
    </row>
    <row r="126" spans="2:65" s="1" customFormat="1" ht="19">
      <c r="B126" s="39"/>
      <c r="C126" s="61"/>
      <c r="D126" s="213" t="s">
        <v>224</v>
      </c>
      <c r="E126" s="61"/>
      <c r="F126" s="214" t="s">
        <v>814</v>
      </c>
      <c r="G126" s="61"/>
      <c r="H126" s="61"/>
      <c r="I126" s="170"/>
      <c r="J126" s="61"/>
      <c r="K126" s="61"/>
      <c r="L126" s="59"/>
      <c r="M126" s="216"/>
      <c r="N126" s="217"/>
      <c r="O126" s="217"/>
      <c r="P126" s="217"/>
      <c r="Q126" s="217"/>
      <c r="R126" s="217"/>
      <c r="S126" s="217"/>
      <c r="T126" s="218"/>
      <c r="AT126" s="22" t="s">
        <v>224</v>
      </c>
      <c r="AU126" s="22" t="s">
        <v>83</v>
      </c>
    </row>
    <row r="127" spans="2:65" s="1" customFormat="1" ht="7" customHeight="1">
      <c r="B127" s="54"/>
      <c r="C127" s="55"/>
      <c r="D127" s="55"/>
      <c r="E127" s="55"/>
      <c r="F127" s="55"/>
      <c r="G127" s="55"/>
      <c r="H127" s="55"/>
      <c r="I127" s="146"/>
      <c r="J127" s="55"/>
      <c r="K127" s="55"/>
      <c r="L127" s="59"/>
    </row>
  </sheetData>
  <sheetProtection algorithmName="SHA-512" hashValue="bsHhcZpAkHo/Oei8T1P6yiWrgpDtMN5dMhiDlvBhaCNk9FKf7Zm7B9XzTCtcciCr2t2Mx7xFiqMEVNKXaI/YjA==" saltValue="2DMT6QiU8b8W5RT8V+j0MkOsbHynzlRaFxtpmwReR9jjYnt+w2LEMnq22WTHPO4FQF5hX2JZ4nMXsUhL2Iahpg==" spinCount="100000" sheet="1" objects="1" scenarios="1" formatColumns="0" formatRows="0" autoFilter="0"/>
  <autoFilter ref="C83:K126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106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183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815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ROUND(J92,2)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ROUND(SUM(BE92:BE161), 2)</f>
        <v>0</v>
      </c>
      <c r="G32" s="40"/>
      <c r="H32" s="40"/>
      <c r="I32" s="138">
        <v>0.21</v>
      </c>
      <c r="J32" s="137">
        <f>ROUND(ROUND((SUM(BE92:BE161)),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ROUND(SUM(BF92:BF161), 2)</f>
        <v>0</v>
      </c>
      <c r="G33" s="40"/>
      <c r="H33" s="40"/>
      <c r="I33" s="138">
        <v>0.15</v>
      </c>
      <c r="J33" s="137">
        <f>ROUND(ROUND((SUM(BF92:BF161)),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ROUND(SUM(BG92:BG161),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ROUND(SUM(BH92:BH161),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ROUND(SUM(BI92:BI161),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183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práce a konstrukce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J92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J93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J94</f>
        <v>0</v>
      </c>
      <c r="K62" s="169"/>
    </row>
    <row r="63" spans="2:47" s="9" customFormat="1" ht="19.899999999999999" customHeight="1">
      <c r="B63" s="163"/>
      <c r="C63" s="164"/>
      <c r="D63" s="165" t="s">
        <v>817</v>
      </c>
      <c r="E63" s="166"/>
      <c r="F63" s="166"/>
      <c r="G63" s="166"/>
      <c r="H63" s="166"/>
      <c r="I63" s="167"/>
      <c r="J63" s="168">
        <f>J103</f>
        <v>0</v>
      </c>
      <c r="K63" s="169"/>
    </row>
    <row r="64" spans="2:47" s="9" customFormat="1" ht="19.899999999999999" customHeight="1">
      <c r="B64" s="163"/>
      <c r="C64" s="164"/>
      <c r="D64" s="165" t="s">
        <v>378</v>
      </c>
      <c r="E64" s="166"/>
      <c r="F64" s="166"/>
      <c r="G64" s="166"/>
      <c r="H64" s="166"/>
      <c r="I64" s="167"/>
      <c r="J64" s="168">
        <f>J111</f>
        <v>0</v>
      </c>
      <c r="K64" s="169"/>
    </row>
    <row r="65" spans="2:12" s="9" customFormat="1" ht="19.899999999999999" customHeight="1">
      <c r="B65" s="163"/>
      <c r="C65" s="164"/>
      <c r="D65" s="165" t="s">
        <v>818</v>
      </c>
      <c r="E65" s="166"/>
      <c r="F65" s="166"/>
      <c r="G65" s="166"/>
      <c r="H65" s="166"/>
      <c r="I65" s="167"/>
      <c r="J65" s="168">
        <f>J121</f>
        <v>0</v>
      </c>
      <c r="K65" s="169"/>
    </row>
    <row r="66" spans="2:12" s="9" customFormat="1" ht="19.899999999999999" customHeight="1">
      <c r="B66" s="163"/>
      <c r="C66" s="164"/>
      <c r="D66" s="165" t="s">
        <v>380</v>
      </c>
      <c r="E66" s="166"/>
      <c r="F66" s="166"/>
      <c r="G66" s="166"/>
      <c r="H66" s="166"/>
      <c r="I66" s="167"/>
      <c r="J66" s="168">
        <f>J131</f>
        <v>0</v>
      </c>
      <c r="K66" s="169"/>
    </row>
    <row r="67" spans="2:12" s="8" customFormat="1" ht="25" customHeight="1">
      <c r="B67" s="156"/>
      <c r="C67" s="157"/>
      <c r="D67" s="158" t="s">
        <v>264</v>
      </c>
      <c r="E67" s="159"/>
      <c r="F67" s="159"/>
      <c r="G67" s="159"/>
      <c r="H67" s="159"/>
      <c r="I67" s="160"/>
      <c r="J67" s="161">
        <f>J134</f>
        <v>0</v>
      </c>
      <c r="K67" s="162"/>
    </row>
    <row r="68" spans="2:12" s="9" customFormat="1" ht="19.899999999999999" customHeight="1">
      <c r="B68" s="163"/>
      <c r="C68" s="164"/>
      <c r="D68" s="165" t="s">
        <v>819</v>
      </c>
      <c r="E68" s="166"/>
      <c r="F68" s="166"/>
      <c r="G68" s="166"/>
      <c r="H68" s="166"/>
      <c r="I68" s="167"/>
      <c r="J68" s="168">
        <f>J135</f>
        <v>0</v>
      </c>
      <c r="K68" s="169"/>
    </row>
    <row r="69" spans="2:12" s="9" customFormat="1" ht="19.899999999999999" customHeight="1">
      <c r="B69" s="163"/>
      <c r="C69" s="164"/>
      <c r="D69" s="165" t="s">
        <v>640</v>
      </c>
      <c r="E69" s="166"/>
      <c r="F69" s="166"/>
      <c r="G69" s="166"/>
      <c r="H69" s="166"/>
      <c r="I69" s="167"/>
      <c r="J69" s="168">
        <f>J143</f>
        <v>0</v>
      </c>
      <c r="K69" s="169"/>
    </row>
    <row r="70" spans="2:12" s="9" customFormat="1" ht="19.899999999999999" customHeight="1">
      <c r="B70" s="163"/>
      <c r="C70" s="164"/>
      <c r="D70" s="165" t="s">
        <v>820</v>
      </c>
      <c r="E70" s="166"/>
      <c r="F70" s="166"/>
      <c r="G70" s="166"/>
      <c r="H70" s="166"/>
      <c r="I70" s="167"/>
      <c r="J70" s="168">
        <f>J154</f>
        <v>0</v>
      </c>
      <c r="K70" s="169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25"/>
      <c r="J71" s="40"/>
      <c r="K71" s="43"/>
    </row>
    <row r="72" spans="2:12" s="1" customFormat="1" ht="7" customHeight="1">
      <c r="B72" s="54"/>
      <c r="C72" s="55"/>
      <c r="D72" s="55"/>
      <c r="E72" s="55"/>
      <c r="F72" s="55"/>
      <c r="G72" s="55"/>
      <c r="H72" s="55"/>
      <c r="I72" s="146"/>
      <c r="J72" s="55"/>
      <c r="K72" s="56"/>
    </row>
    <row r="76" spans="2:12" s="1" customFormat="1" ht="7" customHeight="1">
      <c r="B76" s="57"/>
      <c r="C76" s="58"/>
      <c r="D76" s="58"/>
      <c r="E76" s="58"/>
      <c r="F76" s="58"/>
      <c r="G76" s="58"/>
      <c r="H76" s="58"/>
      <c r="I76" s="149"/>
      <c r="J76" s="58"/>
      <c r="K76" s="58"/>
      <c r="L76" s="59"/>
    </row>
    <row r="77" spans="2:12" s="1" customFormat="1" ht="37" customHeight="1">
      <c r="B77" s="39"/>
      <c r="C77" s="60" t="s">
        <v>199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7" customHeight="1">
      <c r="B78" s="39"/>
      <c r="C78" s="61"/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4.4" customHeight="1">
      <c r="B79" s="39"/>
      <c r="C79" s="63" t="s">
        <v>18</v>
      </c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6.5" customHeight="1">
      <c r="B80" s="39"/>
      <c r="C80" s="61"/>
      <c r="D80" s="61"/>
      <c r="E80" s="370" t="str">
        <f>E7</f>
        <v>UK-KAM zateplení koleje na Větrníku I. etapa, změna stavby</v>
      </c>
      <c r="F80" s="371"/>
      <c r="G80" s="371"/>
      <c r="H80" s="371"/>
      <c r="I80" s="170"/>
      <c r="J80" s="61"/>
      <c r="K80" s="61"/>
      <c r="L80" s="59"/>
    </row>
    <row r="81" spans="2:65" ht="12">
      <c r="B81" s="26"/>
      <c r="C81" s="63" t="s">
        <v>182</v>
      </c>
      <c r="D81" s="171"/>
      <c r="E81" s="171"/>
      <c r="F81" s="171"/>
      <c r="G81" s="171"/>
      <c r="H81" s="171"/>
      <c r="J81" s="171"/>
      <c r="K81" s="171"/>
      <c r="L81" s="172"/>
    </row>
    <row r="82" spans="2:65" s="1" customFormat="1" ht="16.5" customHeight="1">
      <c r="B82" s="39"/>
      <c r="C82" s="61"/>
      <c r="D82" s="61"/>
      <c r="E82" s="370" t="s">
        <v>183</v>
      </c>
      <c r="F82" s="372"/>
      <c r="G82" s="372"/>
      <c r="H82" s="372"/>
      <c r="I82" s="170"/>
      <c r="J82" s="61"/>
      <c r="K82" s="61"/>
      <c r="L82" s="59"/>
    </row>
    <row r="83" spans="2:65" s="1" customFormat="1" ht="14.4" customHeight="1">
      <c r="B83" s="39"/>
      <c r="C83" s="63" t="s">
        <v>184</v>
      </c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7.25" customHeight="1">
      <c r="B84" s="39"/>
      <c r="C84" s="61"/>
      <c r="D84" s="61"/>
      <c r="E84" s="358" t="str">
        <f>E11</f>
        <v>090 - Ostatní práce a konstrukce</v>
      </c>
      <c r="F84" s="372"/>
      <c r="G84" s="372"/>
      <c r="H84" s="372"/>
      <c r="I84" s="170"/>
      <c r="J84" s="61"/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8" customHeight="1">
      <c r="B86" s="39"/>
      <c r="C86" s="63" t="s">
        <v>23</v>
      </c>
      <c r="D86" s="61"/>
      <c r="E86" s="61"/>
      <c r="F86" s="173" t="str">
        <f>F14</f>
        <v>Za Zahradou 1930 a 1931, Míčova 1929</v>
      </c>
      <c r="G86" s="61"/>
      <c r="H86" s="61"/>
      <c r="I86" s="174" t="s">
        <v>25</v>
      </c>
      <c r="J86" s="71" t="str">
        <f>IF(J14="","",J14)</f>
        <v>3. 10. 2018</v>
      </c>
      <c r="K86" s="61"/>
      <c r="L86" s="59"/>
    </row>
    <row r="87" spans="2:65" s="1" customFormat="1" ht="7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" customFormat="1" ht="12">
      <c r="B88" s="39"/>
      <c r="C88" s="63" t="s">
        <v>27</v>
      </c>
      <c r="D88" s="61"/>
      <c r="E88" s="61"/>
      <c r="F88" s="173" t="str">
        <f>E17</f>
        <v>Univerzita Karlova, koleje a menzy</v>
      </c>
      <c r="G88" s="61"/>
      <c r="H88" s="61"/>
      <c r="I88" s="174" t="s">
        <v>34</v>
      </c>
      <c r="J88" s="173" t="str">
        <f>E23</f>
        <v>Atelier M s.r.o., Čs. armády 9, Praha 6</v>
      </c>
      <c r="K88" s="61"/>
      <c r="L88" s="59"/>
    </row>
    <row r="89" spans="2:65" s="1" customFormat="1" ht="14.4" customHeight="1">
      <c r="B89" s="39"/>
      <c r="C89" s="63" t="s">
        <v>32</v>
      </c>
      <c r="D89" s="61"/>
      <c r="E89" s="61"/>
      <c r="F89" s="173" t="str">
        <f>IF(E20="","",E20)</f>
        <v/>
      </c>
      <c r="G89" s="61"/>
      <c r="H89" s="61"/>
      <c r="I89" s="170"/>
      <c r="J89" s="61"/>
      <c r="K89" s="61"/>
      <c r="L89" s="59"/>
    </row>
    <row r="90" spans="2:65" s="1" customFormat="1" ht="10.25" customHeight="1">
      <c r="B90" s="39"/>
      <c r="C90" s="61"/>
      <c r="D90" s="61"/>
      <c r="E90" s="61"/>
      <c r="F90" s="61"/>
      <c r="G90" s="61"/>
      <c r="H90" s="61"/>
      <c r="I90" s="170"/>
      <c r="J90" s="61"/>
      <c r="K90" s="61"/>
      <c r="L90" s="59"/>
    </row>
    <row r="91" spans="2:65" s="10" customFormat="1" ht="29.25" customHeight="1">
      <c r="B91" s="175"/>
      <c r="C91" s="176" t="s">
        <v>200</v>
      </c>
      <c r="D91" s="177" t="s">
        <v>59</v>
      </c>
      <c r="E91" s="177" t="s">
        <v>55</v>
      </c>
      <c r="F91" s="177" t="s">
        <v>201</v>
      </c>
      <c r="G91" s="177" t="s">
        <v>202</v>
      </c>
      <c r="H91" s="177" t="s">
        <v>203</v>
      </c>
      <c r="I91" s="178" t="s">
        <v>204</v>
      </c>
      <c r="J91" s="177" t="s">
        <v>188</v>
      </c>
      <c r="K91" s="179" t="s">
        <v>205</v>
      </c>
      <c r="L91" s="180"/>
      <c r="M91" s="79" t="s">
        <v>206</v>
      </c>
      <c r="N91" s="80" t="s">
        <v>44</v>
      </c>
      <c r="O91" s="80" t="s">
        <v>207</v>
      </c>
      <c r="P91" s="80" t="s">
        <v>208</v>
      </c>
      <c r="Q91" s="80" t="s">
        <v>209</v>
      </c>
      <c r="R91" s="80" t="s">
        <v>210</v>
      </c>
      <c r="S91" s="80" t="s">
        <v>211</v>
      </c>
      <c r="T91" s="81" t="s">
        <v>212</v>
      </c>
    </row>
    <row r="92" spans="2:65" s="1" customFormat="1" ht="29.25" customHeight="1">
      <c r="B92" s="39"/>
      <c r="C92" s="85" t="s">
        <v>189</v>
      </c>
      <c r="D92" s="61"/>
      <c r="E92" s="61"/>
      <c r="F92" s="61"/>
      <c r="G92" s="61"/>
      <c r="H92" s="61"/>
      <c r="I92" s="170"/>
      <c r="J92" s="181">
        <f>BK92</f>
        <v>0</v>
      </c>
      <c r="K92" s="61"/>
      <c r="L92" s="59"/>
      <c r="M92" s="82"/>
      <c r="N92" s="83"/>
      <c r="O92" s="83"/>
      <c r="P92" s="182">
        <f>P93+P134</f>
        <v>0</v>
      </c>
      <c r="Q92" s="83"/>
      <c r="R92" s="182">
        <f>R93+R134</f>
        <v>6.4411645999999996</v>
      </c>
      <c r="S92" s="83"/>
      <c r="T92" s="183">
        <f>T93+T134</f>
        <v>0</v>
      </c>
      <c r="AT92" s="22" t="s">
        <v>73</v>
      </c>
      <c r="AU92" s="22" t="s">
        <v>190</v>
      </c>
      <c r="BK92" s="184">
        <f>BK93+BK134</f>
        <v>0</v>
      </c>
    </row>
    <row r="93" spans="2:65" s="11" customFormat="1" ht="37.4" customHeight="1">
      <c r="B93" s="185"/>
      <c r="C93" s="186"/>
      <c r="D93" s="187" t="s">
        <v>73</v>
      </c>
      <c r="E93" s="188" t="s">
        <v>266</v>
      </c>
      <c r="F93" s="188" t="s">
        <v>267</v>
      </c>
      <c r="G93" s="186"/>
      <c r="H93" s="186"/>
      <c r="I93" s="189"/>
      <c r="J93" s="190">
        <f>BK93</f>
        <v>0</v>
      </c>
      <c r="K93" s="186"/>
      <c r="L93" s="191"/>
      <c r="M93" s="192"/>
      <c r="N93" s="193"/>
      <c r="O93" s="193"/>
      <c r="P93" s="194">
        <f>P94+P103+P111+P121+P131</f>
        <v>0</v>
      </c>
      <c r="Q93" s="193"/>
      <c r="R93" s="194">
        <f>R94+R103+R111+R121+R131</f>
        <v>6.1682899999999998</v>
      </c>
      <c r="S93" s="193"/>
      <c r="T93" s="195">
        <f>T94+T103+T111+T121+T131</f>
        <v>0</v>
      </c>
      <c r="AR93" s="196" t="s">
        <v>81</v>
      </c>
      <c r="AT93" s="197" t="s">
        <v>73</v>
      </c>
      <c r="AU93" s="197" t="s">
        <v>74</v>
      </c>
      <c r="AY93" s="196" t="s">
        <v>215</v>
      </c>
      <c r="BK93" s="198">
        <f>BK94+BK103+BK111+BK121+BK131</f>
        <v>0</v>
      </c>
    </row>
    <row r="94" spans="2:65" s="11" customFormat="1" ht="19.899999999999999" customHeight="1">
      <c r="B94" s="185"/>
      <c r="C94" s="186"/>
      <c r="D94" s="187" t="s">
        <v>73</v>
      </c>
      <c r="E94" s="199" t="s">
        <v>81</v>
      </c>
      <c r="F94" s="199" t="s">
        <v>821</v>
      </c>
      <c r="G94" s="186"/>
      <c r="H94" s="186"/>
      <c r="I94" s="189"/>
      <c r="J94" s="200">
        <f>BK94</f>
        <v>0</v>
      </c>
      <c r="K94" s="186"/>
      <c r="L94" s="191"/>
      <c r="M94" s="192"/>
      <c r="N94" s="193"/>
      <c r="O94" s="193"/>
      <c r="P94" s="194">
        <f>SUM(P95:P102)</f>
        <v>0</v>
      </c>
      <c r="Q94" s="193"/>
      <c r="R94" s="194">
        <f>SUM(R95:R102)</f>
        <v>0</v>
      </c>
      <c r="S94" s="193"/>
      <c r="T94" s="195">
        <f>SUM(T95:T102)</f>
        <v>0</v>
      </c>
      <c r="AR94" s="196" t="s">
        <v>81</v>
      </c>
      <c r="AT94" s="197" t="s">
        <v>73</v>
      </c>
      <c r="AU94" s="197" t="s">
        <v>81</v>
      </c>
      <c r="AY94" s="196" t="s">
        <v>215</v>
      </c>
      <c r="BK94" s="198">
        <f>SUM(BK95:BK102)</f>
        <v>0</v>
      </c>
    </row>
    <row r="95" spans="2:65" s="1" customFormat="1" ht="25.5" customHeight="1">
      <c r="B95" s="39"/>
      <c r="C95" s="201" t="s">
        <v>81</v>
      </c>
      <c r="D95" s="201" t="s">
        <v>218</v>
      </c>
      <c r="E95" s="202" t="s">
        <v>822</v>
      </c>
      <c r="F95" s="203" t="s">
        <v>823</v>
      </c>
      <c r="G95" s="204" t="s">
        <v>824</v>
      </c>
      <c r="H95" s="205">
        <v>13.86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825</v>
      </c>
    </row>
    <row r="96" spans="2:65" s="1" customFormat="1" ht="28.5">
      <c r="B96" s="39"/>
      <c r="C96" s="61"/>
      <c r="D96" s="213" t="s">
        <v>224</v>
      </c>
      <c r="E96" s="61"/>
      <c r="F96" s="214" t="s">
        <v>826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827</v>
      </c>
      <c r="G97" s="220"/>
      <c r="H97" s="223">
        <v>13.86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81</v>
      </c>
      <c r="AY97" s="229" t="s">
        <v>215</v>
      </c>
    </row>
    <row r="98" spans="2:65" s="1" customFormat="1" ht="16.5" customHeight="1">
      <c r="B98" s="39"/>
      <c r="C98" s="201" t="s">
        <v>83</v>
      </c>
      <c r="D98" s="201" t="s">
        <v>218</v>
      </c>
      <c r="E98" s="202" t="s">
        <v>828</v>
      </c>
      <c r="F98" s="203" t="s">
        <v>829</v>
      </c>
      <c r="G98" s="204" t="s">
        <v>824</v>
      </c>
      <c r="H98" s="205">
        <v>13.86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830</v>
      </c>
    </row>
    <row r="99" spans="2:65" s="1" customFormat="1" ht="28.5">
      <c r="B99" s="39"/>
      <c r="C99" s="61"/>
      <c r="D99" s="213" t="s">
        <v>224</v>
      </c>
      <c r="E99" s="61"/>
      <c r="F99" s="214" t="s">
        <v>831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233</v>
      </c>
      <c r="D100" s="201" t="s">
        <v>218</v>
      </c>
      <c r="E100" s="202" t="s">
        <v>832</v>
      </c>
      <c r="F100" s="203" t="s">
        <v>833</v>
      </c>
      <c r="G100" s="204" t="s">
        <v>824</v>
      </c>
      <c r="H100" s="205">
        <v>13.86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834</v>
      </c>
    </row>
    <row r="101" spans="2:65" s="1" customFormat="1" ht="19">
      <c r="B101" s="39"/>
      <c r="C101" s="61"/>
      <c r="D101" s="213" t="s">
        <v>224</v>
      </c>
      <c r="E101" s="61"/>
      <c r="F101" s="214" t="s">
        <v>835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836</v>
      </c>
      <c r="G102" s="220"/>
      <c r="H102" s="223">
        <v>13.86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74</v>
      </c>
      <c r="AY102" s="229" t="s">
        <v>215</v>
      </c>
    </row>
    <row r="103" spans="2:65" s="11" customFormat="1" ht="29.9" customHeight="1">
      <c r="B103" s="185"/>
      <c r="C103" s="186"/>
      <c r="D103" s="187" t="s">
        <v>73</v>
      </c>
      <c r="E103" s="199" t="s">
        <v>837</v>
      </c>
      <c r="F103" s="199" t="s">
        <v>838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SUM(P104:P110)</f>
        <v>0</v>
      </c>
      <c r="Q103" s="193"/>
      <c r="R103" s="194">
        <f>SUM(R104:R110)</f>
        <v>1.0268520000000001</v>
      </c>
      <c r="S103" s="193"/>
      <c r="T103" s="195">
        <f>SUM(T104:T110)</f>
        <v>0</v>
      </c>
      <c r="AR103" s="196" t="s">
        <v>81</v>
      </c>
      <c r="AT103" s="197" t="s">
        <v>73</v>
      </c>
      <c r="AU103" s="197" t="s">
        <v>81</v>
      </c>
      <c r="AY103" s="196" t="s">
        <v>215</v>
      </c>
      <c r="BK103" s="198">
        <f>SUM(BK104:BK110)</f>
        <v>0</v>
      </c>
    </row>
    <row r="104" spans="2:65" s="1" customFormat="1" ht="16.5" customHeight="1">
      <c r="B104" s="39"/>
      <c r="C104" s="201" t="s">
        <v>239</v>
      </c>
      <c r="D104" s="201" t="s">
        <v>218</v>
      </c>
      <c r="E104" s="202" t="s">
        <v>839</v>
      </c>
      <c r="F104" s="203" t="s">
        <v>840</v>
      </c>
      <c r="G104" s="204" t="s">
        <v>272</v>
      </c>
      <c r="H104" s="205">
        <v>239.8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2.4000000000000001E-4</v>
      </c>
      <c r="R104" s="210">
        <f>Q104*H104</f>
        <v>5.7552000000000006E-2</v>
      </c>
      <c r="S104" s="210">
        <v>0</v>
      </c>
      <c r="T104" s="211">
        <f>S104*H104</f>
        <v>0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841</v>
      </c>
    </row>
    <row r="105" spans="2:65" s="1" customFormat="1" ht="19">
      <c r="B105" s="39"/>
      <c r="C105" s="61"/>
      <c r="D105" s="213" t="s">
        <v>224</v>
      </c>
      <c r="E105" s="61"/>
      <c r="F105" s="214" t="s">
        <v>842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214</v>
      </c>
      <c r="D106" s="201" t="s">
        <v>218</v>
      </c>
      <c r="E106" s="202" t="s">
        <v>843</v>
      </c>
      <c r="F106" s="203" t="s">
        <v>844</v>
      </c>
      <c r="G106" s="204" t="s">
        <v>425</v>
      </c>
      <c r="H106" s="205">
        <v>646.20000000000005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1.5E-3</v>
      </c>
      <c r="R106" s="210">
        <f>Q106*H106</f>
        <v>0.96930000000000005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845</v>
      </c>
    </row>
    <row r="107" spans="2:65" s="1" customFormat="1" ht="12">
      <c r="B107" s="39"/>
      <c r="C107" s="61"/>
      <c r="D107" s="213" t="s">
        <v>224</v>
      </c>
      <c r="E107" s="61"/>
      <c r="F107" s="214" t="s">
        <v>846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2" customFormat="1" ht="24">
      <c r="B108" s="219"/>
      <c r="C108" s="220"/>
      <c r="D108" s="213" t="s">
        <v>275</v>
      </c>
      <c r="E108" s="221" t="s">
        <v>21</v>
      </c>
      <c r="F108" s="222" t="s">
        <v>847</v>
      </c>
      <c r="G108" s="220"/>
      <c r="H108" s="223">
        <v>646.20000000000005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37</v>
      </c>
      <c r="AX108" s="12" t="s">
        <v>81</v>
      </c>
      <c r="AY108" s="229" t="s">
        <v>215</v>
      </c>
    </row>
    <row r="109" spans="2:65" s="1" customFormat="1" ht="16.5" customHeight="1">
      <c r="B109" s="39"/>
      <c r="C109" s="201" t="s">
        <v>250</v>
      </c>
      <c r="D109" s="201" t="s">
        <v>218</v>
      </c>
      <c r="E109" s="202" t="s">
        <v>848</v>
      </c>
      <c r="F109" s="203" t="s">
        <v>849</v>
      </c>
      <c r="G109" s="204" t="s">
        <v>425</v>
      </c>
      <c r="H109" s="205">
        <v>459</v>
      </c>
      <c r="I109" s="206"/>
      <c r="J109" s="207">
        <f>ROUND(I109*H109,2)</f>
        <v>0</v>
      </c>
      <c r="K109" s="203" t="s">
        <v>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850</v>
      </c>
    </row>
    <row r="110" spans="2:65" s="1" customFormat="1" ht="12">
      <c r="B110" s="39"/>
      <c r="C110" s="61"/>
      <c r="D110" s="213" t="s">
        <v>224</v>
      </c>
      <c r="E110" s="61"/>
      <c r="F110" s="214" t="s">
        <v>849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1" customFormat="1" ht="29.9" customHeight="1">
      <c r="B111" s="185"/>
      <c r="C111" s="186"/>
      <c r="D111" s="187" t="s">
        <v>73</v>
      </c>
      <c r="E111" s="199" t="s">
        <v>383</v>
      </c>
      <c r="F111" s="199" t="s">
        <v>384</v>
      </c>
      <c r="G111" s="186"/>
      <c r="H111" s="186"/>
      <c r="I111" s="189"/>
      <c r="J111" s="200">
        <f>BK111</f>
        <v>0</v>
      </c>
      <c r="K111" s="186"/>
      <c r="L111" s="191"/>
      <c r="M111" s="192"/>
      <c r="N111" s="193"/>
      <c r="O111" s="193"/>
      <c r="P111" s="194">
        <f>SUM(P112:P120)</f>
        <v>0</v>
      </c>
      <c r="Q111" s="193"/>
      <c r="R111" s="194">
        <f>SUM(R112:R120)</f>
        <v>5.1366420000000002</v>
      </c>
      <c r="S111" s="193"/>
      <c r="T111" s="195">
        <f>SUM(T112:T120)</f>
        <v>0</v>
      </c>
      <c r="AR111" s="196" t="s">
        <v>81</v>
      </c>
      <c r="AT111" s="197" t="s">
        <v>73</v>
      </c>
      <c r="AU111" s="197" t="s">
        <v>81</v>
      </c>
      <c r="AY111" s="196" t="s">
        <v>215</v>
      </c>
      <c r="BK111" s="198">
        <f>SUM(BK112:BK120)</f>
        <v>0</v>
      </c>
    </row>
    <row r="112" spans="2:65" s="1" customFormat="1" ht="16.5" customHeight="1">
      <c r="B112" s="39"/>
      <c r="C112" s="201" t="s">
        <v>256</v>
      </c>
      <c r="D112" s="201" t="s">
        <v>218</v>
      </c>
      <c r="E112" s="202" t="s">
        <v>851</v>
      </c>
      <c r="F112" s="203" t="s">
        <v>852</v>
      </c>
      <c r="G112" s="204" t="s">
        <v>272</v>
      </c>
      <c r="H112" s="205">
        <v>49.4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2.0480000000000002E-2</v>
      </c>
      <c r="R112" s="210">
        <f>Q112*H112</f>
        <v>1.0117119999999999</v>
      </c>
      <c r="S112" s="210">
        <v>0</v>
      </c>
      <c r="T112" s="211">
        <f>S112*H112</f>
        <v>0</v>
      </c>
      <c r="AR112" s="22" t="s">
        <v>239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853</v>
      </c>
    </row>
    <row r="113" spans="2:65" s="1" customFormat="1" ht="19">
      <c r="B113" s="39"/>
      <c r="C113" s="61"/>
      <c r="D113" s="213" t="s">
        <v>224</v>
      </c>
      <c r="E113" s="61"/>
      <c r="F113" s="214" t="s">
        <v>854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855</v>
      </c>
      <c r="G114" s="220"/>
      <c r="H114" s="223">
        <v>49.4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81</v>
      </c>
      <c r="AY114" s="229" t="s">
        <v>215</v>
      </c>
    </row>
    <row r="115" spans="2:65" s="1" customFormat="1" ht="25.5" customHeight="1">
      <c r="B115" s="39"/>
      <c r="C115" s="201" t="s">
        <v>303</v>
      </c>
      <c r="D115" s="201" t="s">
        <v>218</v>
      </c>
      <c r="E115" s="202" t="s">
        <v>856</v>
      </c>
      <c r="F115" s="203" t="s">
        <v>857</v>
      </c>
      <c r="G115" s="204" t="s">
        <v>272</v>
      </c>
      <c r="H115" s="205">
        <v>98.8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7.9000000000000008E-3</v>
      </c>
      <c r="R115" s="210">
        <f>Q115*H115</f>
        <v>0.7805200000000001</v>
      </c>
      <c r="S115" s="210">
        <v>0</v>
      </c>
      <c r="T115" s="211">
        <f>S115*H115</f>
        <v>0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858</v>
      </c>
    </row>
    <row r="116" spans="2:65" s="1" customFormat="1" ht="28.5">
      <c r="B116" s="39"/>
      <c r="C116" s="61"/>
      <c r="D116" s="213" t="s">
        <v>224</v>
      </c>
      <c r="E116" s="61"/>
      <c r="F116" s="214" t="s">
        <v>859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0"/>
      <c r="F117" s="222" t="s">
        <v>860</v>
      </c>
      <c r="G117" s="220"/>
      <c r="H117" s="223">
        <v>98.8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6</v>
      </c>
      <c r="AX117" s="12" t="s">
        <v>81</v>
      </c>
      <c r="AY117" s="229" t="s">
        <v>215</v>
      </c>
    </row>
    <row r="118" spans="2:65" s="1" customFormat="1" ht="25.5" customHeight="1">
      <c r="B118" s="39"/>
      <c r="C118" s="201" t="s">
        <v>268</v>
      </c>
      <c r="D118" s="201" t="s">
        <v>218</v>
      </c>
      <c r="E118" s="202" t="s">
        <v>861</v>
      </c>
      <c r="F118" s="203" t="s">
        <v>862</v>
      </c>
      <c r="G118" s="204" t="s">
        <v>272</v>
      </c>
      <c r="H118" s="205">
        <v>875.5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3.82E-3</v>
      </c>
      <c r="R118" s="210">
        <f>Q118*H118</f>
        <v>3.3444099999999999</v>
      </c>
      <c r="S118" s="210">
        <v>0</v>
      </c>
      <c r="T118" s="211">
        <f>S118*H118</f>
        <v>0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863</v>
      </c>
    </row>
    <row r="119" spans="2:65" s="1" customFormat="1" ht="19">
      <c r="B119" s="39"/>
      <c r="C119" s="61"/>
      <c r="D119" s="213" t="s">
        <v>224</v>
      </c>
      <c r="E119" s="61"/>
      <c r="F119" s="214" t="s">
        <v>864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865</v>
      </c>
      <c r="G120" s="220"/>
      <c r="H120" s="223">
        <v>875.5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81</v>
      </c>
      <c r="AY120" s="229" t="s">
        <v>215</v>
      </c>
    </row>
    <row r="121" spans="2:65" s="11" customFormat="1" ht="29.9" customHeight="1">
      <c r="B121" s="185"/>
      <c r="C121" s="186"/>
      <c r="D121" s="187" t="s">
        <v>73</v>
      </c>
      <c r="E121" s="199" t="s">
        <v>866</v>
      </c>
      <c r="F121" s="199" t="s">
        <v>867</v>
      </c>
      <c r="G121" s="186"/>
      <c r="H121" s="186"/>
      <c r="I121" s="189"/>
      <c r="J121" s="200">
        <f>BK121</f>
        <v>0</v>
      </c>
      <c r="K121" s="186"/>
      <c r="L121" s="191"/>
      <c r="M121" s="192"/>
      <c r="N121" s="193"/>
      <c r="O121" s="193"/>
      <c r="P121" s="194">
        <f>SUM(P122:P130)</f>
        <v>0</v>
      </c>
      <c r="Q121" s="193"/>
      <c r="R121" s="194">
        <f>SUM(R122:R130)</f>
        <v>4.7960000000000008E-3</v>
      </c>
      <c r="S121" s="193"/>
      <c r="T121" s="195">
        <f>SUM(T122:T130)</f>
        <v>0</v>
      </c>
      <c r="AR121" s="196" t="s">
        <v>81</v>
      </c>
      <c r="AT121" s="197" t="s">
        <v>73</v>
      </c>
      <c r="AU121" s="197" t="s">
        <v>81</v>
      </c>
      <c r="AY121" s="196" t="s">
        <v>215</v>
      </c>
      <c r="BK121" s="198">
        <f>SUM(BK122:BK130)</f>
        <v>0</v>
      </c>
    </row>
    <row r="122" spans="2:65" s="1" customFormat="1" ht="25.5" customHeight="1">
      <c r="B122" s="39"/>
      <c r="C122" s="201" t="s">
        <v>314</v>
      </c>
      <c r="D122" s="201" t="s">
        <v>218</v>
      </c>
      <c r="E122" s="202" t="s">
        <v>868</v>
      </c>
      <c r="F122" s="203" t="s">
        <v>869</v>
      </c>
      <c r="G122" s="204" t="s">
        <v>272</v>
      </c>
      <c r="H122" s="205">
        <v>239.8</v>
      </c>
      <c r="I122" s="206"/>
      <c r="J122" s="207">
        <f>ROUND(I122*H122,2)</f>
        <v>0</v>
      </c>
      <c r="K122" s="203" t="s">
        <v>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2.0000000000000002E-5</v>
      </c>
      <c r="R122" s="210">
        <f>Q122*H122</f>
        <v>4.7960000000000008E-3</v>
      </c>
      <c r="S122" s="210">
        <v>0</v>
      </c>
      <c r="T122" s="211">
        <f>S122*H122</f>
        <v>0</v>
      </c>
      <c r="AR122" s="22" t="s">
        <v>239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239</v>
      </c>
      <c r="BM122" s="22" t="s">
        <v>870</v>
      </c>
    </row>
    <row r="123" spans="2:65" s="1" customFormat="1" ht="19">
      <c r="B123" s="39"/>
      <c r="C123" s="61"/>
      <c r="D123" s="213" t="s">
        <v>224</v>
      </c>
      <c r="E123" s="61"/>
      <c r="F123" s="214" t="s">
        <v>871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25.5" customHeight="1">
      <c r="B124" s="39"/>
      <c r="C124" s="201" t="s">
        <v>322</v>
      </c>
      <c r="D124" s="201" t="s">
        <v>218</v>
      </c>
      <c r="E124" s="202" t="s">
        <v>872</v>
      </c>
      <c r="F124" s="203" t="s">
        <v>873</v>
      </c>
      <c r="G124" s="204" t="s">
        <v>220</v>
      </c>
      <c r="H124" s="205">
        <v>1</v>
      </c>
      <c r="I124" s="206"/>
      <c r="J124" s="207">
        <f>ROUND(I124*H124,2)</f>
        <v>0</v>
      </c>
      <c r="K124" s="203" t="s">
        <v>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874</v>
      </c>
    </row>
    <row r="125" spans="2:65" s="1" customFormat="1" ht="12">
      <c r="B125" s="39"/>
      <c r="C125" s="61"/>
      <c r="D125" s="213" t="s">
        <v>224</v>
      </c>
      <c r="E125" s="61"/>
      <c r="F125" s="214" t="s">
        <v>873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38.25" customHeight="1">
      <c r="B126" s="39"/>
      <c r="C126" s="201" t="s">
        <v>328</v>
      </c>
      <c r="D126" s="201" t="s">
        <v>218</v>
      </c>
      <c r="E126" s="202" t="s">
        <v>875</v>
      </c>
      <c r="F126" s="203" t="s">
        <v>876</v>
      </c>
      <c r="G126" s="204" t="s">
        <v>220</v>
      </c>
      <c r="H126" s="205">
        <v>1</v>
      </c>
      <c r="I126" s="206"/>
      <c r="J126" s="207">
        <f>ROUND(I126*H126,2)</f>
        <v>0</v>
      </c>
      <c r="K126" s="203" t="s">
        <v>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877</v>
      </c>
    </row>
    <row r="127" spans="2:65" s="1" customFormat="1" ht="28.5">
      <c r="B127" s="39"/>
      <c r="C127" s="61"/>
      <c r="D127" s="213" t="s">
        <v>224</v>
      </c>
      <c r="E127" s="61"/>
      <c r="F127" s="214" t="s">
        <v>876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25.5" customHeight="1">
      <c r="B128" s="39"/>
      <c r="C128" s="201" t="s">
        <v>334</v>
      </c>
      <c r="D128" s="201" t="s">
        <v>218</v>
      </c>
      <c r="E128" s="202" t="s">
        <v>878</v>
      </c>
      <c r="F128" s="203" t="s">
        <v>879</v>
      </c>
      <c r="G128" s="204" t="s">
        <v>668</v>
      </c>
      <c r="H128" s="205">
        <v>58.942999999999998</v>
      </c>
      <c r="I128" s="206"/>
      <c r="J128" s="207">
        <f>ROUND(I128*H128,2)</f>
        <v>0</v>
      </c>
      <c r="K128" s="203" t="s">
        <v>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0</v>
      </c>
      <c r="R128" s="210">
        <f>Q128*H128</f>
        <v>0</v>
      </c>
      <c r="S128" s="210">
        <v>0</v>
      </c>
      <c r="T128" s="211">
        <f>S128*H128</f>
        <v>0</v>
      </c>
      <c r="AR128" s="22" t="s">
        <v>239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239</v>
      </c>
      <c r="BM128" s="22" t="s">
        <v>880</v>
      </c>
    </row>
    <row r="129" spans="2:65" s="1" customFormat="1" ht="19">
      <c r="B129" s="39"/>
      <c r="C129" s="61"/>
      <c r="D129" s="213" t="s">
        <v>224</v>
      </c>
      <c r="E129" s="61"/>
      <c r="F129" s="214" t="s">
        <v>879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2" customFormat="1" ht="12">
      <c r="B130" s="219"/>
      <c r="C130" s="220"/>
      <c r="D130" s="213" t="s">
        <v>275</v>
      </c>
      <c r="E130" s="221" t="s">
        <v>21</v>
      </c>
      <c r="F130" s="222" t="s">
        <v>881</v>
      </c>
      <c r="G130" s="220"/>
      <c r="H130" s="223">
        <v>58.942999999999998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275</v>
      </c>
      <c r="AU130" s="229" t="s">
        <v>83</v>
      </c>
      <c r="AV130" s="12" t="s">
        <v>83</v>
      </c>
      <c r="AW130" s="12" t="s">
        <v>37</v>
      </c>
      <c r="AX130" s="12" t="s">
        <v>74</v>
      </c>
      <c r="AY130" s="229" t="s">
        <v>215</v>
      </c>
    </row>
    <row r="131" spans="2:65" s="11" customFormat="1" ht="29.9" customHeight="1">
      <c r="B131" s="185"/>
      <c r="C131" s="186"/>
      <c r="D131" s="187" t="s">
        <v>73</v>
      </c>
      <c r="E131" s="199" t="s">
        <v>593</v>
      </c>
      <c r="F131" s="199" t="s">
        <v>594</v>
      </c>
      <c r="G131" s="186"/>
      <c r="H131" s="186"/>
      <c r="I131" s="189"/>
      <c r="J131" s="200">
        <f>BK131</f>
        <v>0</v>
      </c>
      <c r="K131" s="186"/>
      <c r="L131" s="191"/>
      <c r="M131" s="192"/>
      <c r="N131" s="193"/>
      <c r="O131" s="193"/>
      <c r="P131" s="194">
        <f>SUM(P132:P133)</f>
        <v>0</v>
      </c>
      <c r="Q131" s="193"/>
      <c r="R131" s="194">
        <f>SUM(R132:R133)</f>
        <v>0</v>
      </c>
      <c r="S131" s="193"/>
      <c r="T131" s="195">
        <f>SUM(T132:T133)</f>
        <v>0</v>
      </c>
      <c r="AR131" s="196" t="s">
        <v>81</v>
      </c>
      <c r="AT131" s="197" t="s">
        <v>73</v>
      </c>
      <c r="AU131" s="197" t="s">
        <v>81</v>
      </c>
      <c r="AY131" s="196" t="s">
        <v>215</v>
      </c>
      <c r="BK131" s="198">
        <f>SUM(BK132:BK133)</f>
        <v>0</v>
      </c>
    </row>
    <row r="132" spans="2:65" s="1" customFormat="1" ht="16.5" customHeight="1">
      <c r="B132" s="39"/>
      <c r="C132" s="201" t="s">
        <v>339</v>
      </c>
      <c r="D132" s="201" t="s">
        <v>218</v>
      </c>
      <c r="E132" s="202" t="s">
        <v>596</v>
      </c>
      <c r="F132" s="203" t="s">
        <v>597</v>
      </c>
      <c r="G132" s="204" t="s">
        <v>325</v>
      </c>
      <c r="H132" s="205">
        <v>6.1680000000000001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239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239</v>
      </c>
      <c r="BM132" s="22" t="s">
        <v>882</v>
      </c>
    </row>
    <row r="133" spans="2:65" s="1" customFormat="1" ht="28.5">
      <c r="B133" s="39"/>
      <c r="C133" s="61"/>
      <c r="D133" s="213" t="s">
        <v>224</v>
      </c>
      <c r="E133" s="61"/>
      <c r="F133" s="214" t="s">
        <v>599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1" customFormat="1" ht="37.4" customHeight="1">
      <c r="B134" s="185"/>
      <c r="C134" s="186"/>
      <c r="D134" s="187" t="s">
        <v>73</v>
      </c>
      <c r="E134" s="188" t="s">
        <v>368</v>
      </c>
      <c r="F134" s="188" t="s">
        <v>369</v>
      </c>
      <c r="G134" s="186"/>
      <c r="H134" s="186"/>
      <c r="I134" s="189"/>
      <c r="J134" s="190">
        <f>BK134</f>
        <v>0</v>
      </c>
      <c r="K134" s="186"/>
      <c r="L134" s="191"/>
      <c r="M134" s="192"/>
      <c r="N134" s="193"/>
      <c r="O134" s="193"/>
      <c r="P134" s="194">
        <f>P135+P143+P154</f>
        <v>0</v>
      </c>
      <c r="Q134" s="193"/>
      <c r="R134" s="194">
        <f>R135+R143+R154</f>
        <v>0.27287460000000002</v>
      </c>
      <c r="S134" s="193"/>
      <c r="T134" s="195">
        <f>T135+T143+T154</f>
        <v>0</v>
      </c>
      <c r="AR134" s="196" t="s">
        <v>83</v>
      </c>
      <c r="AT134" s="197" t="s">
        <v>73</v>
      </c>
      <c r="AU134" s="197" t="s">
        <v>74</v>
      </c>
      <c r="AY134" s="196" t="s">
        <v>215</v>
      </c>
      <c r="BK134" s="198">
        <f>BK135+BK143+BK154</f>
        <v>0</v>
      </c>
    </row>
    <row r="135" spans="2:65" s="11" customFormat="1" ht="19.899999999999999" customHeight="1">
      <c r="B135" s="185"/>
      <c r="C135" s="186"/>
      <c r="D135" s="187" t="s">
        <v>73</v>
      </c>
      <c r="E135" s="199" t="s">
        <v>883</v>
      </c>
      <c r="F135" s="199" t="s">
        <v>884</v>
      </c>
      <c r="G135" s="186"/>
      <c r="H135" s="186"/>
      <c r="I135" s="189"/>
      <c r="J135" s="200">
        <f>BK135</f>
        <v>0</v>
      </c>
      <c r="K135" s="186"/>
      <c r="L135" s="191"/>
      <c r="M135" s="192"/>
      <c r="N135" s="193"/>
      <c r="O135" s="193"/>
      <c r="P135" s="194">
        <f>SUM(P136:P142)</f>
        <v>0</v>
      </c>
      <c r="Q135" s="193"/>
      <c r="R135" s="194">
        <f>SUM(R136:R142)</f>
        <v>2.376E-2</v>
      </c>
      <c r="S135" s="193"/>
      <c r="T135" s="195">
        <f>SUM(T136:T142)</f>
        <v>0</v>
      </c>
      <c r="AR135" s="196" t="s">
        <v>83</v>
      </c>
      <c r="AT135" s="197" t="s">
        <v>73</v>
      </c>
      <c r="AU135" s="197" t="s">
        <v>81</v>
      </c>
      <c r="AY135" s="196" t="s">
        <v>215</v>
      </c>
      <c r="BK135" s="198">
        <f>SUM(BK136:BK142)</f>
        <v>0</v>
      </c>
    </row>
    <row r="136" spans="2:65" s="1" customFormat="1" ht="25.5" customHeight="1">
      <c r="B136" s="39"/>
      <c r="C136" s="201" t="s">
        <v>10</v>
      </c>
      <c r="D136" s="201" t="s">
        <v>218</v>
      </c>
      <c r="E136" s="202" t="s">
        <v>885</v>
      </c>
      <c r="F136" s="203" t="s">
        <v>886</v>
      </c>
      <c r="G136" s="204" t="s">
        <v>272</v>
      </c>
      <c r="H136" s="205">
        <v>33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7.2000000000000005E-4</v>
      </c>
      <c r="R136" s="210">
        <f>Q136*H136</f>
        <v>2.376E-2</v>
      </c>
      <c r="S136" s="210">
        <v>0</v>
      </c>
      <c r="T136" s="211">
        <f>S136*H136</f>
        <v>0</v>
      </c>
      <c r="AR136" s="22" t="s">
        <v>350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350</v>
      </c>
      <c r="BM136" s="22" t="s">
        <v>887</v>
      </c>
    </row>
    <row r="137" spans="2:65" s="1" customFormat="1" ht="19">
      <c r="B137" s="39"/>
      <c r="C137" s="61"/>
      <c r="D137" s="213" t="s">
        <v>224</v>
      </c>
      <c r="E137" s="61"/>
      <c r="F137" s="214" t="s">
        <v>888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1" t="s">
        <v>21</v>
      </c>
      <c r="F138" s="222" t="s">
        <v>889</v>
      </c>
      <c r="G138" s="220"/>
      <c r="H138" s="223">
        <v>33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37</v>
      </c>
      <c r="AX138" s="12" t="s">
        <v>81</v>
      </c>
      <c r="AY138" s="229" t="s">
        <v>215</v>
      </c>
    </row>
    <row r="139" spans="2:65" s="1" customFormat="1" ht="25.5" customHeight="1">
      <c r="B139" s="39"/>
      <c r="C139" s="201" t="s">
        <v>350</v>
      </c>
      <c r="D139" s="201" t="s">
        <v>218</v>
      </c>
      <c r="E139" s="202" t="s">
        <v>890</v>
      </c>
      <c r="F139" s="203" t="s">
        <v>891</v>
      </c>
      <c r="G139" s="204" t="s">
        <v>325</v>
      </c>
      <c r="H139" s="205">
        <v>2.4E-2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0</v>
      </c>
      <c r="R139" s="210">
        <f>Q139*H139</f>
        <v>0</v>
      </c>
      <c r="S139" s="210">
        <v>0</v>
      </c>
      <c r="T139" s="211">
        <f>S139*H139</f>
        <v>0</v>
      </c>
      <c r="AR139" s="22" t="s">
        <v>350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350</v>
      </c>
      <c r="BM139" s="22" t="s">
        <v>892</v>
      </c>
    </row>
    <row r="140" spans="2:65" s="1" customFormat="1" ht="28.5">
      <c r="B140" s="39"/>
      <c r="C140" s="61"/>
      <c r="D140" s="213" t="s">
        <v>224</v>
      </c>
      <c r="E140" s="61"/>
      <c r="F140" s="214" t="s">
        <v>893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16.5" customHeight="1">
      <c r="B141" s="39"/>
      <c r="C141" s="201" t="s">
        <v>356</v>
      </c>
      <c r="D141" s="201" t="s">
        <v>218</v>
      </c>
      <c r="E141" s="202" t="s">
        <v>894</v>
      </c>
      <c r="F141" s="203" t="s">
        <v>895</v>
      </c>
      <c r="G141" s="204" t="s">
        <v>325</v>
      </c>
      <c r="H141" s="205">
        <v>2.4E-2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0</v>
      </c>
      <c r="R141" s="210">
        <f>Q141*H141</f>
        <v>0</v>
      </c>
      <c r="S141" s="210">
        <v>0</v>
      </c>
      <c r="T141" s="211">
        <f>S141*H141</f>
        <v>0</v>
      </c>
      <c r="AR141" s="22" t="s">
        <v>350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350</v>
      </c>
      <c r="BM141" s="22" t="s">
        <v>896</v>
      </c>
    </row>
    <row r="142" spans="2:65" s="1" customFormat="1" ht="28.5">
      <c r="B142" s="39"/>
      <c r="C142" s="61"/>
      <c r="D142" s="213" t="s">
        <v>224</v>
      </c>
      <c r="E142" s="61"/>
      <c r="F142" s="214" t="s">
        <v>897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1" customFormat="1" ht="29.9" customHeight="1">
      <c r="B143" s="185"/>
      <c r="C143" s="186"/>
      <c r="D143" s="187" t="s">
        <v>73</v>
      </c>
      <c r="E143" s="199" t="s">
        <v>643</v>
      </c>
      <c r="F143" s="199" t="s">
        <v>644</v>
      </c>
      <c r="G143" s="186"/>
      <c r="H143" s="186"/>
      <c r="I143" s="189"/>
      <c r="J143" s="200">
        <f>BK143</f>
        <v>0</v>
      </c>
      <c r="K143" s="186"/>
      <c r="L143" s="191"/>
      <c r="M143" s="192"/>
      <c r="N143" s="193"/>
      <c r="O143" s="193"/>
      <c r="P143" s="194">
        <f>SUM(P144:P153)</f>
        <v>0</v>
      </c>
      <c r="Q143" s="193"/>
      <c r="R143" s="194">
        <f>SUM(R144:R153)</f>
        <v>0.15412320000000002</v>
      </c>
      <c r="S143" s="193"/>
      <c r="T143" s="195">
        <f>SUM(T144:T153)</f>
        <v>0</v>
      </c>
      <c r="AR143" s="196" t="s">
        <v>83</v>
      </c>
      <c r="AT143" s="197" t="s">
        <v>73</v>
      </c>
      <c r="AU143" s="197" t="s">
        <v>81</v>
      </c>
      <c r="AY143" s="196" t="s">
        <v>215</v>
      </c>
      <c r="BK143" s="198">
        <f>SUM(BK144:BK153)</f>
        <v>0</v>
      </c>
    </row>
    <row r="144" spans="2:65" s="1" customFormat="1" ht="25.5" customHeight="1">
      <c r="B144" s="39"/>
      <c r="C144" s="201" t="s">
        <v>362</v>
      </c>
      <c r="D144" s="201" t="s">
        <v>218</v>
      </c>
      <c r="E144" s="202" t="s">
        <v>898</v>
      </c>
      <c r="F144" s="203" t="s">
        <v>899</v>
      </c>
      <c r="G144" s="204" t="s">
        <v>272</v>
      </c>
      <c r="H144" s="205">
        <v>23.1</v>
      </c>
      <c r="I144" s="206"/>
      <c r="J144" s="207">
        <f>ROUND(I144*H144,2)</f>
        <v>0</v>
      </c>
      <c r="K144" s="203" t="s">
        <v>221</v>
      </c>
      <c r="L144" s="59"/>
      <c r="M144" s="208" t="s">
        <v>21</v>
      </c>
      <c r="N144" s="209" t="s">
        <v>45</v>
      </c>
      <c r="O144" s="40"/>
      <c r="P144" s="210">
        <f>O144*H144</f>
        <v>0</v>
      </c>
      <c r="Q144" s="210">
        <v>3.0000000000000001E-3</v>
      </c>
      <c r="R144" s="210">
        <f>Q144*H144</f>
        <v>6.93E-2</v>
      </c>
      <c r="S144" s="210">
        <v>0</v>
      </c>
      <c r="T144" s="211">
        <f>S144*H144</f>
        <v>0</v>
      </c>
      <c r="AR144" s="22" t="s">
        <v>350</v>
      </c>
      <c r="AT144" s="22" t="s">
        <v>218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350</v>
      </c>
      <c r="BM144" s="22" t="s">
        <v>900</v>
      </c>
    </row>
    <row r="145" spans="2:65" s="1" customFormat="1" ht="19">
      <c r="B145" s="39"/>
      <c r="C145" s="61"/>
      <c r="D145" s="213" t="s">
        <v>224</v>
      </c>
      <c r="E145" s="61"/>
      <c r="F145" s="214" t="s">
        <v>901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1" t="s">
        <v>21</v>
      </c>
      <c r="F146" s="222" t="s">
        <v>902</v>
      </c>
      <c r="G146" s="220"/>
      <c r="H146" s="223">
        <v>23.1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37</v>
      </c>
      <c r="AX146" s="12" t="s">
        <v>81</v>
      </c>
      <c r="AY146" s="229" t="s">
        <v>215</v>
      </c>
    </row>
    <row r="147" spans="2:65" s="1" customFormat="1" ht="16.5" customHeight="1">
      <c r="B147" s="39"/>
      <c r="C147" s="234" t="s">
        <v>372</v>
      </c>
      <c r="D147" s="234" t="s">
        <v>401</v>
      </c>
      <c r="E147" s="235" t="s">
        <v>402</v>
      </c>
      <c r="F147" s="236" t="s">
        <v>403</v>
      </c>
      <c r="G147" s="237" t="s">
        <v>272</v>
      </c>
      <c r="H147" s="238">
        <v>23.562000000000001</v>
      </c>
      <c r="I147" s="239"/>
      <c r="J147" s="240">
        <f>ROUND(I147*H147,2)</f>
        <v>0</v>
      </c>
      <c r="K147" s="236" t="s">
        <v>221</v>
      </c>
      <c r="L147" s="241"/>
      <c r="M147" s="242" t="s">
        <v>21</v>
      </c>
      <c r="N147" s="243" t="s">
        <v>45</v>
      </c>
      <c r="O147" s="40"/>
      <c r="P147" s="210">
        <f>O147*H147</f>
        <v>0</v>
      </c>
      <c r="Q147" s="210">
        <v>3.5999999999999999E-3</v>
      </c>
      <c r="R147" s="210">
        <f>Q147*H147</f>
        <v>8.4823200000000001E-2</v>
      </c>
      <c r="S147" s="210">
        <v>0</v>
      </c>
      <c r="T147" s="211">
        <f>S147*H147</f>
        <v>0</v>
      </c>
      <c r="AR147" s="22" t="s">
        <v>541</v>
      </c>
      <c r="AT147" s="22" t="s">
        <v>401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350</v>
      </c>
      <c r="BM147" s="22" t="s">
        <v>903</v>
      </c>
    </row>
    <row r="148" spans="2:65" s="1" customFormat="1" ht="12">
      <c r="B148" s="39"/>
      <c r="C148" s="61"/>
      <c r="D148" s="213" t="s">
        <v>224</v>
      </c>
      <c r="E148" s="61"/>
      <c r="F148" s="214" t="s">
        <v>405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2" customFormat="1" ht="12">
      <c r="B149" s="219"/>
      <c r="C149" s="220"/>
      <c r="D149" s="213" t="s">
        <v>275</v>
      </c>
      <c r="E149" s="220"/>
      <c r="F149" s="222" t="s">
        <v>904</v>
      </c>
      <c r="G149" s="220"/>
      <c r="H149" s="223">
        <v>23.562000000000001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275</v>
      </c>
      <c r="AU149" s="229" t="s">
        <v>83</v>
      </c>
      <c r="AV149" s="12" t="s">
        <v>83</v>
      </c>
      <c r="AW149" s="12" t="s">
        <v>6</v>
      </c>
      <c r="AX149" s="12" t="s">
        <v>81</v>
      </c>
      <c r="AY149" s="229" t="s">
        <v>215</v>
      </c>
    </row>
    <row r="150" spans="2:65" s="1" customFormat="1" ht="16.5" customHeight="1">
      <c r="B150" s="39"/>
      <c r="C150" s="201" t="s">
        <v>482</v>
      </c>
      <c r="D150" s="201" t="s">
        <v>218</v>
      </c>
      <c r="E150" s="202" t="s">
        <v>905</v>
      </c>
      <c r="F150" s="203" t="s">
        <v>906</v>
      </c>
      <c r="G150" s="204" t="s">
        <v>325</v>
      </c>
      <c r="H150" s="205">
        <v>0.154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0</v>
      </c>
      <c r="R150" s="210">
        <f>Q150*H150</f>
        <v>0</v>
      </c>
      <c r="S150" s="210">
        <v>0</v>
      </c>
      <c r="T150" s="211">
        <f>S150*H150</f>
        <v>0</v>
      </c>
      <c r="AR150" s="22" t="s">
        <v>350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907</v>
      </c>
    </row>
    <row r="151" spans="2:65" s="1" customFormat="1" ht="19">
      <c r="B151" s="39"/>
      <c r="C151" s="61"/>
      <c r="D151" s="213" t="s">
        <v>224</v>
      </c>
      <c r="E151" s="61"/>
      <c r="F151" s="214" t="s">
        <v>908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16.5" customHeight="1">
      <c r="B152" s="39"/>
      <c r="C152" s="201" t="s">
        <v>9</v>
      </c>
      <c r="D152" s="201" t="s">
        <v>218</v>
      </c>
      <c r="E152" s="202" t="s">
        <v>909</v>
      </c>
      <c r="F152" s="203" t="s">
        <v>910</v>
      </c>
      <c r="G152" s="204" t="s">
        <v>325</v>
      </c>
      <c r="H152" s="205">
        <v>0.154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911</v>
      </c>
    </row>
    <row r="153" spans="2:65" s="1" customFormat="1" ht="28.5">
      <c r="B153" s="39"/>
      <c r="C153" s="61"/>
      <c r="D153" s="213" t="s">
        <v>224</v>
      </c>
      <c r="E153" s="61"/>
      <c r="F153" s="214" t="s">
        <v>912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1" customFormat="1" ht="29.9" customHeight="1">
      <c r="B154" s="185"/>
      <c r="C154" s="186"/>
      <c r="D154" s="187" t="s">
        <v>73</v>
      </c>
      <c r="E154" s="199" t="s">
        <v>913</v>
      </c>
      <c r="F154" s="199" t="s">
        <v>914</v>
      </c>
      <c r="G154" s="186"/>
      <c r="H154" s="186"/>
      <c r="I154" s="189"/>
      <c r="J154" s="200">
        <f>BK154</f>
        <v>0</v>
      </c>
      <c r="K154" s="186"/>
      <c r="L154" s="191"/>
      <c r="M154" s="192"/>
      <c r="N154" s="193"/>
      <c r="O154" s="193"/>
      <c r="P154" s="194">
        <f>SUM(P155:P161)</f>
        <v>0</v>
      </c>
      <c r="Q154" s="193"/>
      <c r="R154" s="194">
        <f>SUM(R155:R161)</f>
        <v>9.4991400000000004E-2</v>
      </c>
      <c r="S154" s="193"/>
      <c r="T154" s="195">
        <f>SUM(T155:T161)</f>
        <v>0</v>
      </c>
      <c r="AR154" s="196" t="s">
        <v>83</v>
      </c>
      <c r="AT154" s="197" t="s">
        <v>73</v>
      </c>
      <c r="AU154" s="197" t="s">
        <v>81</v>
      </c>
      <c r="AY154" s="196" t="s">
        <v>215</v>
      </c>
      <c r="BK154" s="198">
        <f>SUM(BK155:BK161)</f>
        <v>0</v>
      </c>
    </row>
    <row r="155" spans="2:65" s="1" customFormat="1" ht="16.5" customHeight="1">
      <c r="B155" s="39"/>
      <c r="C155" s="201" t="s">
        <v>493</v>
      </c>
      <c r="D155" s="201" t="s">
        <v>218</v>
      </c>
      <c r="E155" s="202" t="s">
        <v>915</v>
      </c>
      <c r="F155" s="203" t="s">
        <v>916</v>
      </c>
      <c r="G155" s="204" t="s">
        <v>272</v>
      </c>
      <c r="H155" s="205">
        <v>193.86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350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350</v>
      </c>
      <c r="BM155" s="22" t="s">
        <v>917</v>
      </c>
    </row>
    <row r="156" spans="2:65" s="1" customFormat="1" ht="12">
      <c r="B156" s="39"/>
      <c r="C156" s="61"/>
      <c r="D156" s="213" t="s">
        <v>224</v>
      </c>
      <c r="E156" s="61"/>
      <c r="F156" s="214" t="s">
        <v>918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25.5" customHeight="1">
      <c r="B157" s="39"/>
      <c r="C157" s="201" t="s">
        <v>498</v>
      </c>
      <c r="D157" s="201" t="s">
        <v>218</v>
      </c>
      <c r="E157" s="202" t="s">
        <v>919</v>
      </c>
      <c r="F157" s="203" t="s">
        <v>920</v>
      </c>
      <c r="G157" s="204" t="s">
        <v>272</v>
      </c>
      <c r="H157" s="205">
        <v>193.86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2.0000000000000001E-4</v>
      </c>
      <c r="R157" s="210">
        <f>Q157*H157</f>
        <v>3.8772000000000008E-2</v>
      </c>
      <c r="S157" s="210">
        <v>0</v>
      </c>
      <c r="T157" s="211">
        <f>S157*H157</f>
        <v>0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921</v>
      </c>
    </row>
    <row r="158" spans="2:65" s="1" customFormat="1" ht="12">
      <c r="B158" s="39"/>
      <c r="C158" s="61"/>
      <c r="D158" s="213" t="s">
        <v>224</v>
      </c>
      <c r="E158" s="61"/>
      <c r="F158" s="214" t="s">
        <v>922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" customFormat="1" ht="25.5" customHeight="1">
      <c r="B159" s="39"/>
      <c r="C159" s="201" t="s">
        <v>503</v>
      </c>
      <c r="D159" s="201" t="s">
        <v>218</v>
      </c>
      <c r="E159" s="202" t="s">
        <v>923</v>
      </c>
      <c r="F159" s="203" t="s">
        <v>924</v>
      </c>
      <c r="G159" s="204" t="s">
        <v>272</v>
      </c>
      <c r="H159" s="205">
        <v>193.86</v>
      </c>
      <c r="I159" s="206"/>
      <c r="J159" s="207">
        <f>ROUND(I159*H159,2)</f>
        <v>0</v>
      </c>
      <c r="K159" s="203" t="s">
        <v>221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2.9E-4</v>
      </c>
      <c r="R159" s="210">
        <f>Q159*H159</f>
        <v>5.6219400000000003E-2</v>
      </c>
      <c r="S159" s="210">
        <v>0</v>
      </c>
      <c r="T159" s="211">
        <f>S159*H159</f>
        <v>0</v>
      </c>
      <c r="AR159" s="22" t="s">
        <v>350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350</v>
      </c>
      <c r="BM159" s="22" t="s">
        <v>925</v>
      </c>
    </row>
    <row r="160" spans="2:65" s="1" customFormat="1" ht="19">
      <c r="B160" s="39"/>
      <c r="C160" s="61"/>
      <c r="D160" s="213" t="s">
        <v>224</v>
      </c>
      <c r="E160" s="61"/>
      <c r="F160" s="214" t="s">
        <v>926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51" s="12" customFormat="1" ht="12">
      <c r="B161" s="219"/>
      <c r="C161" s="220"/>
      <c r="D161" s="213" t="s">
        <v>275</v>
      </c>
      <c r="E161" s="221" t="s">
        <v>21</v>
      </c>
      <c r="F161" s="222" t="s">
        <v>927</v>
      </c>
      <c r="G161" s="220"/>
      <c r="H161" s="223">
        <v>193.86</v>
      </c>
      <c r="I161" s="224"/>
      <c r="J161" s="220"/>
      <c r="K161" s="220"/>
      <c r="L161" s="225"/>
      <c r="M161" s="231"/>
      <c r="N161" s="232"/>
      <c r="O161" s="232"/>
      <c r="P161" s="232"/>
      <c r="Q161" s="232"/>
      <c r="R161" s="232"/>
      <c r="S161" s="232"/>
      <c r="T161" s="233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81</v>
      </c>
      <c r="AY161" s="229" t="s">
        <v>215</v>
      </c>
    </row>
    <row r="162" spans="2:51" s="1" customFormat="1" ht="7" customHeight="1">
      <c r="B162" s="54"/>
      <c r="C162" s="55"/>
      <c r="D162" s="55"/>
      <c r="E162" s="55"/>
      <c r="F162" s="55"/>
      <c r="G162" s="55"/>
      <c r="H162" s="55"/>
      <c r="I162" s="146"/>
      <c r="J162" s="55"/>
      <c r="K162" s="55"/>
      <c r="L162" s="59"/>
    </row>
  </sheetData>
  <sheetProtection algorithmName="SHA-512" hashValue="IqqFz+0eWX+DkFdmPWUCGlpY1jC/wODR9JqOatCZgwfgWFLdFhY6PgZcL5f+1xUdL6sI91005DLbVO1Bgof9+g==" saltValue="Ss0pJwOdvPg+2X7kPwqTfGcNqjxDXF5GA9iussM/AxnmYdLyLIARFulpFZPbeBoWSUx2gBpDp3M8M+e6gJTUeA==" spinCount="100000" sheet="1" objects="1" scenarios="1" formatColumns="0" formatRows="0" autoFilter="0"/>
  <autoFilter ref="C91:K161"/>
  <mergeCells count="13">
    <mergeCell ref="E84:H84"/>
    <mergeCell ref="G1:H1"/>
    <mergeCell ref="L2:V2"/>
    <mergeCell ref="E49:H49"/>
    <mergeCell ref="E51:H51"/>
    <mergeCell ref="J55:J56"/>
    <mergeCell ref="E80:H80"/>
    <mergeCell ref="E82:H82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928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929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930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931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932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933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934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935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+l3Up0uGMfIg3j7gghyXb72d8c16WKzdhMOfc30hBVqPynPHbFmVJ1H3Tt3402TnbWU33NsMmX+ORXJbT12fPA==" saltValue="I/Kn2+lHCJwbuA1Zg2yGg2Z77goqMYJzH7D8A+xEk1+PQe4mOQWnOVTRCsBfGswRT2WmWHVTSwvMG5B6V+xAtA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8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ROUND(J88,2)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ROUND(SUM(BE88:BE187), 2)</f>
        <v>0</v>
      </c>
      <c r="G32" s="40"/>
      <c r="H32" s="40"/>
      <c r="I32" s="138">
        <v>0.21</v>
      </c>
      <c r="J32" s="137">
        <f>ROUND(ROUND((SUM(BE88:BE187)),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ROUND(SUM(BF88:BF187), 2)</f>
        <v>0</v>
      </c>
      <c r="G33" s="40"/>
      <c r="H33" s="40"/>
      <c r="I33" s="138">
        <v>0.15</v>
      </c>
      <c r="J33" s="137">
        <f>ROUND(ROUND((SUM(BF88:BF187)),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ROUND(SUM(BG88:BG187),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ROUND(SUM(BH88:BH187),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ROUND(SUM(BI88:BI187),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J88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J89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J90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J149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J175</f>
        <v>0</v>
      </c>
      <c r="K64" s="162"/>
    </row>
    <row r="65" spans="2:12" s="9" customFormat="1" ht="19.899999999999999" customHeight="1">
      <c r="B65" s="163"/>
      <c r="C65" s="164"/>
      <c r="D65" s="165" t="s">
        <v>819</v>
      </c>
      <c r="E65" s="166"/>
      <c r="F65" s="166"/>
      <c r="G65" s="166"/>
      <c r="H65" s="166"/>
      <c r="I65" s="167"/>
      <c r="J65" s="168">
        <f>J176</f>
        <v>0</v>
      </c>
      <c r="K65" s="169"/>
    </row>
    <row r="66" spans="2:12" s="9" customFormat="1" ht="19.899999999999999" customHeight="1">
      <c r="B66" s="163"/>
      <c r="C66" s="164"/>
      <c r="D66" s="165" t="s">
        <v>265</v>
      </c>
      <c r="E66" s="166"/>
      <c r="F66" s="166"/>
      <c r="G66" s="166"/>
      <c r="H66" s="166"/>
      <c r="I66" s="167"/>
      <c r="J66" s="168">
        <f>J180</f>
        <v>0</v>
      </c>
      <c r="K66" s="169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25"/>
      <c r="J67" s="40"/>
      <c r="K67" s="43"/>
    </row>
    <row r="68" spans="2:12" s="1" customFormat="1" ht="7" customHeight="1">
      <c r="B68" s="54"/>
      <c r="C68" s="55"/>
      <c r="D68" s="55"/>
      <c r="E68" s="55"/>
      <c r="F68" s="55"/>
      <c r="G68" s="55"/>
      <c r="H68" s="55"/>
      <c r="I68" s="146"/>
      <c r="J68" s="55"/>
      <c r="K68" s="56"/>
    </row>
    <row r="72" spans="2:12" s="1" customFormat="1" ht="7" customHeight="1">
      <c r="B72" s="57"/>
      <c r="C72" s="58"/>
      <c r="D72" s="58"/>
      <c r="E72" s="58"/>
      <c r="F72" s="58"/>
      <c r="G72" s="58"/>
      <c r="H72" s="58"/>
      <c r="I72" s="149"/>
      <c r="J72" s="58"/>
      <c r="K72" s="58"/>
      <c r="L72" s="59"/>
    </row>
    <row r="73" spans="2:12" s="1" customFormat="1" ht="37" customHeight="1">
      <c r="B73" s="39"/>
      <c r="C73" s="60" t="s">
        <v>199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7" customHeight="1">
      <c r="B74" s="39"/>
      <c r="C74" s="61"/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4.4" customHeight="1">
      <c r="B75" s="39"/>
      <c r="C75" s="63" t="s">
        <v>18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6.5" customHeight="1">
      <c r="B76" s="39"/>
      <c r="C76" s="61"/>
      <c r="D76" s="61"/>
      <c r="E76" s="370" t="str">
        <f>E7</f>
        <v>UK-KAM zateplení koleje na Větrníku I. etapa, změna stavby</v>
      </c>
      <c r="F76" s="371"/>
      <c r="G76" s="371"/>
      <c r="H76" s="371"/>
      <c r="I76" s="170"/>
      <c r="J76" s="61"/>
      <c r="K76" s="61"/>
      <c r="L76" s="59"/>
    </row>
    <row r="77" spans="2:12" ht="12">
      <c r="B77" s="26"/>
      <c r="C77" s="63" t="s">
        <v>182</v>
      </c>
      <c r="D77" s="171"/>
      <c r="E77" s="171"/>
      <c r="F77" s="171"/>
      <c r="G77" s="171"/>
      <c r="H77" s="171"/>
      <c r="J77" s="171"/>
      <c r="K77" s="171"/>
      <c r="L77" s="172"/>
    </row>
    <row r="78" spans="2:12" s="1" customFormat="1" ht="16.5" customHeight="1">
      <c r="B78" s="39"/>
      <c r="C78" s="61"/>
      <c r="D78" s="61"/>
      <c r="E78" s="370" t="s">
        <v>928</v>
      </c>
      <c r="F78" s="372"/>
      <c r="G78" s="372"/>
      <c r="H78" s="372"/>
      <c r="I78" s="170"/>
      <c r="J78" s="61"/>
      <c r="K78" s="61"/>
      <c r="L78" s="59"/>
    </row>
    <row r="79" spans="2:12" s="1" customFormat="1" ht="14.4" customHeight="1">
      <c r="B79" s="39"/>
      <c r="C79" s="63" t="s">
        <v>184</v>
      </c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7.25" customHeight="1">
      <c r="B80" s="39"/>
      <c r="C80" s="61"/>
      <c r="D80" s="61"/>
      <c r="E80" s="358" t="str">
        <f>E11</f>
        <v>020 - Bourací práce</v>
      </c>
      <c r="F80" s="372"/>
      <c r="G80" s="372"/>
      <c r="H80" s="372"/>
      <c r="I80" s="170"/>
      <c r="J80" s="61"/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8" customHeight="1">
      <c r="B82" s="39"/>
      <c r="C82" s="63" t="s">
        <v>23</v>
      </c>
      <c r="D82" s="61"/>
      <c r="E82" s="61"/>
      <c r="F82" s="173" t="str">
        <f>F14</f>
        <v>Za Zahradou 1930 a 1931, Míčova 1929</v>
      </c>
      <c r="G82" s="61"/>
      <c r="H82" s="61"/>
      <c r="I82" s="174" t="s">
        <v>25</v>
      </c>
      <c r="J82" s="71" t="str">
        <f>IF(J14="","",J14)</f>
        <v>3. 10. 2018</v>
      </c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2">
      <c r="B84" s="39"/>
      <c r="C84" s="63" t="s">
        <v>27</v>
      </c>
      <c r="D84" s="61"/>
      <c r="E84" s="61"/>
      <c r="F84" s="173" t="str">
        <f>E17</f>
        <v>Univerzita Karlova, koleje a menzy</v>
      </c>
      <c r="G84" s="61"/>
      <c r="H84" s="61"/>
      <c r="I84" s="174" t="s">
        <v>34</v>
      </c>
      <c r="J84" s="173" t="str">
        <f>E23</f>
        <v>Atelier M s.r.o., Čs. armády 9, Praha 6</v>
      </c>
      <c r="K84" s="61"/>
      <c r="L84" s="59"/>
    </row>
    <row r="85" spans="2:65" s="1" customFormat="1" ht="14.4" customHeight="1">
      <c r="B85" s="39"/>
      <c r="C85" s="63" t="s">
        <v>32</v>
      </c>
      <c r="D85" s="61"/>
      <c r="E85" s="61"/>
      <c r="F85" s="173" t="str">
        <f>IF(E20="","",E20)</f>
        <v/>
      </c>
      <c r="G85" s="61"/>
      <c r="H85" s="61"/>
      <c r="I85" s="170"/>
      <c r="J85" s="61"/>
      <c r="K85" s="61"/>
      <c r="L85" s="59"/>
    </row>
    <row r="86" spans="2:65" s="1" customFormat="1" ht="10.25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0" customFormat="1" ht="29.25" customHeight="1">
      <c r="B87" s="175"/>
      <c r="C87" s="176" t="s">
        <v>200</v>
      </c>
      <c r="D87" s="177" t="s">
        <v>59</v>
      </c>
      <c r="E87" s="177" t="s">
        <v>55</v>
      </c>
      <c r="F87" s="177" t="s">
        <v>201</v>
      </c>
      <c r="G87" s="177" t="s">
        <v>202</v>
      </c>
      <c r="H87" s="177" t="s">
        <v>203</v>
      </c>
      <c r="I87" s="178" t="s">
        <v>204</v>
      </c>
      <c r="J87" s="177" t="s">
        <v>188</v>
      </c>
      <c r="K87" s="179" t="s">
        <v>205</v>
      </c>
      <c r="L87" s="180"/>
      <c r="M87" s="79" t="s">
        <v>206</v>
      </c>
      <c r="N87" s="80" t="s">
        <v>44</v>
      </c>
      <c r="O87" s="80" t="s">
        <v>207</v>
      </c>
      <c r="P87" s="80" t="s">
        <v>208</v>
      </c>
      <c r="Q87" s="80" t="s">
        <v>209</v>
      </c>
      <c r="R87" s="80" t="s">
        <v>210</v>
      </c>
      <c r="S87" s="80" t="s">
        <v>211</v>
      </c>
      <c r="T87" s="81" t="s">
        <v>212</v>
      </c>
    </row>
    <row r="88" spans="2:65" s="1" customFormat="1" ht="29.25" customHeight="1">
      <c r="B88" s="39"/>
      <c r="C88" s="85" t="s">
        <v>189</v>
      </c>
      <c r="D88" s="61"/>
      <c r="E88" s="61"/>
      <c r="F88" s="61"/>
      <c r="G88" s="61"/>
      <c r="H88" s="61"/>
      <c r="I88" s="170"/>
      <c r="J88" s="181">
        <f>BK88</f>
        <v>0</v>
      </c>
      <c r="K88" s="61"/>
      <c r="L88" s="59"/>
      <c r="M88" s="82"/>
      <c r="N88" s="83"/>
      <c r="O88" s="83"/>
      <c r="P88" s="182">
        <f>P89+P175</f>
        <v>0</v>
      </c>
      <c r="Q88" s="83"/>
      <c r="R88" s="182">
        <f>R89+R175</f>
        <v>9.630000000000001E-4</v>
      </c>
      <c r="S88" s="83"/>
      <c r="T88" s="183">
        <f>T89+T175</f>
        <v>63.592235000000002</v>
      </c>
      <c r="AT88" s="22" t="s">
        <v>73</v>
      </c>
      <c r="AU88" s="22" t="s">
        <v>190</v>
      </c>
      <c r="BK88" s="184">
        <f>BK89+BK175</f>
        <v>0</v>
      </c>
    </row>
    <row r="89" spans="2:65" s="11" customFormat="1" ht="37.4" customHeight="1">
      <c r="B89" s="185"/>
      <c r="C89" s="186"/>
      <c r="D89" s="187" t="s">
        <v>73</v>
      </c>
      <c r="E89" s="188" t="s">
        <v>266</v>
      </c>
      <c r="F89" s="188" t="s">
        <v>267</v>
      </c>
      <c r="G89" s="186"/>
      <c r="H89" s="186"/>
      <c r="I89" s="189"/>
      <c r="J89" s="190">
        <f>BK89</f>
        <v>0</v>
      </c>
      <c r="K89" s="186"/>
      <c r="L89" s="191"/>
      <c r="M89" s="192"/>
      <c r="N89" s="193"/>
      <c r="O89" s="193"/>
      <c r="P89" s="194">
        <f>P90+P149</f>
        <v>0</v>
      </c>
      <c r="Q89" s="193"/>
      <c r="R89" s="194">
        <f>R90+R149</f>
        <v>9.630000000000001E-4</v>
      </c>
      <c r="S89" s="193"/>
      <c r="T89" s="195">
        <f>T90+T149</f>
        <v>62.421835000000002</v>
      </c>
      <c r="AR89" s="196" t="s">
        <v>81</v>
      </c>
      <c r="AT89" s="197" t="s">
        <v>73</v>
      </c>
      <c r="AU89" s="197" t="s">
        <v>74</v>
      </c>
      <c r="AY89" s="196" t="s">
        <v>215</v>
      </c>
      <c r="BK89" s="198">
        <f>BK90+BK149</f>
        <v>0</v>
      </c>
    </row>
    <row r="90" spans="2:65" s="11" customFormat="1" ht="19.899999999999999" customHeight="1">
      <c r="B90" s="185"/>
      <c r="C90" s="186"/>
      <c r="D90" s="187" t="s">
        <v>73</v>
      </c>
      <c r="E90" s="199" t="s">
        <v>268</v>
      </c>
      <c r="F90" s="199" t="s">
        <v>269</v>
      </c>
      <c r="G90" s="186"/>
      <c r="H90" s="186"/>
      <c r="I90" s="189"/>
      <c r="J90" s="200">
        <f>BK90</f>
        <v>0</v>
      </c>
      <c r="K90" s="186"/>
      <c r="L90" s="191"/>
      <c r="M90" s="192"/>
      <c r="N90" s="193"/>
      <c r="O90" s="193"/>
      <c r="P90" s="194">
        <f>SUM(P91:P148)</f>
        <v>0</v>
      </c>
      <c r="Q90" s="193"/>
      <c r="R90" s="194">
        <f>SUM(R91:R148)</f>
        <v>9.630000000000001E-4</v>
      </c>
      <c r="S90" s="193"/>
      <c r="T90" s="195">
        <f>SUM(T91:T148)</f>
        <v>62.421835000000002</v>
      </c>
      <c r="AR90" s="196" t="s">
        <v>81</v>
      </c>
      <c r="AT90" s="197" t="s">
        <v>73</v>
      </c>
      <c r="AU90" s="197" t="s">
        <v>81</v>
      </c>
      <c r="AY90" s="196" t="s">
        <v>215</v>
      </c>
      <c r="BK90" s="198">
        <f>SUM(BK91:BK148)</f>
        <v>0</v>
      </c>
    </row>
    <row r="91" spans="2:65" s="1" customFormat="1" ht="16.5" customHeight="1">
      <c r="B91" s="39"/>
      <c r="C91" s="201" t="s">
        <v>81</v>
      </c>
      <c r="D91" s="201" t="s">
        <v>218</v>
      </c>
      <c r="E91" s="202" t="s">
        <v>936</v>
      </c>
      <c r="F91" s="203" t="s">
        <v>937</v>
      </c>
      <c r="G91" s="204" t="s">
        <v>824</v>
      </c>
      <c r="H91" s="205">
        <v>6.702</v>
      </c>
      <c r="I91" s="206"/>
      <c r="J91" s="207">
        <f>ROUND(I91*H91,2)</f>
        <v>0</v>
      </c>
      <c r="K91" s="203" t="s">
        <v>221</v>
      </c>
      <c r="L91" s="59"/>
      <c r="M91" s="208" t="s">
        <v>21</v>
      </c>
      <c r="N91" s="209" t="s">
        <v>45</v>
      </c>
      <c r="O91" s="40"/>
      <c r="P91" s="210">
        <f>O91*H91</f>
        <v>0</v>
      </c>
      <c r="Q91" s="210">
        <v>0</v>
      </c>
      <c r="R91" s="210">
        <f>Q91*H91</f>
        <v>0</v>
      </c>
      <c r="S91" s="210">
        <v>2.4</v>
      </c>
      <c r="T91" s="211">
        <f>S91*H91</f>
        <v>16.084799999999998</v>
      </c>
      <c r="AR91" s="22" t="s">
        <v>239</v>
      </c>
      <c r="AT91" s="22" t="s">
        <v>218</v>
      </c>
      <c r="AU91" s="22" t="s">
        <v>83</v>
      </c>
      <c r="AY91" s="22" t="s">
        <v>215</v>
      </c>
      <c r="BE91" s="212">
        <f>IF(N91="základní",J91,0)</f>
        <v>0</v>
      </c>
      <c r="BF91" s="212">
        <f>IF(N91="snížená",J91,0)</f>
        <v>0</v>
      </c>
      <c r="BG91" s="212">
        <f>IF(N91="zákl. přenesená",J91,0)</f>
        <v>0</v>
      </c>
      <c r="BH91" s="212">
        <f>IF(N91="sníž. přenesená",J91,0)</f>
        <v>0</v>
      </c>
      <c r="BI91" s="212">
        <f>IF(N91="nulová",J91,0)</f>
        <v>0</v>
      </c>
      <c r="BJ91" s="22" t="s">
        <v>81</v>
      </c>
      <c r="BK91" s="212">
        <f>ROUND(I91*H91,2)</f>
        <v>0</v>
      </c>
      <c r="BL91" s="22" t="s">
        <v>239</v>
      </c>
      <c r="BM91" s="22" t="s">
        <v>938</v>
      </c>
    </row>
    <row r="92" spans="2:65" s="1" customFormat="1" ht="12">
      <c r="B92" s="39"/>
      <c r="C92" s="61"/>
      <c r="D92" s="213" t="s">
        <v>224</v>
      </c>
      <c r="E92" s="61"/>
      <c r="F92" s="214" t="s">
        <v>939</v>
      </c>
      <c r="G92" s="61"/>
      <c r="H92" s="61"/>
      <c r="I92" s="170"/>
      <c r="J92" s="61"/>
      <c r="K92" s="61"/>
      <c r="L92" s="59"/>
      <c r="M92" s="215"/>
      <c r="N92" s="40"/>
      <c r="O92" s="40"/>
      <c r="P92" s="40"/>
      <c r="Q92" s="40"/>
      <c r="R92" s="40"/>
      <c r="S92" s="40"/>
      <c r="T92" s="76"/>
      <c r="AT92" s="22" t="s">
        <v>224</v>
      </c>
      <c r="AU92" s="22" t="s">
        <v>83</v>
      </c>
    </row>
    <row r="93" spans="2:65" s="12" customFormat="1" ht="12">
      <c r="B93" s="219"/>
      <c r="C93" s="220"/>
      <c r="D93" s="213" t="s">
        <v>275</v>
      </c>
      <c r="E93" s="221" t="s">
        <v>21</v>
      </c>
      <c r="F93" s="222" t="s">
        <v>940</v>
      </c>
      <c r="G93" s="220"/>
      <c r="H93" s="223">
        <v>3.1680000000000001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275</v>
      </c>
      <c r="AU93" s="229" t="s">
        <v>83</v>
      </c>
      <c r="AV93" s="12" t="s">
        <v>83</v>
      </c>
      <c r="AW93" s="12" t="s">
        <v>37</v>
      </c>
      <c r="AX93" s="12" t="s">
        <v>74</v>
      </c>
      <c r="AY93" s="229" t="s">
        <v>215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941</v>
      </c>
      <c r="G94" s="220"/>
      <c r="H94" s="223">
        <v>3.5339999999999998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01" t="s">
        <v>83</v>
      </c>
      <c r="D95" s="201" t="s">
        <v>218</v>
      </c>
      <c r="E95" s="202" t="s">
        <v>942</v>
      </c>
      <c r="F95" s="203" t="s">
        <v>943</v>
      </c>
      <c r="G95" s="204" t="s">
        <v>824</v>
      </c>
      <c r="H95" s="205">
        <v>5.835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2.2000000000000002</v>
      </c>
      <c r="T95" s="211">
        <f>S95*H95</f>
        <v>12.837000000000002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944</v>
      </c>
    </row>
    <row r="96" spans="2:65" s="1" customFormat="1" ht="12">
      <c r="B96" s="39"/>
      <c r="C96" s="61"/>
      <c r="D96" s="213" t="s">
        <v>224</v>
      </c>
      <c r="E96" s="61"/>
      <c r="F96" s="214" t="s">
        <v>945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946</v>
      </c>
      <c r="G97" s="220"/>
      <c r="H97" s="223">
        <v>1.2849999999999999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74</v>
      </c>
      <c r="AY97" s="229" t="s">
        <v>215</v>
      </c>
    </row>
    <row r="98" spans="2:65" s="12" customFormat="1" ht="12">
      <c r="B98" s="219"/>
      <c r="C98" s="220"/>
      <c r="D98" s="213" t="s">
        <v>275</v>
      </c>
      <c r="E98" s="221" t="s">
        <v>21</v>
      </c>
      <c r="F98" s="222" t="s">
        <v>947</v>
      </c>
      <c r="G98" s="220"/>
      <c r="H98" s="223">
        <v>4.55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275</v>
      </c>
      <c r="AU98" s="229" t="s">
        <v>83</v>
      </c>
      <c r="AV98" s="12" t="s">
        <v>83</v>
      </c>
      <c r="AW98" s="12" t="s">
        <v>37</v>
      </c>
      <c r="AX98" s="12" t="s">
        <v>74</v>
      </c>
      <c r="AY98" s="229" t="s">
        <v>215</v>
      </c>
    </row>
    <row r="99" spans="2:65" s="1" customFormat="1" ht="25.5" customHeight="1">
      <c r="B99" s="39"/>
      <c r="C99" s="201" t="s">
        <v>233</v>
      </c>
      <c r="D99" s="201" t="s">
        <v>218</v>
      </c>
      <c r="E99" s="202" t="s">
        <v>948</v>
      </c>
      <c r="F99" s="203" t="s">
        <v>949</v>
      </c>
      <c r="G99" s="204" t="s">
        <v>272</v>
      </c>
      <c r="H99" s="205">
        <v>16.065000000000001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3.5000000000000003E-2</v>
      </c>
      <c r="T99" s="211">
        <f>S99*H99</f>
        <v>0.56227500000000008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950</v>
      </c>
    </row>
    <row r="100" spans="2:65" s="1" customFormat="1" ht="19">
      <c r="B100" s="39"/>
      <c r="C100" s="61"/>
      <c r="D100" s="213" t="s">
        <v>224</v>
      </c>
      <c r="E100" s="61"/>
      <c r="F100" s="214" t="s">
        <v>951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2" customFormat="1" ht="12">
      <c r="B101" s="219"/>
      <c r="C101" s="220"/>
      <c r="D101" s="213" t="s">
        <v>275</v>
      </c>
      <c r="E101" s="221" t="s">
        <v>21</v>
      </c>
      <c r="F101" s="222" t="s">
        <v>952</v>
      </c>
      <c r="G101" s="220"/>
      <c r="H101" s="223">
        <v>16.065000000000001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275</v>
      </c>
      <c r="AU101" s="229" t="s">
        <v>83</v>
      </c>
      <c r="AV101" s="12" t="s">
        <v>83</v>
      </c>
      <c r="AW101" s="12" t="s">
        <v>37</v>
      </c>
      <c r="AX101" s="12" t="s">
        <v>74</v>
      </c>
      <c r="AY101" s="229" t="s">
        <v>215</v>
      </c>
    </row>
    <row r="102" spans="2:65" s="1" customFormat="1" ht="25.5" customHeight="1">
      <c r="B102" s="39"/>
      <c r="C102" s="201" t="s">
        <v>239</v>
      </c>
      <c r="D102" s="201" t="s">
        <v>218</v>
      </c>
      <c r="E102" s="202" t="s">
        <v>953</v>
      </c>
      <c r="F102" s="203" t="s">
        <v>954</v>
      </c>
      <c r="G102" s="204" t="s">
        <v>272</v>
      </c>
      <c r="H102" s="205">
        <v>45.5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0.09</v>
      </c>
      <c r="T102" s="211">
        <f>S102*H102</f>
        <v>4.0949999999999998</v>
      </c>
      <c r="AR102" s="22" t="s">
        <v>239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955</v>
      </c>
    </row>
    <row r="103" spans="2:65" s="1" customFormat="1" ht="19">
      <c r="B103" s="39"/>
      <c r="C103" s="61"/>
      <c r="D103" s="213" t="s">
        <v>224</v>
      </c>
      <c r="E103" s="61"/>
      <c r="F103" s="214" t="s">
        <v>956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957</v>
      </c>
      <c r="G104" s="220"/>
      <c r="H104" s="223">
        <v>45.5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81</v>
      </c>
      <c r="AY104" s="229" t="s">
        <v>215</v>
      </c>
    </row>
    <row r="105" spans="2:65" s="1" customFormat="1" ht="25.5" customHeight="1">
      <c r="B105" s="39"/>
      <c r="C105" s="201" t="s">
        <v>214</v>
      </c>
      <c r="D105" s="201" t="s">
        <v>218</v>
      </c>
      <c r="E105" s="202" t="s">
        <v>270</v>
      </c>
      <c r="F105" s="203" t="s">
        <v>271</v>
      </c>
      <c r="G105" s="204" t="s">
        <v>272</v>
      </c>
      <c r="H105" s="205">
        <v>15.6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0.19</v>
      </c>
      <c r="T105" s="211">
        <f>S105*H105</f>
        <v>2.964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958</v>
      </c>
    </row>
    <row r="106" spans="2:65" s="1" customFormat="1" ht="19">
      <c r="B106" s="39"/>
      <c r="C106" s="61"/>
      <c r="D106" s="213" t="s">
        <v>224</v>
      </c>
      <c r="E106" s="61"/>
      <c r="F106" s="214" t="s">
        <v>274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959</v>
      </c>
      <c r="G107" s="220"/>
      <c r="H107" s="223">
        <v>15.6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81</v>
      </c>
      <c r="AY107" s="229" t="s">
        <v>215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277</v>
      </c>
      <c r="F108" s="203" t="s">
        <v>278</v>
      </c>
      <c r="G108" s="204" t="s">
        <v>272</v>
      </c>
      <c r="H108" s="205">
        <v>118.8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1.2999999999999999E-2</v>
      </c>
      <c r="T108" s="211">
        <f>S108*H108</f>
        <v>1.5444</v>
      </c>
      <c r="AR108" s="22" t="s">
        <v>239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239</v>
      </c>
      <c r="BM108" s="22" t="s">
        <v>960</v>
      </c>
    </row>
    <row r="109" spans="2:65" s="1" customFormat="1" ht="19">
      <c r="B109" s="39"/>
      <c r="C109" s="61"/>
      <c r="D109" s="213" t="s">
        <v>224</v>
      </c>
      <c r="E109" s="61"/>
      <c r="F109" s="214" t="s">
        <v>280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6.5" customHeight="1">
      <c r="B110" s="39"/>
      <c r="C110" s="201" t="s">
        <v>256</v>
      </c>
      <c r="D110" s="201" t="s">
        <v>218</v>
      </c>
      <c r="E110" s="202" t="s">
        <v>281</v>
      </c>
      <c r="F110" s="203" t="s">
        <v>282</v>
      </c>
      <c r="G110" s="204" t="s">
        <v>272</v>
      </c>
      <c r="H110" s="205">
        <v>16.739999999999998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4.8000000000000001E-2</v>
      </c>
      <c r="T110" s="211">
        <f>S110*H110</f>
        <v>0.8035199999999999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961</v>
      </c>
    </row>
    <row r="111" spans="2:65" s="1" customFormat="1" ht="19">
      <c r="B111" s="39"/>
      <c r="C111" s="61"/>
      <c r="D111" s="213" t="s">
        <v>224</v>
      </c>
      <c r="E111" s="61"/>
      <c r="F111" s="214" t="s">
        <v>284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" customFormat="1" ht="19">
      <c r="B112" s="39"/>
      <c r="C112" s="61"/>
      <c r="D112" s="213" t="s">
        <v>285</v>
      </c>
      <c r="E112" s="61"/>
      <c r="F112" s="230" t="s">
        <v>286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285</v>
      </c>
      <c r="AU112" s="22" t="s">
        <v>83</v>
      </c>
    </row>
    <row r="113" spans="2:65" s="1" customFormat="1" ht="16.5" customHeight="1">
      <c r="B113" s="39"/>
      <c r="C113" s="201" t="s">
        <v>303</v>
      </c>
      <c r="D113" s="201" t="s">
        <v>218</v>
      </c>
      <c r="E113" s="202" t="s">
        <v>287</v>
      </c>
      <c r="F113" s="203" t="s">
        <v>288</v>
      </c>
      <c r="G113" s="204" t="s">
        <v>272</v>
      </c>
      <c r="H113" s="205">
        <v>18.899999999999999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3.7999999999999999E-2</v>
      </c>
      <c r="T113" s="211">
        <f>S113*H113</f>
        <v>0.71819999999999995</v>
      </c>
      <c r="AR113" s="22" t="s">
        <v>239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239</v>
      </c>
      <c r="BM113" s="22" t="s">
        <v>962</v>
      </c>
    </row>
    <row r="114" spans="2:65" s="1" customFormat="1" ht="19">
      <c r="B114" s="39"/>
      <c r="C114" s="61"/>
      <c r="D114" s="213" t="s">
        <v>224</v>
      </c>
      <c r="E114" s="61"/>
      <c r="F114" s="214" t="s">
        <v>290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9">
      <c r="B115" s="39"/>
      <c r="C115" s="61"/>
      <c r="D115" s="213" t="s">
        <v>285</v>
      </c>
      <c r="E115" s="61"/>
      <c r="F115" s="230" t="s">
        <v>286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285</v>
      </c>
      <c r="AU115" s="22" t="s">
        <v>83</v>
      </c>
    </row>
    <row r="116" spans="2:65" s="1" customFormat="1" ht="16.5" customHeight="1">
      <c r="B116" s="39"/>
      <c r="C116" s="201" t="s">
        <v>268</v>
      </c>
      <c r="D116" s="201" t="s">
        <v>218</v>
      </c>
      <c r="E116" s="202" t="s">
        <v>291</v>
      </c>
      <c r="F116" s="203" t="s">
        <v>292</v>
      </c>
      <c r="G116" s="204" t="s">
        <v>272</v>
      </c>
      <c r="H116" s="205">
        <v>180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3.4000000000000002E-2</v>
      </c>
      <c r="T116" s="211">
        <f>S116*H116</f>
        <v>6.12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963</v>
      </c>
    </row>
    <row r="117" spans="2:65" s="1" customFormat="1" ht="19">
      <c r="B117" s="39"/>
      <c r="C117" s="61"/>
      <c r="D117" s="213" t="s">
        <v>224</v>
      </c>
      <c r="E117" s="61"/>
      <c r="F117" s="214" t="s">
        <v>294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19">
      <c r="B118" s="39"/>
      <c r="C118" s="61"/>
      <c r="D118" s="213" t="s">
        <v>285</v>
      </c>
      <c r="E118" s="61"/>
      <c r="F118" s="230" t="s">
        <v>286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285</v>
      </c>
      <c r="AU118" s="22" t="s">
        <v>83</v>
      </c>
    </row>
    <row r="119" spans="2:65" s="1" customFormat="1" ht="16.5" customHeight="1">
      <c r="B119" s="39"/>
      <c r="C119" s="201" t="s">
        <v>314</v>
      </c>
      <c r="D119" s="201" t="s">
        <v>218</v>
      </c>
      <c r="E119" s="202" t="s">
        <v>964</v>
      </c>
      <c r="F119" s="203" t="s">
        <v>965</v>
      </c>
      <c r="G119" s="204" t="s">
        <v>272</v>
      </c>
      <c r="H119" s="205">
        <v>49.84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3.2000000000000001E-2</v>
      </c>
      <c r="T119" s="211">
        <f>S119*H119</f>
        <v>1.5948800000000001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966</v>
      </c>
    </row>
    <row r="120" spans="2:65" s="1" customFormat="1" ht="19">
      <c r="B120" s="39"/>
      <c r="C120" s="61"/>
      <c r="D120" s="213" t="s">
        <v>224</v>
      </c>
      <c r="E120" s="61"/>
      <c r="F120" s="214" t="s">
        <v>967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19">
      <c r="B121" s="39"/>
      <c r="C121" s="61"/>
      <c r="D121" s="213" t="s">
        <v>285</v>
      </c>
      <c r="E121" s="61"/>
      <c r="F121" s="230" t="s">
        <v>286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285</v>
      </c>
      <c r="AU121" s="22" t="s">
        <v>83</v>
      </c>
    </row>
    <row r="122" spans="2:65" s="1" customFormat="1" ht="16.5" customHeight="1">
      <c r="B122" s="39"/>
      <c r="C122" s="201" t="s">
        <v>322</v>
      </c>
      <c r="D122" s="201" t="s">
        <v>218</v>
      </c>
      <c r="E122" s="202" t="s">
        <v>295</v>
      </c>
      <c r="F122" s="203" t="s">
        <v>296</v>
      </c>
      <c r="G122" s="204" t="s">
        <v>272</v>
      </c>
      <c r="H122" s="205">
        <v>31.5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0</v>
      </c>
      <c r="R122" s="210">
        <f>Q122*H122</f>
        <v>0</v>
      </c>
      <c r="S122" s="210">
        <v>6.7000000000000004E-2</v>
      </c>
      <c r="T122" s="211">
        <f>S122*H122</f>
        <v>2.1105</v>
      </c>
      <c r="AR122" s="22" t="s">
        <v>239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239</v>
      </c>
      <c r="BM122" s="22" t="s">
        <v>968</v>
      </c>
    </row>
    <row r="123" spans="2:65" s="1" customFormat="1" ht="19">
      <c r="B123" s="39"/>
      <c r="C123" s="61"/>
      <c r="D123" s="213" t="s">
        <v>224</v>
      </c>
      <c r="E123" s="61"/>
      <c r="F123" s="214" t="s">
        <v>298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6.5" customHeight="1">
      <c r="B124" s="39"/>
      <c r="C124" s="201" t="s">
        <v>328</v>
      </c>
      <c r="D124" s="201" t="s">
        <v>218</v>
      </c>
      <c r="E124" s="202" t="s">
        <v>299</v>
      </c>
      <c r="F124" s="203" t="s">
        <v>300</v>
      </c>
      <c r="G124" s="204" t="s">
        <v>272</v>
      </c>
      <c r="H124" s="205">
        <v>14.94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8.8999999999999996E-2</v>
      </c>
      <c r="T124" s="211">
        <f>S124*H124</f>
        <v>1.3296599999999998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969</v>
      </c>
    </row>
    <row r="125" spans="2:65" s="1" customFormat="1" ht="19">
      <c r="B125" s="39"/>
      <c r="C125" s="61"/>
      <c r="D125" s="213" t="s">
        <v>224</v>
      </c>
      <c r="E125" s="61"/>
      <c r="F125" s="214" t="s">
        <v>302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19">
      <c r="B126" s="39"/>
      <c r="C126" s="61"/>
      <c r="D126" s="213" t="s">
        <v>285</v>
      </c>
      <c r="E126" s="61"/>
      <c r="F126" s="230" t="s">
        <v>286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285</v>
      </c>
      <c r="AU126" s="22" t="s">
        <v>83</v>
      </c>
    </row>
    <row r="127" spans="2:65" s="1" customFormat="1" ht="16.5" customHeight="1">
      <c r="B127" s="39"/>
      <c r="C127" s="201" t="s">
        <v>334</v>
      </c>
      <c r="D127" s="201" t="s">
        <v>218</v>
      </c>
      <c r="E127" s="202" t="s">
        <v>970</v>
      </c>
      <c r="F127" s="203" t="s">
        <v>971</v>
      </c>
      <c r="G127" s="204" t="s">
        <v>272</v>
      </c>
      <c r="H127" s="205">
        <v>1.6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0</v>
      </c>
      <c r="R127" s="210">
        <f>Q127*H127</f>
        <v>0</v>
      </c>
      <c r="S127" s="210">
        <v>7.5999999999999998E-2</v>
      </c>
      <c r="T127" s="211">
        <f>S127*H127</f>
        <v>0.1216</v>
      </c>
      <c r="AR127" s="22" t="s">
        <v>239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239</v>
      </c>
      <c r="BM127" s="22" t="s">
        <v>972</v>
      </c>
    </row>
    <row r="128" spans="2:65" s="1" customFormat="1" ht="19">
      <c r="B128" s="39"/>
      <c r="C128" s="61"/>
      <c r="D128" s="213" t="s">
        <v>224</v>
      </c>
      <c r="E128" s="61"/>
      <c r="F128" s="214" t="s">
        <v>973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16.5" customHeight="1">
      <c r="B129" s="39"/>
      <c r="C129" s="201" t="s">
        <v>339</v>
      </c>
      <c r="D129" s="201" t="s">
        <v>218</v>
      </c>
      <c r="E129" s="202" t="s">
        <v>974</v>
      </c>
      <c r="F129" s="203" t="s">
        <v>975</v>
      </c>
      <c r="G129" s="204" t="s">
        <v>272</v>
      </c>
      <c r="H129" s="205">
        <v>6.1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6.3E-2</v>
      </c>
      <c r="T129" s="211">
        <f>S129*H129</f>
        <v>0.38429999999999997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976</v>
      </c>
    </row>
    <row r="130" spans="2:65" s="1" customFormat="1" ht="19">
      <c r="B130" s="39"/>
      <c r="C130" s="61"/>
      <c r="D130" s="213" t="s">
        <v>224</v>
      </c>
      <c r="E130" s="61"/>
      <c r="F130" s="214" t="s">
        <v>977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6.5" customHeight="1">
      <c r="B131" s="39"/>
      <c r="C131" s="201" t="s">
        <v>10</v>
      </c>
      <c r="D131" s="201" t="s">
        <v>218</v>
      </c>
      <c r="E131" s="202" t="s">
        <v>978</v>
      </c>
      <c r="F131" s="203" t="s">
        <v>979</v>
      </c>
      <c r="G131" s="204" t="s">
        <v>425</v>
      </c>
      <c r="H131" s="205">
        <v>32.1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3.0000000000000001E-5</v>
      </c>
      <c r="R131" s="210">
        <f>Q131*H131</f>
        <v>9.630000000000001E-4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980</v>
      </c>
    </row>
    <row r="132" spans="2:65" s="1" customFormat="1" ht="19">
      <c r="B132" s="39"/>
      <c r="C132" s="61"/>
      <c r="D132" s="213" t="s">
        <v>224</v>
      </c>
      <c r="E132" s="61"/>
      <c r="F132" s="214" t="s">
        <v>981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1" t="s">
        <v>21</v>
      </c>
      <c r="F133" s="222" t="s">
        <v>982</v>
      </c>
      <c r="G133" s="220"/>
      <c r="H133" s="223">
        <v>12.3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37</v>
      </c>
      <c r="AX133" s="12" t="s">
        <v>74</v>
      </c>
      <c r="AY133" s="229" t="s">
        <v>215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983</v>
      </c>
      <c r="G134" s="220"/>
      <c r="H134" s="223">
        <v>19.8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" customFormat="1" ht="16.5" customHeight="1">
      <c r="B135" s="39"/>
      <c r="C135" s="201" t="s">
        <v>350</v>
      </c>
      <c r="D135" s="201" t="s">
        <v>218</v>
      </c>
      <c r="E135" s="202" t="s">
        <v>984</v>
      </c>
      <c r="F135" s="203" t="s">
        <v>985</v>
      </c>
      <c r="G135" s="204" t="s">
        <v>425</v>
      </c>
      <c r="H135" s="205">
        <v>32.1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0</v>
      </c>
      <c r="R135" s="210">
        <f>Q135*H135</f>
        <v>0</v>
      </c>
      <c r="S135" s="210">
        <v>0</v>
      </c>
      <c r="T135" s="211">
        <f>S135*H135</f>
        <v>0</v>
      </c>
      <c r="AR135" s="22" t="s">
        <v>239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986</v>
      </c>
    </row>
    <row r="136" spans="2:65" s="1" customFormat="1" ht="19">
      <c r="B136" s="39"/>
      <c r="C136" s="61"/>
      <c r="D136" s="213" t="s">
        <v>224</v>
      </c>
      <c r="E136" s="61"/>
      <c r="F136" s="214" t="s">
        <v>987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25.5" customHeight="1">
      <c r="B137" s="39"/>
      <c r="C137" s="201" t="s">
        <v>356</v>
      </c>
      <c r="D137" s="201" t="s">
        <v>218</v>
      </c>
      <c r="E137" s="202" t="s">
        <v>304</v>
      </c>
      <c r="F137" s="203" t="s">
        <v>305</v>
      </c>
      <c r="G137" s="204" t="s">
        <v>272</v>
      </c>
      <c r="H137" s="205">
        <v>215.2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0</v>
      </c>
      <c r="R137" s="210">
        <f>Q137*H137</f>
        <v>0</v>
      </c>
      <c r="S137" s="210">
        <v>5.0000000000000001E-3</v>
      </c>
      <c r="T137" s="211">
        <f>S137*H137</f>
        <v>1.0760000000000001</v>
      </c>
      <c r="AR137" s="22" t="s">
        <v>239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239</v>
      </c>
      <c r="BM137" s="22" t="s">
        <v>988</v>
      </c>
    </row>
    <row r="138" spans="2:65" s="1" customFormat="1" ht="19">
      <c r="B138" s="39"/>
      <c r="C138" s="61"/>
      <c r="D138" s="213" t="s">
        <v>224</v>
      </c>
      <c r="E138" s="61"/>
      <c r="F138" s="214" t="s">
        <v>307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1" t="s">
        <v>21</v>
      </c>
      <c r="F139" s="222" t="s">
        <v>989</v>
      </c>
      <c r="G139" s="220"/>
      <c r="H139" s="223">
        <v>215.2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37</v>
      </c>
      <c r="AX139" s="12" t="s">
        <v>81</v>
      </c>
      <c r="AY139" s="229" t="s">
        <v>215</v>
      </c>
    </row>
    <row r="140" spans="2:65" s="1" customFormat="1" ht="25.5" customHeight="1">
      <c r="B140" s="39"/>
      <c r="C140" s="201" t="s">
        <v>362</v>
      </c>
      <c r="D140" s="201" t="s">
        <v>218</v>
      </c>
      <c r="E140" s="202" t="s">
        <v>309</v>
      </c>
      <c r="F140" s="203" t="s">
        <v>310</v>
      </c>
      <c r="G140" s="204" t="s">
        <v>272</v>
      </c>
      <c r="H140" s="205">
        <v>118.8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2.9000000000000001E-2</v>
      </c>
      <c r="T140" s="211">
        <f>S140*H140</f>
        <v>3.4452000000000003</v>
      </c>
      <c r="AR140" s="22" t="s">
        <v>239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239</v>
      </c>
      <c r="BM140" s="22" t="s">
        <v>990</v>
      </c>
    </row>
    <row r="141" spans="2:65" s="1" customFormat="1" ht="19">
      <c r="B141" s="39"/>
      <c r="C141" s="61"/>
      <c r="D141" s="213" t="s">
        <v>224</v>
      </c>
      <c r="E141" s="61"/>
      <c r="F141" s="214" t="s">
        <v>312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2" customFormat="1" ht="12">
      <c r="B142" s="219"/>
      <c r="C142" s="220"/>
      <c r="D142" s="213" t="s">
        <v>275</v>
      </c>
      <c r="E142" s="221" t="s">
        <v>21</v>
      </c>
      <c r="F142" s="222" t="s">
        <v>991</v>
      </c>
      <c r="G142" s="220"/>
      <c r="H142" s="223">
        <v>118.8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275</v>
      </c>
      <c r="AU142" s="229" t="s">
        <v>83</v>
      </c>
      <c r="AV142" s="12" t="s">
        <v>83</v>
      </c>
      <c r="AW142" s="12" t="s">
        <v>37</v>
      </c>
      <c r="AX142" s="12" t="s">
        <v>81</v>
      </c>
      <c r="AY142" s="229" t="s">
        <v>215</v>
      </c>
    </row>
    <row r="143" spans="2:65" s="1" customFormat="1" ht="16.5" customHeight="1">
      <c r="B143" s="39"/>
      <c r="C143" s="201" t="s">
        <v>372</v>
      </c>
      <c r="D143" s="201" t="s">
        <v>218</v>
      </c>
      <c r="E143" s="202" t="s">
        <v>315</v>
      </c>
      <c r="F143" s="203" t="s">
        <v>316</v>
      </c>
      <c r="G143" s="204" t="s">
        <v>272</v>
      </c>
      <c r="H143" s="205">
        <v>74.5</v>
      </c>
      <c r="I143" s="206"/>
      <c r="J143" s="207">
        <f>ROUND(I143*H143,2)</f>
        <v>0</v>
      </c>
      <c r="K143" s="203" t="s">
        <v>221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8.8999999999999996E-2</v>
      </c>
      <c r="T143" s="211">
        <f>S143*H143</f>
        <v>6.6304999999999996</v>
      </c>
      <c r="AR143" s="22" t="s">
        <v>239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239</v>
      </c>
      <c r="BM143" s="22" t="s">
        <v>992</v>
      </c>
    </row>
    <row r="144" spans="2:65" s="1" customFormat="1" ht="19">
      <c r="B144" s="39"/>
      <c r="C144" s="61"/>
      <c r="D144" s="213" t="s">
        <v>224</v>
      </c>
      <c r="E144" s="61"/>
      <c r="F144" s="214" t="s">
        <v>318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2" customFormat="1" ht="12">
      <c r="B145" s="219"/>
      <c r="C145" s="220"/>
      <c r="D145" s="213" t="s">
        <v>275</v>
      </c>
      <c r="E145" s="221" t="s">
        <v>21</v>
      </c>
      <c r="F145" s="222" t="s">
        <v>993</v>
      </c>
      <c r="G145" s="220"/>
      <c r="H145" s="223">
        <v>74.5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81</v>
      </c>
      <c r="AY145" s="229" t="s">
        <v>215</v>
      </c>
    </row>
    <row r="146" spans="2:65" s="1" customFormat="1" ht="25.5" customHeight="1">
      <c r="B146" s="39"/>
      <c r="C146" s="201" t="s">
        <v>482</v>
      </c>
      <c r="D146" s="201" t="s">
        <v>218</v>
      </c>
      <c r="E146" s="202" t="s">
        <v>994</v>
      </c>
      <c r="F146" s="203" t="s">
        <v>995</v>
      </c>
      <c r="G146" s="204" t="s">
        <v>272</v>
      </c>
      <c r="H146" s="205">
        <v>21.78</v>
      </c>
      <c r="I146" s="206"/>
      <c r="J146" s="207">
        <f>ROUND(I146*H146,2)</f>
        <v>0</v>
      </c>
      <c r="K146" s="203" t="s">
        <v>21</v>
      </c>
      <c r="L146" s="59"/>
      <c r="M146" s="208" t="s">
        <v>21</v>
      </c>
      <c r="N146" s="209" t="s">
        <v>45</v>
      </c>
      <c r="O146" s="40"/>
      <c r="P146" s="210">
        <f>O146*H146</f>
        <v>0</v>
      </c>
      <c r="Q146" s="210">
        <v>0</v>
      </c>
      <c r="R146" s="210">
        <f>Q146*H146</f>
        <v>0</v>
      </c>
      <c r="S146" s="210">
        <v>0</v>
      </c>
      <c r="T146" s="211">
        <f>S146*H146</f>
        <v>0</v>
      </c>
      <c r="AR146" s="22" t="s">
        <v>239</v>
      </c>
      <c r="AT146" s="22" t="s">
        <v>218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239</v>
      </c>
      <c r="BM146" s="22" t="s">
        <v>996</v>
      </c>
    </row>
    <row r="147" spans="2:65" s="1" customFormat="1" ht="19">
      <c r="B147" s="39"/>
      <c r="C147" s="61"/>
      <c r="D147" s="213" t="s">
        <v>224</v>
      </c>
      <c r="E147" s="61"/>
      <c r="F147" s="214" t="s">
        <v>995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2" customFormat="1" ht="12">
      <c r="B148" s="219"/>
      <c r="C148" s="220"/>
      <c r="D148" s="213" t="s">
        <v>275</v>
      </c>
      <c r="E148" s="221" t="s">
        <v>21</v>
      </c>
      <c r="F148" s="222" t="s">
        <v>997</v>
      </c>
      <c r="G148" s="220"/>
      <c r="H148" s="223">
        <v>21.78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275</v>
      </c>
      <c r="AU148" s="229" t="s">
        <v>83</v>
      </c>
      <c r="AV148" s="12" t="s">
        <v>83</v>
      </c>
      <c r="AW148" s="12" t="s">
        <v>37</v>
      </c>
      <c r="AX148" s="12" t="s">
        <v>81</v>
      </c>
      <c r="AY148" s="229" t="s">
        <v>215</v>
      </c>
    </row>
    <row r="149" spans="2:65" s="11" customFormat="1" ht="29.9" customHeight="1">
      <c r="B149" s="185"/>
      <c r="C149" s="186"/>
      <c r="D149" s="187" t="s">
        <v>73</v>
      </c>
      <c r="E149" s="199" t="s">
        <v>320</v>
      </c>
      <c r="F149" s="199" t="s">
        <v>321</v>
      </c>
      <c r="G149" s="186"/>
      <c r="H149" s="186"/>
      <c r="I149" s="189"/>
      <c r="J149" s="200">
        <f>BK149</f>
        <v>0</v>
      </c>
      <c r="K149" s="186"/>
      <c r="L149" s="191"/>
      <c r="M149" s="192"/>
      <c r="N149" s="193"/>
      <c r="O149" s="193"/>
      <c r="P149" s="194">
        <f>SUM(P150:P174)</f>
        <v>0</v>
      </c>
      <c r="Q149" s="193"/>
      <c r="R149" s="194">
        <f>SUM(R150:R174)</f>
        <v>0</v>
      </c>
      <c r="S149" s="193"/>
      <c r="T149" s="195">
        <f>SUM(T150:T174)</f>
        <v>0</v>
      </c>
      <c r="AR149" s="196" t="s">
        <v>81</v>
      </c>
      <c r="AT149" s="197" t="s">
        <v>73</v>
      </c>
      <c r="AU149" s="197" t="s">
        <v>81</v>
      </c>
      <c r="AY149" s="196" t="s">
        <v>215</v>
      </c>
      <c r="BK149" s="198">
        <f>SUM(BK150:BK174)</f>
        <v>0</v>
      </c>
    </row>
    <row r="150" spans="2:65" s="1" customFormat="1" ht="25.5" customHeight="1">
      <c r="B150" s="39"/>
      <c r="C150" s="201" t="s">
        <v>9</v>
      </c>
      <c r="D150" s="201" t="s">
        <v>218</v>
      </c>
      <c r="E150" s="202" t="s">
        <v>323</v>
      </c>
      <c r="F150" s="203" t="s">
        <v>324</v>
      </c>
      <c r="G150" s="204" t="s">
        <v>325</v>
      </c>
      <c r="H150" s="205">
        <v>63.591999999999999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0</v>
      </c>
      <c r="R150" s="210">
        <f>Q150*H150</f>
        <v>0</v>
      </c>
      <c r="S150" s="210">
        <v>0</v>
      </c>
      <c r="T150" s="211">
        <f>S150*H150</f>
        <v>0</v>
      </c>
      <c r="AR150" s="22" t="s">
        <v>239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239</v>
      </c>
      <c r="BM150" s="22" t="s">
        <v>998</v>
      </c>
    </row>
    <row r="151" spans="2:65" s="1" customFormat="1" ht="19">
      <c r="B151" s="39"/>
      <c r="C151" s="61"/>
      <c r="D151" s="213" t="s">
        <v>224</v>
      </c>
      <c r="E151" s="61"/>
      <c r="F151" s="214" t="s">
        <v>327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25.5" customHeight="1">
      <c r="B152" s="39"/>
      <c r="C152" s="201" t="s">
        <v>493</v>
      </c>
      <c r="D152" s="201" t="s">
        <v>218</v>
      </c>
      <c r="E152" s="202" t="s">
        <v>329</v>
      </c>
      <c r="F152" s="203" t="s">
        <v>330</v>
      </c>
      <c r="G152" s="204" t="s">
        <v>325</v>
      </c>
      <c r="H152" s="205">
        <v>190.77600000000001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239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239</v>
      </c>
      <c r="BM152" s="22" t="s">
        <v>999</v>
      </c>
    </row>
    <row r="153" spans="2:65" s="1" customFormat="1" ht="28.5">
      <c r="B153" s="39"/>
      <c r="C153" s="61"/>
      <c r="D153" s="213" t="s">
        <v>224</v>
      </c>
      <c r="E153" s="61"/>
      <c r="F153" s="214" t="s">
        <v>332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2" customFormat="1" ht="12">
      <c r="B154" s="219"/>
      <c r="C154" s="220"/>
      <c r="D154" s="213" t="s">
        <v>275</v>
      </c>
      <c r="E154" s="220"/>
      <c r="F154" s="222" t="s">
        <v>1000</v>
      </c>
      <c r="G154" s="220"/>
      <c r="H154" s="223">
        <v>190.77600000000001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275</v>
      </c>
      <c r="AU154" s="229" t="s">
        <v>83</v>
      </c>
      <c r="AV154" s="12" t="s">
        <v>83</v>
      </c>
      <c r="AW154" s="12" t="s">
        <v>6</v>
      </c>
      <c r="AX154" s="12" t="s">
        <v>81</v>
      </c>
      <c r="AY154" s="229" t="s">
        <v>215</v>
      </c>
    </row>
    <row r="155" spans="2:65" s="1" customFormat="1" ht="25.5" customHeight="1">
      <c r="B155" s="39"/>
      <c r="C155" s="201" t="s">
        <v>498</v>
      </c>
      <c r="D155" s="201" t="s">
        <v>218</v>
      </c>
      <c r="E155" s="202" t="s">
        <v>335</v>
      </c>
      <c r="F155" s="203" t="s">
        <v>336</v>
      </c>
      <c r="G155" s="204" t="s">
        <v>325</v>
      </c>
      <c r="H155" s="205">
        <v>63.591999999999999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1001</v>
      </c>
    </row>
    <row r="156" spans="2:65" s="1" customFormat="1" ht="19">
      <c r="B156" s="39"/>
      <c r="C156" s="61"/>
      <c r="D156" s="213" t="s">
        <v>224</v>
      </c>
      <c r="E156" s="61"/>
      <c r="F156" s="214" t="s">
        <v>338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25.5" customHeight="1">
      <c r="B157" s="39"/>
      <c r="C157" s="201" t="s">
        <v>503</v>
      </c>
      <c r="D157" s="201" t="s">
        <v>218</v>
      </c>
      <c r="E157" s="202" t="s">
        <v>340</v>
      </c>
      <c r="F157" s="203" t="s">
        <v>341</v>
      </c>
      <c r="G157" s="204" t="s">
        <v>325</v>
      </c>
      <c r="H157" s="205">
        <v>572.32799999999997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239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239</v>
      </c>
      <c r="BM157" s="22" t="s">
        <v>1002</v>
      </c>
    </row>
    <row r="158" spans="2:65" s="1" customFormat="1" ht="19">
      <c r="B158" s="39"/>
      <c r="C158" s="61"/>
      <c r="D158" s="213" t="s">
        <v>224</v>
      </c>
      <c r="E158" s="61"/>
      <c r="F158" s="214" t="s">
        <v>343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2" customFormat="1" ht="12">
      <c r="B159" s="219"/>
      <c r="C159" s="220"/>
      <c r="D159" s="213" t="s">
        <v>275</v>
      </c>
      <c r="E159" s="220"/>
      <c r="F159" s="222" t="s">
        <v>1003</v>
      </c>
      <c r="G159" s="220"/>
      <c r="H159" s="223">
        <v>572.32799999999997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6</v>
      </c>
      <c r="AX159" s="12" t="s">
        <v>81</v>
      </c>
      <c r="AY159" s="229" t="s">
        <v>215</v>
      </c>
    </row>
    <row r="160" spans="2:65" s="1" customFormat="1" ht="16.5" customHeight="1">
      <c r="B160" s="39"/>
      <c r="C160" s="201" t="s">
        <v>509</v>
      </c>
      <c r="D160" s="201" t="s">
        <v>218</v>
      </c>
      <c r="E160" s="202" t="s">
        <v>345</v>
      </c>
      <c r="F160" s="203" t="s">
        <v>346</v>
      </c>
      <c r="G160" s="204" t="s">
        <v>325</v>
      </c>
      <c r="H160" s="205">
        <v>24.417000000000002</v>
      </c>
      <c r="I160" s="206"/>
      <c r="J160" s="207">
        <f>ROUND(I160*H160,2)</f>
        <v>0</v>
      </c>
      <c r="K160" s="203" t="s">
        <v>221</v>
      </c>
      <c r="L160" s="59"/>
      <c r="M160" s="208" t="s">
        <v>21</v>
      </c>
      <c r="N160" s="209" t="s">
        <v>45</v>
      </c>
      <c r="O160" s="40"/>
      <c r="P160" s="210">
        <f>O160*H160</f>
        <v>0</v>
      </c>
      <c r="Q160" s="210">
        <v>0</v>
      </c>
      <c r="R160" s="210">
        <f>Q160*H160</f>
        <v>0</v>
      </c>
      <c r="S160" s="210">
        <v>0</v>
      </c>
      <c r="T160" s="211">
        <f>S160*H160</f>
        <v>0</v>
      </c>
      <c r="AR160" s="22" t="s">
        <v>239</v>
      </c>
      <c r="AT160" s="22" t="s">
        <v>218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239</v>
      </c>
      <c r="BM160" s="22" t="s">
        <v>1004</v>
      </c>
    </row>
    <row r="161" spans="2:65" s="1" customFormat="1" ht="12">
      <c r="B161" s="39"/>
      <c r="C161" s="61"/>
      <c r="D161" s="213" t="s">
        <v>224</v>
      </c>
      <c r="E161" s="61"/>
      <c r="F161" s="214" t="s">
        <v>348</v>
      </c>
      <c r="G161" s="61"/>
      <c r="H161" s="61"/>
      <c r="I161" s="170"/>
      <c r="J161" s="61"/>
      <c r="K161" s="61"/>
      <c r="L161" s="59"/>
      <c r="M161" s="215"/>
      <c r="N161" s="40"/>
      <c r="O161" s="40"/>
      <c r="P161" s="40"/>
      <c r="Q161" s="40"/>
      <c r="R161" s="40"/>
      <c r="S161" s="40"/>
      <c r="T161" s="76"/>
      <c r="AT161" s="22" t="s">
        <v>224</v>
      </c>
      <c r="AU161" s="22" t="s">
        <v>83</v>
      </c>
    </row>
    <row r="162" spans="2:65" s="1" customFormat="1" ht="19">
      <c r="B162" s="39"/>
      <c r="C162" s="61"/>
      <c r="D162" s="213" t="s">
        <v>285</v>
      </c>
      <c r="E162" s="61"/>
      <c r="F162" s="230" t="s">
        <v>349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285</v>
      </c>
      <c r="AU162" s="22" t="s">
        <v>83</v>
      </c>
    </row>
    <row r="163" spans="2:65" s="1" customFormat="1" ht="25.5" customHeight="1">
      <c r="B163" s="39"/>
      <c r="C163" s="201" t="s">
        <v>513</v>
      </c>
      <c r="D163" s="201" t="s">
        <v>218</v>
      </c>
      <c r="E163" s="202" t="s">
        <v>1005</v>
      </c>
      <c r="F163" s="203" t="s">
        <v>1006</v>
      </c>
      <c r="G163" s="204" t="s">
        <v>325</v>
      </c>
      <c r="H163" s="205">
        <v>16.085000000000001</v>
      </c>
      <c r="I163" s="206"/>
      <c r="J163" s="207">
        <f>ROUND(I163*H163,2)</f>
        <v>0</v>
      </c>
      <c r="K163" s="203" t="s">
        <v>221</v>
      </c>
      <c r="L163" s="59"/>
      <c r="M163" s="208" t="s">
        <v>21</v>
      </c>
      <c r="N163" s="209" t="s">
        <v>45</v>
      </c>
      <c r="O163" s="40"/>
      <c r="P163" s="210">
        <f>O163*H163</f>
        <v>0</v>
      </c>
      <c r="Q163" s="210">
        <v>0</v>
      </c>
      <c r="R163" s="210">
        <f>Q163*H163</f>
        <v>0</v>
      </c>
      <c r="S163" s="210">
        <v>0</v>
      </c>
      <c r="T163" s="211">
        <f>S163*H163</f>
        <v>0</v>
      </c>
      <c r="AR163" s="22" t="s">
        <v>239</v>
      </c>
      <c r="AT163" s="22" t="s">
        <v>218</v>
      </c>
      <c r="AU163" s="22" t="s">
        <v>83</v>
      </c>
      <c r="AY163" s="22" t="s">
        <v>215</v>
      </c>
      <c r="BE163" s="212">
        <f>IF(N163="základní",J163,0)</f>
        <v>0</v>
      </c>
      <c r="BF163" s="212">
        <f>IF(N163="snížená",J163,0)</f>
        <v>0</v>
      </c>
      <c r="BG163" s="212">
        <f>IF(N163="zákl. přenesená",J163,0)</f>
        <v>0</v>
      </c>
      <c r="BH163" s="212">
        <f>IF(N163="sníž. přenesená",J163,0)</f>
        <v>0</v>
      </c>
      <c r="BI163" s="212">
        <f>IF(N163="nulová",J163,0)</f>
        <v>0</v>
      </c>
      <c r="BJ163" s="22" t="s">
        <v>81</v>
      </c>
      <c r="BK163" s="212">
        <f>ROUND(I163*H163,2)</f>
        <v>0</v>
      </c>
      <c r="BL163" s="22" t="s">
        <v>239</v>
      </c>
      <c r="BM163" s="22" t="s">
        <v>1007</v>
      </c>
    </row>
    <row r="164" spans="2:65" s="1" customFormat="1" ht="12">
      <c r="B164" s="39"/>
      <c r="C164" s="61"/>
      <c r="D164" s="213" t="s">
        <v>224</v>
      </c>
      <c r="E164" s="61"/>
      <c r="F164" s="214" t="s">
        <v>1008</v>
      </c>
      <c r="G164" s="61"/>
      <c r="H164" s="61"/>
      <c r="I164" s="170"/>
      <c r="J164" s="61"/>
      <c r="K164" s="61"/>
      <c r="L164" s="59"/>
      <c r="M164" s="215"/>
      <c r="N164" s="40"/>
      <c r="O164" s="40"/>
      <c r="P164" s="40"/>
      <c r="Q164" s="40"/>
      <c r="R164" s="40"/>
      <c r="S164" s="40"/>
      <c r="T164" s="76"/>
      <c r="AT164" s="22" t="s">
        <v>224</v>
      </c>
      <c r="AU164" s="22" t="s">
        <v>83</v>
      </c>
    </row>
    <row r="165" spans="2:65" s="1" customFormat="1" ht="19">
      <c r="B165" s="39"/>
      <c r="C165" s="61"/>
      <c r="D165" s="213" t="s">
        <v>285</v>
      </c>
      <c r="E165" s="61"/>
      <c r="F165" s="230" t="s">
        <v>1009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285</v>
      </c>
      <c r="AU165" s="22" t="s">
        <v>83</v>
      </c>
    </row>
    <row r="166" spans="2:65" s="1" customFormat="1" ht="16.5" customHeight="1">
      <c r="B166" s="39"/>
      <c r="C166" s="201" t="s">
        <v>517</v>
      </c>
      <c r="D166" s="201" t="s">
        <v>218</v>
      </c>
      <c r="E166" s="202" t="s">
        <v>351</v>
      </c>
      <c r="F166" s="203" t="s">
        <v>352</v>
      </c>
      <c r="G166" s="204" t="s">
        <v>325</v>
      </c>
      <c r="H166" s="205">
        <v>7.1929999999999996</v>
      </c>
      <c r="I166" s="206"/>
      <c r="J166" s="207">
        <f>ROUND(I166*H166,2)</f>
        <v>0</v>
      </c>
      <c r="K166" s="203" t="s">
        <v>221</v>
      </c>
      <c r="L166" s="59"/>
      <c r="M166" s="208" t="s">
        <v>21</v>
      </c>
      <c r="N166" s="209" t="s">
        <v>45</v>
      </c>
      <c r="O166" s="40"/>
      <c r="P166" s="210">
        <f>O166*H166</f>
        <v>0</v>
      </c>
      <c r="Q166" s="210">
        <v>0</v>
      </c>
      <c r="R166" s="210">
        <f>Q166*H166</f>
        <v>0</v>
      </c>
      <c r="S166" s="210">
        <v>0</v>
      </c>
      <c r="T166" s="211">
        <f>S166*H166</f>
        <v>0</v>
      </c>
      <c r="AR166" s="22" t="s">
        <v>239</v>
      </c>
      <c r="AT166" s="22" t="s">
        <v>218</v>
      </c>
      <c r="AU166" s="22" t="s">
        <v>83</v>
      </c>
      <c r="AY166" s="22" t="s">
        <v>215</v>
      </c>
      <c r="BE166" s="212">
        <f>IF(N166="základní",J166,0)</f>
        <v>0</v>
      </c>
      <c r="BF166" s="212">
        <f>IF(N166="snížená",J166,0)</f>
        <v>0</v>
      </c>
      <c r="BG166" s="212">
        <f>IF(N166="zákl. přenesená",J166,0)</f>
        <v>0</v>
      </c>
      <c r="BH166" s="212">
        <f>IF(N166="sníž. přenesená",J166,0)</f>
        <v>0</v>
      </c>
      <c r="BI166" s="212">
        <f>IF(N166="nulová",J166,0)</f>
        <v>0</v>
      </c>
      <c r="BJ166" s="22" t="s">
        <v>81</v>
      </c>
      <c r="BK166" s="212">
        <f>ROUND(I166*H166,2)</f>
        <v>0</v>
      </c>
      <c r="BL166" s="22" t="s">
        <v>239</v>
      </c>
      <c r="BM166" s="22" t="s">
        <v>1010</v>
      </c>
    </row>
    <row r="167" spans="2:65" s="1" customFormat="1" ht="12">
      <c r="B167" s="39"/>
      <c r="C167" s="61"/>
      <c r="D167" s="213" t="s">
        <v>224</v>
      </c>
      <c r="E167" s="61"/>
      <c r="F167" s="214" t="s">
        <v>354</v>
      </c>
      <c r="G167" s="61"/>
      <c r="H167" s="61"/>
      <c r="I167" s="170"/>
      <c r="J167" s="61"/>
      <c r="K167" s="61"/>
      <c r="L167" s="59"/>
      <c r="M167" s="215"/>
      <c r="N167" s="40"/>
      <c r="O167" s="40"/>
      <c r="P167" s="40"/>
      <c r="Q167" s="40"/>
      <c r="R167" s="40"/>
      <c r="S167" s="40"/>
      <c r="T167" s="76"/>
      <c r="AT167" s="22" t="s">
        <v>224</v>
      </c>
      <c r="AU167" s="22" t="s">
        <v>83</v>
      </c>
    </row>
    <row r="168" spans="2:65" s="1" customFormat="1" ht="19">
      <c r="B168" s="39"/>
      <c r="C168" s="61"/>
      <c r="D168" s="213" t="s">
        <v>285</v>
      </c>
      <c r="E168" s="61"/>
      <c r="F168" s="230" t="s">
        <v>355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285</v>
      </c>
      <c r="AU168" s="22" t="s">
        <v>83</v>
      </c>
    </row>
    <row r="169" spans="2:65" s="1" customFormat="1" ht="25.5" customHeight="1">
      <c r="B169" s="39"/>
      <c r="C169" s="201" t="s">
        <v>521</v>
      </c>
      <c r="D169" s="201" t="s">
        <v>218</v>
      </c>
      <c r="E169" s="202" t="s">
        <v>357</v>
      </c>
      <c r="F169" s="203" t="s">
        <v>358</v>
      </c>
      <c r="G169" s="204" t="s">
        <v>325</v>
      </c>
      <c r="H169" s="205">
        <v>1.9079999999999999</v>
      </c>
      <c r="I169" s="206"/>
      <c r="J169" s="207">
        <f>ROUND(I169*H169,2)</f>
        <v>0</v>
      </c>
      <c r="K169" s="203" t="s">
        <v>221</v>
      </c>
      <c r="L169" s="59"/>
      <c r="M169" s="208" t="s">
        <v>21</v>
      </c>
      <c r="N169" s="209" t="s">
        <v>45</v>
      </c>
      <c r="O169" s="40"/>
      <c r="P169" s="210">
        <f>O169*H169</f>
        <v>0</v>
      </c>
      <c r="Q169" s="210">
        <v>0</v>
      </c>
      <c r="R169" s="210">
        <f>Q169*H169</f>
        <v>0</v>
      </c>
      <c r="S169" s="210">
        <v>0</v>
      </c>
      <c r="T169" s="211">
        <f>S169*H169</f>
        <v>0</v>
      </c>
      <c r="AR169" s="22" t="s">
        <v>239</v>
      </c>
      <c r="AT169" s="22" t="s">
        <v>218</v>
      </c>
      <c r="AU169" s="22" t="s">
        <v>83</v>
      </c>
      <c r="AY169" s="22" t="s">
        <v>215</v>
      </c>
      <c r="BE169" s="212">
        <f>IF(N169="základní",J169,0)</f>
        <v>0</v>
      </c>
      <c r="BF169" s="212">
        <f>IF(N169="snížená",J169,0)</f>
        <v>0</v>
      </c>
      <c r="BG169" s="212">
        <f>IF(N169="zákl. přenesená",J169,0)</f>
        <v>0</v>
      </c>
      <c r="BH169" s="212">
        <f>IF(N169="sníž. přenesená",J169,0)</f>
        <v>0</v>
      </c>
      <c r="BI169" s="212">
        <f>IF(N169="nulová",J169,0)</f>
        <v>0</v>
      </c>
      <c r="BJ169" s="22" t="s">
        <v>81</v>
      </c>
      <c r="BK169" s="212">
        <f>ROUND(I169*H169,2)</f>
        <v>0</v>
      </c>
      <c r="BL169" s="22" t="s">
        <v>239</v>
      </c>
      <c r="BM169" s="22" t="s">
        <v>1011</v>
      </c>
    </row>
    <row r="170" spans="2:65" s="1" customFormat="1" ht="12">
      <c r="B170" s="39"/>
      <c r="C170" s="61"/>
      <c r="D170" s="213" t="s">
        <v>224</v>
      </c>
      <c r="E170" s="61"/>
      <c r="F170" s="214" t="s">
        <v>360</v>
      </c>
      <c r="G170" s="61"/>
      <c r="H170" s="61"/>
      <c r="I170" s="170"/>
      <c r="J170" s="61"/>
      <c r="K170" s="61"/>
      <c r="L170" s="59"/>
      <c r="M170" s="215"/>
      <c r="N170" s="40"/>
      <c r="O170" s="40"/>
      <c r="P170" s="40"/>
      <c r="Q170" s="40"/>
      <c r="R170" s="40"/>
      <c r="S170" s="40"/>
      <c r="T170" s="76"/>
      <c r="AT170" s="22" t="s">
        <v>224</v>
      </c>
      <c r="AU170" s="22" t="s">
        <v>83</v>
      </c>
    </row>
    <row r="171" spans="2:65" s="1" customFormat="1" ht="19">
      <c r="B171" s="39"/>
      <c r="C171" s="61"/>
      <c r="D171" s="213" t="s">
        <v>285</v>
      </c>
      <c r="E171" s="61"/>
      <c r="F171" s="230" t="s">
        <v>361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285</v>
      </c>
      <c r="AU171" s="22" t="s">
        <v>83</v>
      </c>
    </row>
    <row r="172" spans="2:65" s="1" customFormat="1" ht="16.5" customHeight="1">
      <c r="B172" s="39"/>
      <c r="C172" s="201" t="s">
        <v>526</v>
      </c>
      <c r="D172" s="201" t="s">
        <v>218</v>
      </c>
      <c r="E172" s="202" t="s">
        <v>363</v>
      </c>
      <c r="F172" s="203" t="s">
        <v>364</v>
      </c>
      <c r="G172" s="204" t="s">
        <v>325</v>
      </c>
      <c r="H172" s="205">
        <v>13.183999999999999</v>
      </c>
      <c r="I172" s="206"/>
      <c r="J172" s="207">
        <f>ROUND(I172*H172,2)</f>
        <v>0</v>
      </c>
      <c r="K172" s="203" t="s">
        <v>221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0</v>
      </c>
      <c r="R172" s="210">
        <f>Q172*H172</f>
        <v>0</v>
      </c>
      <c r="S172" s="210">
        <v>0</v>
      </c>
      <c r="T172" s="211">
        <f>S172*H172</f>
        <v>0</v>
      </c>
      <c r="AR172" s="22" t="s">
        <v>239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239</v>
      </c>
      <c r="BM172" s="22" t="s">
        <v>1012</v>
      </c>
    </row>
    <row r="173" spans="2:65" s="1" customFormat="1" ht="12">
      <c r="B173" s="39"/>
      <c r="C173" s="61"/>
      <c r="D173" s="213" t="s">
        <v>224</v>
      </c>
      <c r="E173" s="61"/>
      <c r="F173" s="214" t="s">
        <v>366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" customFormat="1" ht="19">
      <c r="B174" s="39"/>
      <c r="C174" s="61"/>
      <c r="D174" s="213" t="s">
        <v>285</v>
      </c>
      <c r="E174" s="61"/>
      <c r="F174" s="230" t="s">
        <v>367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285</v>
      </c>
      <c r="AU174" s="22" t="s">
        <v>83</v>
      </c>
    </row>
    <row r="175" spans="2:65" s="11" customFormat="1" ht="37.4" customHeight="1">
      <c r="B175" s="185"/>
      <c r="C175" s="186"/>
      <c r="D175" s="187" t="s">
        <v>73</v>
      </c>
      <c r="E175" s="188" t="s">
        <v>368</v>
      </c>
      <c r="F175" s="188" t="s">
        <v>369</v>
      </c>
      <c r="G175" s="186"/>
      <c r="H175" s="186"/>
      <c r="I175" s="189"/>
      <c r="J175" s="190">
        <f>BK175</f>
        <v>0</v>
      </c>
      <c r="K175" s="186"/>
      <c r="L175" s="191"/>
      <c r="M175" s="192"/>
      <c r="N175" s="193"/>
      <c r="O175" s="193"/>
      <c r="P175" s="194">
        <f>P176+P180</f>
        <v>0</v>
      </c>
      <c r="Q175" s="193"/>
      <c r="R175" s="194">
        <f>R176+R180</f>
        <v>0</v>
      </c>
      <c r="S175" s="193"/>
      <c r="T175" s="195">
        <f>T176+T180</f>
        <v>1.1703999999999999</v>
      </c>
      <c r="AR175" s="196" t="s">
        <v>83</v>
      </c>
      <c r="AT175" s="197" t="s">
        <v>73</v>
      </c>
      <c r="AU175" s="197" t="s">
        <v>74</v>
      </c>
      <c r="AY175" s="196" t="s">
        <v>215</v>
      </c>
      <c r="BK175" s="198">
        <f>BK176+BK180</f>
        <v>0</v>
      </c>
    </row>
    <row r="176" spans="2:65" s="11" customFormat="1" ht="19.899999999999999" customHeight="1">
      <c r="B176" s="185"/>
      <c r="C176" s="186"/>
      <c r="D176" s="187" t="s">
        <v>73</v>
      </c>
      <c r="E176" s="199" t="s">
        <v>883</v>
      </c>
      <c r="F176" s="199" t="s">
        <v>884</v>
      </c>
      <c r="G176" s="186"/>
      <c r="H176" s="186"/>
      <c r="I176" s="189"/>
      <c r="J176" s="200">
        <f>BK176</f>
        <v>0</v>
      </c>
      <c r="K176" s="186"/>
      <c r="L176" s="191"/>
      <c r="M176" s="192"/>
      <c r="N176" s="193"/>
      <c r="O176" s="193"/>
      <c r="P176" s="194">
        <f>SUM(P177:P179)</f>
        <v>0</v>
      </c>
      <c r="Q176" s="193"/>
      <c r="R176" s="194">
        <f>SUM(R177:R179)</f>
        <v>0</v>
      </c>
      <c r="S176" s="193"/>
      <c r="T176" s="195">
        <f>SUM(T177:T179)</f>
        <v>0.36399999999999999</v>
      </c>
      <c r="AR176" s="196" t="s">
        <v>83</v>
      </c>
      <c r="AT176" s="197" t="s">
        <v>73</v>
      </c>
      <c r="AU176" s="197" t="s">
        <v>81</v>
      </c>
      <c r="AY176" s="196" t="s">
        <v>215</v>
      </c>
      <c r="BK176" s="198">
        <f>SUM(BK177:BK179)</f>
        <v>0</v>
      </c>
    </row>
    <row r="177" spans="2:65" s="1" customFormat="1" ht="16.5" customHeight="1">
      <c r="B177" s="39"/>
      <c r="C177" s="201" t="s">
        <v>531</v>
      </c>
      <c r="D177" s="201" t="s">
        <v>218</v>
      </c>
      <c r="E177" s="202" t="s">
        <v>1013</v>
      </c>
      <c r="F177" s="203" t="s">
        <v>1014</v>
      </c>
      <c r="G177" s="204" t="s">
        <v>272</v>
      </c>
      <c r="H177" s="205">
        <v>91</v>
      </c>
      <c r="I177" s="206"/>
      <c r="J177" s="207">
        <f>ROUND(I177*H177,2)</f>
        <v>0</v>
      </c>
      <c r="K177" s="203" t="s">
        <v>221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0</v>
      </c>
      <c r="R177" s="210">
        <f>Q177*H177</f>
        <v>0</v>
      </c>
      <c r="S177" s="210">
        <v>4.0000000000000001E-3</v>
      </c>
      <c r="T177" s="211">
        <f>S177*H177</f>
        <v>0.36399999999999999</v>
      </c>
      <c r="AR177" s="22" t="s">
        <v>350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350</v>
      </c>
      <c r="BM177" s="22" t="s">
        <v>1015</v>
      </c>
    </row>
    <row r="178" spans="2:65" s="1" customFormat="1" ht="12">
      <c r="B178" s="39"/>
      <c r="C178" s="61"/>
      <c r="D178" s="213" t="s">
        <v>224</v>
      </c>
      <c r="E178" s="61"/>
      <c r="F178" s="214" t="s">
        <v>1016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1" t="s">
        <v>21</v>
      </c>
      <c r="F179" s="222" t="s">
        <v>1017</v>
      </c>
      <c r="G179" s="220"/>
      <c r="H179" s="223">
        <v>91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37</v>
      </c>
      <c r="AX179" s="12" t="s">
        <v>74</v>
      </c>
      <c r="AY179" s="229" t="s">
        <v>215</v>
      </c>
    </row>
    <row r="180" spans="2:65" s="11" customFormat="1" ht="29.9" customHeight="1">
      <c r="B180" s="185"/>
      <c r="C180" s="186"/>
      <c r="D180" s="187" t="s">
        <v>73</v>
      </c>
      <c r="E180" s="199" t="s">
        <v>370</v>
      </c>
      <c r="F180" s="199" t="s">
        <v>371</v>
      </c>
      <c r="G180" s="186"/>
      <c r="H180" s="186"/>
      <c r="I180" s="189"/>
      <c r="J180" s="200">
        <f>BK180</f>
        <v>0</v>
      </c>
      <c r="K180" s="186"/>
      <c r="L180" s="191"/>
      <c r="M180" s="192"/>
      <c r="N180" s="193"/>
      <c r="O180" s="193"/>
      <c r="P180" s="194">
        <f>SUM(P181:P187)</f>
        <v>0</v>
      </c>
      <c r="Q180" s="193"/>
      <c r="R180" s="194">
        <f>SUM(R181:R187)</f>
        <v>0</v>
      </c>
      <c r="S180" s="193"/>
      <c r="T180" s="195">
        <f>SUM(T181:T187)</f>
        <v>0.80640000000000001</v>
      </c>
      <c r="AR180" s="196" t="s">
        <v>83</v>
      </c>
      <c r="AT180" s="197" t="s">
        <v>73</v>
      </c>
      <c r="AU180" s="197" t="s">
        <v>81</v>
      </c>
      <c r="AY180" s="196" t="s">
        <v>215</v>
      </c>
      <c r="BK180" s="198">
        <f>SUM(BK181:BK187)</f>
        <v>0</v>
      </c>
    </row>
    <row r="181" spans="2:65" s="1" customFormat="1" ht="25.5" customHeight="1">
      <c r="B181" s="39"/>
      <c r="C181" s="201" t="s">
        <v>537</v>
      </c>
      <c r="D181" s="201" t="s">
        <v>218</v>
      </c>
      <c r="E181" s="202" t="s">
        <v>373</v>
      </c>
      <c r="F181" s="203" t="s">
        <v>1018</v>
      </c>
      <c r="G181" s="204" t="s">
        <v>1019</v>
      </c>
      <c r="H181" s="205">
        <v>1</v>
      </c>
      <c r="I181" s="206"/>
      <c r="J181" s="207">
        <f>ROUND(I181*H181,2)</f>
        <v>0</v>
      </c>
      <c r="K181" s="203" t="s">
        <v>21</v>
      </c>
      <c r="L181" s="59"/>
      <c r="M181" s="208" t="s">
        <v>21</v>
      </c>
      <c r="N181" s="209" t="s">
        <v>45</v>
      </c>
      <c r="O181" s="40"/>
      <c r="P181" s="210">
        <f>O181*H181</f>
        <v>0</v>
      </c>
      <c r="Q181" s="210">
        <v>0</v>
      </c>
      <c r="R181" s="210">
        <f>Q181*H181</f>
        <v>0</v>
      </c>
      <c r="S181" s="210">
        <v>0</v>
      </c>
      <c r="T181" s="211">
        <f>S181*H181</f>
        <v>0</v>
      </c>
      <c r="AR181" s="22" t="s">
        <v>350</v>
      </c>
      <c r="AT181" s="22" t="s">
        <v>218</v>
      </c>
      <c r="AU181" s="22" t="s">
        <v>83</v>
      </c>
      <c r="AY181" s="22" t="s">
        <v>215</v>
      </c>
      <c r="BE181" s="212">
        <f>IF(N181="základní",J181,0)</f>
        <v>0</v>
      </c>
      <c r="BF181" s="212">
        <f>IF(N181="snížená",J181,0)</f>
        <v>0</v>
      </c>
      <c r="BG181" s="212">
        <f>IF(N181="zákl. přenesená",J181,0)</f>
        <v>0</v>
      </c>
      <c r="BH181" s="212">
        <f>IF(N181="sníž. přenesená",J181,0)</f>
        <v>0</v>
      </c>
      <c r="BI181" s="212">
        <f>IF(N181="nulová",J181,0)</f>
        <v>0</v>
      </c>
      <c r="BJ181" s="22" t="s">
        <v>81</v>
      </c>
      <c r="BK181" s="212">
        <f>ROUND(I181*H181,2)</f>
        <v>0</v>
      </c>
      <c r="BL181" s="22" t="s">
        <v>350</v>
      </c>
      <c r="BM181" s="22" t="s">
        <v>1020</v>
      </c>
    </row>
    <row r="182" spans="2:65" s="1" customFormat="1" ht="19">
      <c r="B182" s="39"/>
      <c r="C182" s="61"/>
      <c r="D182" s="213" t="s">
        <v>224</v>
      </c>
      <c r="E182" s="61"/>
      <c r="F182" s="214" t="s">
        <v>1018</v>
      </c>
      <c r="G182" s="61"/>
      <c r="H182" s="61"/>
      <c r="I182" s="170"/>
      <c r="J182" s="61"/>
      <c r="K182" s="61"/>
      <c r="L182" s="59"/>
      <c r="M182" s="215"/>
      <c r="N182" s="40"/>
      <c r="O182" s="40"/>
      <c r="P182" s="40"/>
      <c r="Q182" s="40"/>
      <c r="R182" s="40"/>
      <c r="S182" s="40"/>
      <c r="T182" s="76"/>
      <c r="AT182" s="22" t="s">
        <v>224</v>
      </c>
      <c r="AU182" s="22" t="s">
        <v>83</v>
      </c>
    </row>
    <row r="183" spans="2:65" s="1" customFormat="1" ht="16.5" customHeight="1">
      <c r="B183" s="39"/>
      <c r="C183" s="201" t="s">
        <v>541</v>
      </c>
      <c r="D183" s="201" t="s">
        <v>218</v>
      </c>
      <c r="E183" s="202" t="s">
        <v>1021</v>
      </c>
      <c r="F183" s="203" t="s">
        <v>374</v>
      </c>
      <c r="G183" s="204" t="s">
        <v>272</v>
      </c>
      <c r="H183" s="205">
        <v>80.64</v>
      </c>
      <c r="I183" s="206"/>
      <c r="J183" s="207">
        <f>ROUND(I183*H183,2)</f>
        <v>0</v>
      </c>
      <c r="K183" s="203" t="s">
        <v>21</v>
      </c>
      <c r="L183" s="59"/>
      <c r="M183" s="208" t="s">
        <v>21</v>
      </c>
      <c r="N183" s="209" t="s">
        <v>45</v>
      </c>
      <c r="O183" s="40"/>
      <c r="P183" s="210">
        <f>O183*H183</f>
        <v>0</v>
      </c>
      <c r="Q183" s="210">
        <v>0</v>
      </c>
      <c r="R183" s="210">
        <f>Q183*H183</f>
        <v>0</v>
      </c>
      <c r="S183" s="210">
        <v>0.01</v>
      </c>
      <c r="T183" s="211">
        <f>S183*H183</f>
        <v>0.80640000000000001</v>
      </c>
      <c r="AR183" s="22" t="s">
        <v>350</v>
      </c>
      <c r="AT183" s="22" t="s">
        <v>218</v>
      </c>
      <c r="AU183" s="22" t="s">
        <v>83</v>
      </c>
      <c r="AY183" s="22" t="s">
        <v>215</v>
      </c>
      <c r="BE183" s="212">
        <f>IF(N183="základní",J183,0)</f>
        <v>0</v>
      </c>
      <c r="BF183" s="212">
        <f>IF(N183="snížená",J183,0)</f>
        <v>0</v>
      </c>
      <c r="BG183" s="212">
        <f>IF(N183="zákl. přenesená",J183,0)</f>
        <v>0</v>
      </c>
      <c r="BH183" s="212">
        <f>IF(N183="sníž. přenesená",J183,0)</f>
        <v>0</v>
      </c>
      <c r="BI183" s="212">
        <f>IF(N183="nulová",J183,0)</f>
        <v>0</v>
      </c>
      <c r="BJ183" s="22" t="s">
        <v>81</v>
      </c>
      <c r="BK183" s="212">
        <f>ROUND(I183*H183,2)</f>
        <v>0</v>
      </c>
      <c r="BL183" s="22" t="s">
        <v>350</v>
      </c>
      <c r="BM183" s="22" t="s">
        <v>1022</v>
      </c>
    </row>
    <row r="184" spans="2:65" s="1" customFormat="1" ht="12">
      <c r="B184" s="39"/>
      <c r="C184" s="61"/>
      <c r="D184" s="213" t="s">
        <v>224</v>
      </c>
      <c r="E184" s="61"/>
      <c r="F184" s="214" t="s">
        <v>374</v>
      </c>
      <c r="G184" s="61"/>
      <c r="H184" s="61"/>
      <c r="I184" s="170"/>
      <c r="J184" s="61"/>
      <c r="K184" s="61"/>
      <c r="L184" s="59"/>
      <c r="M184" s="215"/>
      <c r="N184" s="40"/>
      <c r="O184" s="40"/>
      <c r="P184" s="40"/>
      <c r="Q184" s="40"/>
      <c r="R184" s="40"/>
      <c r="S184" s="40"/>
      <c r="T184" s="76"/>
      <c r="AT184" s="22" t="s">
        <v>224</v>
      </c>
      <c r="AU184" s="22" t="s">
        <v>83</v>
      </c>
    </row>
    <row r="185" spans="2:65" s="12" customFormat="1" ht="12">
      <c r="B185" s="219"/>
      <c r="C185" s="220"/>
      <c r="D185" s="213" t="s">
        <v>275</v>
      </c>
      <c r="E185" s="221" t="s">
        <v>21</v>
      </c>
      <c r="F185" s="222" t="s">
        <v>1023</v>
      </c>
      <c r="G185" s="220"/>
      <c r="H185" s="223">
        <v>80.64</v>
      </c>
      <c r="I185" s="224"/>
      <c r="J185" s="220"/>
      <c r="K185" s="220"/>
      <c r="L185" s="225"/>
      <c r="M185" s="226"/>
      <c r="N185" s="227"/>
      <c r="O185" s="227"/>
      <c r="P185" s="227"/>
      <c r="Q185" s="227"/>
      <c r="R185" s="227"/>
      <c r="S185" s="227"/>
      <c r="T185" s="228"/>
      <c r="AT185" s="229" t="s">
        <v>275</v>
      </c>
      <c r="AU185" s="229" t="s">
        <v>83</v>
      </c>
      <c r="AV185" s="12" t="s">
        <v>83</v>
      </c>
      <c r="AW185" s="12" t="s">
        <v>37</v>
      </c>
      <c r="AX185" s="12" t="s">
        <v>81</v>
      </c>
      <c r="AY185" s="229" t="s">
        <v>215</v>
      </c>
    </row>
    <row r="186" spans="2:65" s="1" customFormat="1" ht="25.5" customHeight="1">
      <c r="B186" s="39"/>
      <c r="C186" s="201" t="s">
        <v>546</v>
      </c>
      <c r="D186" s="201" t="s">
        <v>218</v>
      </c>
      <c r="E186" s="202" t="s">
        <v>1024</v>
      </c>
      <c r="F186" s="203" t="s">
        <v>1025</v>
      </c>
      <c r="G186" s="204" t="s">
        <v>1019</v>
      </c>
      <c r="H186" s="205">
        <v>1</v>
      </c>
      <c r="I186" s="206"/>
      <c r="J186" s="207">
        <f>ROUND(I186*H186,2)</f>
        <v>0</v>
      </c>
      <c r="K186" s="203" t="s">
        <v>21</v>
      </c>
      <c r="L186" s="59"/>
      <c r="M186" s="208" t="s">
        <v>21</v>
      </c>
      <c r="N186" s="209" t="s">
        <v>45</v>
      </c>
      <c r="O186" s="40"/>
      <c r="P186" s="210">
        <f>O186*H186</f>
        <v>0</v>
      </c>
      <c r="Q186" s="210">
        <v>0</v>
      </c>
      <c r="R186" s="210">
        <f>Q186*H186</f>
        <v>0</v>
      </c>
      <c r="S186" s="210">
        <v>0</v>
      </c>
      <c r="T186" s="211">
        <f>S186*H186</f>
        <v>0</v>
      </c>
      <c r="AR186" s="22" t="s">
        <v>350</v>
      </c>
      <c r="AT186" s="22" t="s">
        <v>218</v>
      </c>
      <c r="AU186" s="22" t="s">
        <v>83</v>
      </c>
      <c r="AY186" s="22" t="s">
        <v>215</v>
      </c>
      <c r="BE186" s="212">
        <f>IF(N186="základní",J186,0)</f>
        <v>0</v>
      </c>
      <c r="BF186" s="212">
        <f>IF(N186="snížená",J186,0)</f>
        <v>0</v>
      </c>
      <c r="BG186" s="212">
        <f>IF(N186="zákl. přenesená",J186,0)</f>
        <v>0</v>
      </c>
      <c r="BH186" s="212">
        <f>IF(N186="sníž. přenesená",J186,0)</f>
        <v>0</v>
      </c>
      <c r="BI186" s="212">
        <f>IF(N186="nulová",J186,0)</f>
        <v>0</v>
      </c>
      <c r="BJ186" s="22" t="s">
        <v>81</v>
      </c>
      <c r="BK186" s="212">
        <f>ROUND(I186*H186,2)</f>
        <v>0</v>
      </c>
      <c r="BL186" s="22" t="s">
        <v>350</v>
      </c>
      <c r="BM186" s="22" t="s">
        <v>1026</v>
      </c>
    </row>
    <row r="187" spans="2:65" s="1" customFormat="1" ht="12">
      <c r="B187" s="39"/>
      <c r="C187" s="61"/>
      <c r="D187" s="213" t="s">
        <v>224</v>
      </c>
      <c r="E187" s="61"/>
      <c r="F187" s="214" t="s">
        <v>1025</v>
      </c>
      <c r="G187" s="61"/>
      <c r="H187" s="61"/>
      <c r="I187" s="170"/>
      <c r="J187" s="61"/>
      <c r="K187" s="61"/>
      <c r="L187" s="59"/>
      <c r="M187" s="216"/>
      <c r="N187" s="217"/>
      <c r="O187" s="217"/>
      <c r="P187" s="217"/>
      <c r="Q187" s="217"/>
      <c r="R187" s="217"/>
      <c r="S187" s="217"/>
      <c r="T187" s="218"/>
      <c r="AT187" s="22" t="s">
        <v>224</v>
      </c>
      <c r="AU187" s="22" t="s">
        <v>83</v>
      </c>
    </row>
    <row r="188" spans="2:65" s="1" customFormat="1" ht="7" customHeight="1">
      <c r="B188" s="54"/>
      <c r="C188" s="55"/>
      <c r="D188" s="55"/>
      <c r="E188" s="55"/>
      <c r="F188" s="55"/>
      <c r="G188" s="55"/>
      <c r="H188" s="55"/>
      <c r="I188" s="146"/>
      <c r="J188" s="55"/>
      <c r="K188" s="55"/>
      <c r="L188" s="59"/>
    </row>
  </sheetData>
  <sheetProtection algorithmName="SHA-512" hashValue="Y3gCVCjsJt6vkUwVoyBVnQGHX/crKXzTLyVdgjmRqnGPVRkiaAZyz6gNEcjRQxxA9vIn4IhyEbnyvxf+vrlNag==" saltValue="GeUHhQruuFiMJG3VAywBZWYSXb0jeltjdSBh+nDaOc0HVOR9rS40U84PMNfVQdxHE+29IVeRpoDGi6y2eqeMmA==" spinCount="100000" sheet="1" objects="1" scenarios="1" formatColumns="0" formatRows="0" autoFilter="0"/>
  <autoFilter ref="C87:K187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39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ROUND(J91,2)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ROUND(SUM(BE91:BE238), 2)</f>
        <v>0</v>
      </c>
      <c r="G32" s="40"/>
      <c r="H32" s="40"/>
      <c r="I32" s="138">
        <v>0.21</v>
      </c>
      <c r="J32" s="137">
        <f>ROUND(ROUND((SUM(BE91:BE238)),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ROUND(SUM(BF91:BF238), 2)</f>
        <v>0</v>
      </c>
      <c r="G33" s="40"/>
      <c r="H33" s="40"/>
      <c r="I33" s="138">
        <v>0.15</v>
      </c>
      <c r="J33" s="137">
        <f>ROUND(ROUND((SUM(BF91:BF238)),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ROUND(SUM(BG91:BG238),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ROUND(SUM(BH91:BH238),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ROUND(SUM(BI91:BI238),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J91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J92</f>
        <v>0</v>
      </c>
      <c r="K61" s="162"/>
    </row>
    <row r="62" spans="2:47" s="9" customFormat="1" ht="19.899999999999999" customHeight="1">
      <c r="B62" s="163"/>
      <c r="C62" s="164"/>
      <c r="D62" s="165" t="s">
        <v>378</v>
      </c>
      <c r="E62" s="166"/>
      <c r="F62" s="166"/>
      <c r="G62" s="166"/>
      <c r="H62" s="166"/>
      <c r="I62" s="167"/>
      <c r="J62" s="168">
        <f>J93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J191</f>
        <v>0</v>
      </c>
      <c r="K63" s="169"/>
    </row>
    <row r="64" spans="2:47" s="9" customFormat="1" ht="19.899999999999999" customHeight="1">
      <c r="B64" s="163"/>
      <c r="C64" s="164"/>
      <c r="D64" s="165" t="s">
        <v>379</v>
      </c>
      <c r="E64" s="166"/>
      <c r="F64" s="166"/>
      <c r="G64" s="166"/>
      <c r="H64" s="166"/>
      <c r="I64" s="167"/>
      <c r="J64" s="168">
        <f>J200</f>
        <v>0</v>
      </c>
      <c r="K64" s="169"/>
    </row>
    <row r="65" spans="2:12" s="9" customFormat="1" ht="19.899999999999999" customHeight="1">
      <c r="B65" s="163"/>
      <c r="C65" s="164"/>
      <c r="D65" s="165" t="s">
        <v>380</v>
      </c>
      <c r="E65" s="166"/>
      <c r="F65" s="166"/>
      <c r="G65" s="166"/>
      <c r="H65" s="166"/>
      <c r="I65" s="167"/>
      <c r="J65" s="168">
        <f>J215</f>
        <v>0</v>
      </c>
      <c r="K65" s="169"/>
    </row>
    <row r="66" spans="2:12" s="8" customFormat="1" ht="25" customHeight="1">
      <c r="B66" s="156"/>
      <c r="C66" s="157"/>
      <c r="D66" s="158" t="s">
        <v>264</v>
      </c>
      <c r="E66" s="159"/>
      <c r="F66" s="159"/>
      <c r="G66" s="159"/>
      <c r="H66" s="159"/>
      <c r="I66" s="160"/>
      <c r="J66" s="161">
        <f>J218</f>
        <v>0</v>
      </c>
      <c r="K66" s="162"/>
    </row>
    <row r="67" spans="2:12" s="9" customFormat="1" ht="19.899999999999999" customHeight="1">
      <c r="B67" s="163"/>
      <c r="C67" s="164"/>
      <c r="D67" s="165" t="s">
        <v>1027</v>
      </c>
      <c r="E67" s="166"/>
      <c r="F67" s="166"/>
      <c r="G67" s="166"/>
      <c r="H67" s="166"/>
      <c r="I67" s="167"/>
      <c r="J67" s="168">
        <f>J219</f>
        <v>0</v>
      </c>
      <c r="K67" s="169"/>
    </row>
    <row r="68" spans="2:12" s="9" customFormat="1" ht="19.899999999999999" customHeight="1">
      <c r="B68" s="163"/>
      <c r="C68" s="164"/>
      <c r="D68" s="165" t="s">
        <v>381</v>
      </c>
      <c r="E68" s="166"/>
      <c r="F68" s="166"/>
      <c r="G68" s="166"/>
      <c r="H68" s="166"/>
      <c r="I68" s="167"/>
      <c r="J68" s="168">
        <f>J222</f>
        <v>0</v>
      </c>
      <c r="K68" s="169"/>
    </row>
    <row r="69" spans="2:12" s="9" customFormat="1" ht="19.899999999999999" customHeight="1">
      <c r="B69" s="163"/>
      <c r="C69" s="164"/>
      <c r="D69" s="165" t="s">
        <v>382</v>
      </c>
      <c r="E69" s="166"/>
      <c r="F69" s="166"/>
      <c r="G69" s="166"/>
      <c r="H69" s="166"/>
      <c r="I69" s="167"/>
      <c r="J69" s="168">
        <f>J234</f>
        <v>0</v>
      </c>
      <c r="K69" s="169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25"/>
      <c r="J70" s="40"/>
      <c r="K70" s="43"/>
    </row>
    <row r="71" spans="2:12" s="1" customFormat="1" ht="7" customHeight="1">
      <c r="B71" s="54"/>
      <c r="C71" s="55"/>
      <c r="D71" s="55"/>
      <c r="E71" s="55"/>
      <c r="F71" s="55"/>
      <c r="G71" s="55"/>
      <c r="H71" s="55"/>
      <c r="I71" s="146"/>
      <c r="J71" s="55"/>
      <c r="K71" s="56"/>
    </row>
    <row r="75" spans="2:12" s="1" customFormat="1" ht="7" customHeight="1">
      <c r="B75" s="57"/>
      <c r="C75" s="58"/>
      <c r="D75" s="58"/>
      <c r="E75" s="58"/>
      <c r="F75" s="58"/>
      <c r="G75" s="58"/>
      <c r="H75" s="58"/>
      <c r="I75" s="149"/>
      <c r="J75" s="58"/>
      <c r="K75" s="58"/>
      <c r="L75" s="59"/>
    </row>
    <row r="76" spans="2:12" s="1" customFormat="1" ht="37" customHeight="1">
      <c r="B76" s="39"/>
      <c r="C76" s="60" t="s">
        <v>199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4.4" customHeight="1">
      <c r="B78" s="39"/>
      <c r="C78" s="63" t="s">
        <v>18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6.5" customHeight="1">
      <c r="B79" s="39"/>
      <c r="C79" s="61"/>
      <c r="D79" s="61"/>
      <c r="E79" s="370" t="str">
        <f>E7</f>
        <v>UK-KAM zateplení koleje na Větrníku I. etapa, změna stavby</v>
      </c>
      <c r="F79" s="371"/>
      <c r="G79" s="371"/>
      <c r="H79" s="371"/>
      <c r="I79" s="170"/>
      <c r="J79" s="61"/>
      <c r="K79" s="61"/>
      <c r="L79" s="59"/>
    </row>
    <row r="80" spans="2:12" ht="12">
      <c r="B80" s="26"/>
      <c r="C80" s="63" t="s">
        <v>182</v>
      </c>
      <c r="D80" s="171"/>
      <c r="E80" s="171"/>
      <c r="F80" s="171"/>
      <c r="G80" s="171"/>
      <c r="H80" s="171"/>
      <c r="J80" s="171"/>
      <c r="K80" s="171"/>
      <c r="L80" s="172"/>
    </row>
    <row r="81" spans="2:65" s="1" customFormat="1" ht="16.5" customHeight="1">
      <c r="B81" s="39"/>
      <c r="C81" s="61"/>
      <c r="D81" s="61"/>
      <c r="E81" s="370" t="s">
        <v>928</v>
      </c>
      <c r="F81" s="372"/>
      <c r="G81" s="372"/>
      <c r="H81" s="372"/>
      <c r="I81" s="170"/>
      <c r="J81" s="61"/>
      <c r="K81" s="61"/>
      <c r="L81" s="59"/>
    </row>
    <row r="82" spans="2:65" s="1" customFormat="1" ht="14.4" customHeight="1">
      <c r="B82" s="39"/>
      <c r="C82" s="63" t="s">
        <v>184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7.25" customHeight="1">
      <c r="B83" s="39"/>
      <c r="C83" s="61"/>
      <c r="D83" s="61"/>
      <c r="E83" s="358" t="str">
        <f>E11</f>
        <v>030 - Zateplení fasád</v>
      </c>
      <c r="F83" s="372"/>
      <c r="G83" s="372"/>
      <c r="H83" s="372"/>
      <c r="I83" s="170"/>
      <c r="J83" s="61"/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8" customHeight="1">
      <c r="B85" s="39"/>
      <c r="C85" s="63" t="s">
        <v>23</v>
      </c>
      <c r="D85" s="61"/>
      <c r="E85" s="61"/>
      <c r="F85" s="173" t="str">
        <f>F14</f>
        <v>Za Zahradou 1930 a 1931, Míčova 1929</v>
      </c>
      <c r="G85" s="61"/>
      <c r="H85" s="61"/>
      <c r="I85" s="174" t="s">
        <v>25</v>
      </c>
      <c r="J85" s="71" t="str">
        <f>IF(J14="","",J14)</f>
        <v>3. 10. 2018</v>
      </c>
      <c r="K85" s="61"/>
      <c r="L85" s="59"/>
    </row>
    <row r="86" spans="2:65" s="1" customFormat="1" ht="7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" customFormat="1" ht="12">
      <c r="B87" s="39"/>
      <c r="C87" s="63" t="s">
        <v>27</v>
      </c>
      <c r="D87" s="61"/>
      <c r="E87" s="61"/>
      <c r="F87" s="173" t="str">
        <f>E17</f>
        <v>Univerzita Karlova, koleje a menzy</v>
      </c>
      <c r="G87" s="61"/>
      <c r="H87" s="61"/>
      <c r="I87" s="174" t="s">
        <v>34</v>
      </c>
      <c r="J87" s="173" t="str">
        <f>E23</f>
        <v>Atelier M s.r.o., Čs. armády 9, Praha 6</v>
      </c>
      <c r="K87" s="61"/>
      <c r="L87" s="59"/>
    </row>
    <row r="88" spans="2:65" s="1" customFormat="1" ht="14.4" customHeight="1">
      <c r="B88" s="39"/>
      <c r="C88" s="63" t="s">
        <v>32</v>
      </c>
      <c r="D88" s="61"/>
      <c r="E88" s="61"/>
      <c r="F88" s="173" t="str">
        <f>IF(E20="","",E20)</f>
        <v/>
      </c>
      <c r="G88" s="61"/>
      <c r="H88" s="61"/>
      <c r="I88" s="170"/>
      <c r="J88" s="61"/>
      <c r="K88" s="61"/>
      <c r="L88" s="59"/>
    </row>
    <row r="89" spans="2:65" s="1" customFormat="1" ht="10.25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5" s="10" customFormat="1" ht="29.25" customHeight="1">
      <c r="B90" s="175"/>
      <c r="C90" s="176" t="s">
        <v>200</v>
      </c>
      <c r="D90" s="177" t="s">
        <v>59</v>
      </c>
      <c r="E90" s="177" t="s">
        <v>55</v>
      </c>
      <c r="F90" s="177" t="s">
        <v>201</v>
      </c>
      <c r="G90" s="177" t="s">
        <v>202</v>
      </c>
      <c r="H90" s="177" t="s">
        <v>203</v>
      </c>
      <c r="I90" s="178" t="s">
        <v>204</v>
      </c>
      <c r="J90" s="177" t="s">
        <v>188</v>
      </c>
      <c r="K90" s="179" t="s">
        <v>205</v>
      </c>
      <c r="L90" s="180"/>
      <c r="M90" s="79" t="s">
        <v>206</v>
      </c>
      <c r="N90" s="80" t="s">
        <v>44</v>
      </c>
      <c r="O90" s="80" t="s">
        <v>207</v>
      </c>
      <c r="P90" s="80" t="s">
        <v>208</v>
      </c>
      <c r="Q90" s="80" t="s">
        <v>209</v>
      </c>
      <c r="R90" s="80" t="s">
        <v>210</v>
      </c>
      <c r="S90" s="80" t="s">
        <v>211</v>
      </c>
      <c r="T90" s="81" t="s">
        <v>212</v>
      </c>
    </row>
    <row r="91" spans="2:65" s="1" customFormat="1" ht="29.25" customHeight="1">
      <c r="B91" s="39"/>
      <c r="C91" s="85" t="s">
        <v>189</v>
      </c>
      <c r="D91" s="61"/>
      <c r="E91" s="61"/>
      <c r="F91" s="61"/>
      <c r="G91" s="61"/>
      <c r="H91" s="61"/>
      <c r="I91" s="170"/>
      <c r="J91" s="181">
        <f>BK91</f>
        <v>0</v>
      </c>
      <c r="K91" s="61"/>
      <c r="L91" s="59"/>
      <c r="M91" s="82"/>
      <c r="N91" s="83"/>
      <c r="O91" s="83"/>
      <c r="P91" s="182">
        <f>P92+P218</f>
        <v>0</v>
      </c>
      <c r="Q91" s="83"/>
      <c r="R91" s="182">
        <f>R92+R218</f>
        <v>15.063053620000003</v>
      </c>
      <c r="S91" s="83"/>
      <c r="T91" s="183">
        <f>T92+T218</f>
        <v>0</v>
      </c>
      <c r="AT91" s="22" t="s">
        <v>73</v>
      </c>
      <c r="AU91" s="22" t="s">
        <v>190</v>
      </c>
      <c r="BK91" s="184">
        <f>BK92+BK218</f>
        <v>0</v>
      </c>
    </row>
    <row r="92" spans="2:65" s="11" customFormat="1" ht="37.4" customHeight="1">
      <c r="B92" s="185"/>
      <c r="C92" s="186"/>
      <c r="D92" s="187" t="s">
        <v>73</v>
      </c>
      <c r="E92" s="188" t="s">
        <v>266</v>
      </c>
      <c r="F92" s="188" t="s">
        <v>267</v>
      </c>
      <c r="G92" s="186"/>
      <c r="H92" s="186"/>
      <c r="I92" s="189"/>
      <c r="J92" s="190">
        <f>BK92</f>
        <v>0</v>
      </c>
      <c r="K92" s="186"/>
      <c r="L92" s="191"/>
      <c r="M92" s="192"/>
      <c r="N92" s="193"/>
      <c r="O92" s="193"/>
      <c r="P92" s="194">
        <f>P93+P191+P200+P215</f>
        <v>0</v>
      </c>
      <c r="Q92" s="193"/>
      <c r="R92" s="194">
        <f>R93+R191+R200+R215</f>
        <v>14.069431620000003</v>
      </c>
      <c r="S92" s="193"/>
      <c r="T92" s="195">
        <f>T93+T191+T200+T215</f>
        <v>0</v>
      </c>
      <c r="AR92" s="196" t="s">
        <v>81</v>
      </c>
      <c r="AT92" s="197" t="s">
        <v>73</v>
      </c>
      <c r="AU92" s="197" t="s">
        <v>74</v>
      </c>
      <c r="AY92" s="196" t="s">
        <v>215</v>
      </c>
      <c r="BK92" s="198">
        <f>BK93+BK191+BK200+BK215</f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383</v>
      </c>
      <c r="F93" s="199" t="s">
        <v>384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SUM(P94:P190)</f>
        <v>0</v>
      </c>
      <c r="Q93" s="193"/>
      <c r="R93" s="194">
        <f>SUM(R94:R190)</f>
        <v>14.069431620000003</v>
      </c>
      <c r="S93" s="193"/>
      <c r="T93" s="195">
        <f>SUM(T94:T190)</f>
        <v>0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SUM(BK94:BK190)</f>
        <v>0</v>
      </c>
    </row>
    <row r="94" spans="2:65" s="1" customFormat="1" ht="25.5" customHeight="1">
      <c r="B94" s="39"/>
      <c r="C94" s="201" t="s">
        <v>81</v>
      </c>
      <c r="D94" s="201" t="s">
        <v>218</v>
      </c>
      <c r="E94" s="202" t="s">
        <v>1028</v>
      </c>
      <c r="F94" s="203" t="s">
        <v>1029</v>
      </c>
      <c r="G94" s="204" t="s">
        <v>272</v>
      </c>
      <c r="H94" s="205">
        <v>31.4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9.2800000000000001E-3</v>
      </c>
      <c r="R94" s="210">
        <f>Q94*H94</f>
        <v>0.29139199999999998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1030</v>
      </c>
    </row>
    <row r="95" spans="2:65" s="1" customFormat="1" ht="19">
      <c r="B95" s="39"/>
      <c r="C95" s="61"/>
      <c r="D95" s="213" t="s">
        <v>224</v>
      </c>
      <c r="E95" s="61"/>
      <c r="F95" s="214" t="s">
        <v>1031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1032</v>
      </c>
      <c r="G96" s="220"/>
      <c r="H96" s="223">
        <v>31.4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81</v>
      </c>
      <c r="AY96" s="229" t="s">
        <v>215</v>
      </c>
    </row>
    <row r="97" spans="2:65" s="1" customFormat="1" ht="16.5" customHeight="1">
      <c r="B97" s="39"/>
      <c r="C97" s="234" t="s">
        <v>83</v>
      </c>
      <c r="D97" s="234" t="s">
        <v>401</v>
      </c>
      <c r="E97" s="235" t="s">
        <v>1033</v>
      </c>
      <c r="F97" s="236" t="s">
        <v>1034</v>
      </c>
      <c r="G97" s="237" t="s">
        <v>272</v>
      </c>
      <c r="H97" s="238">
        <v>29.029</v>
      </c>
      <c r="I97" s="239"/>
      <c r="J97" s="240">
        <f>ROUND(I97*H97,2)</f>
        <v>0</v>
      </c>
      <c r="K97" s="236" t="s">
        <v>21</v>
      </c>
      <c r="L97" s="241"/>
      <c r="M97" s="242" t="s">
        <v>21</v>
      </c>
      <c r="N97" s="243" t="s">
        <v>45</v>
      </c>
      <c r="O97" s="40"/>
      <c r="P97" s="210">
        <f>O97*H97</f>
        <v>0</v>
      </c>
      <c r="Q97" s="210">
        <v>1.35E-2</v>
      </c>
      <c r="R97" s="210">
        <f>Q97*H97</f>
        <v>0.3918915</v>
      </c>
      <c r="S97" s="210">
        <v>0</v>
      </c>
      <c r="T97" s="211">
        <f>S97*H97</f>
        <v>0</v>
      </c>
      <c r="AR97" s="22" t="s">
        <v>303</v>
      </c>
      <c r="AT97" s="22" t="s">
        <v>401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1035</v>
      </c>
    </row>
    <row r="98" spans="2:65" s="1" customFormat="1" ht="12">
      <c r="B98" s="39"/>
      <c r="C98" s="61"/>
      <c r="D98" s="213" t="s">
        <v>224</v>
      </c>
      <c r="E98" s="61"/>
      <c r="F98" s="214" t="s">
        <v>1036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0"/>
      <c r="F99" s="222" t="s">
        <v>1037</v>
      </c>
      <c r="G99" s="220"/>
      <c r="H99" s="223">
        <v>29.029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6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233</v>
      </c>
      <c r="D100" s="201" t="s">
        <v>218</v>
      </c>
      <c r="E100" s="202" t="s">
        <v>385</v>
      </c>
      <c r="F100" s="203" t="s">
        <v>386</v>
      </c>
      <c r="G100" s="204" t="s">
        <v>272</v>
      </c>
      <c r="H100" s="205">
        <v>334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5.4599999999999996E-3</v>
      </c>
      <c r="R100" s="210">
        <f>Q100*H100</f>
        <v>1.8236399999999999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1038</v>
      </c>
    </row>
    <row r="101" spans="2:65" s="1" customFormat="1" ht="12">
      <c r="B101" s="39"/>
      <c r="C101" s="61"/>
      <c r="D101" s="213" t="s">
        <v>224</v>
      </c>
      <c r="E101" s="61"/>
      <c r="F101" s="214" t="s">
        <v>388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1039</v>
      </c>
      <c r="G102" s="220"/>
      <c r="H102" s="223">
        <v>334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74</v>
      </c>
      <c r="AY102" s="229" t="s">
        <v>215</v>
      </c>
    </row>
    <row r="103" spans="2:65" s="1" customFormat="1" ht="16.5" customHeight="1">
      <c r="B103" s="39"/>
      <c r="C103" s="201" t="s">
        <v>239</v>
      </c>
      <c r="D103" s="201" t="s">
        <v>218</v>
      </c>
      <c r="E103" s="202" t="s">
        <v>391</v>
      </c>
      <c r="F103" s="203" t="s">
        <v>392</v>
      </c>
      <c r="G103" s="204" t="s">
        <v>272</v>
      </c>
      <c r="H103" s="205">
        <v>1002</v>
      </c>
      <c r="I103" s="206"/>
      <c r="J103" s="207">
        <f>ROUND(I103*H103,2)</f>
        <v>0</v>
      </c>
      <c r="K103" s="203" t="s">
        <v>221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2.0999999999999999E-3</v>
      </c>
      <c r="R103" s="210">
        <f>Q103*H103</f>
        <v>2.1042000000000001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1040</v>
      </c>
    </row>
    <row r="104" spans="2:65" s="1" customFormat="1" ht="19">
      <c r="B104" s="39"/>
      <c r="C104" s="61"/>
      <c r="D104" s="213" t="s">
        <v>224</v>
      </c>
      <c r="E104" s="61"/>
      <c r="F104" s="214" t="s">
        <v>394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2" customFormat="1" ht="12">
      <c r="B105" s="219"/>
      <c r="C105" s="220"/>
      <c r="D105" s="213" t="s">
        <v>275</v>
      </c>
      <c r="E105" s="220"/>
      <c r="F105" s="222" t="s">
        <v>1041</v>
      </c>
      <c r="G105" s="220"/>
      <c r="H105" s="223">
        <v>1002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275</v>
      </c>
      <c r="AU105" s="229" t="s">
        <v>83</v>
      </c>
      <c r="AV105" s="12" t="s">
        <v>83</v>
      </c>
      <c r="AW105" s="12" t="s">
        <v>6</v>
      </c>
      <c r="AX105" s="12" t="s">
        <v>81</v>
      </c>
      <c r="AY105" s="229" t="s">
        <v>215</v>
      </c>
    </row>
    <row r="106" spans="2:65" s="1" customFormat="1" ht="25.5" customHeight="1">
      <c r="B106" s="39"/>
      <c r="C106" s="201" t="s">
        <v>214</v>
      </c>
      <c r="D106" s="201" t="s">
        <v>218</v>
      </c>
      <c r="E106" s="202" t="s">
        <v>406</v>
      </c>
      <c r="F106" s="203" t="s">
        <v>407</v>
      </c>
      <c r="G106" s="204" t="s">
        <v>272</v>
      </c>
      <c r="H106" s="205">
        <v>273.2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8.5000000000000006E-3</v>
      </c>
      <c r="R106" s="210">
        <f>Q106*H106</f>
        <v>2.3222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1042</v>
      </c>
    </row>
    <row r="107" spans="2:65" s="1" customFormat="1" ht="19">
      <c r="B107" s="39"/>
      <c r="C107" s="61"/>
      <c r="D107" s="213" t="s">
        <v>224</v>
      </c>
      <c r="E107" s="61"/>
      <c r="F107" s="214" t="s">
        <v>409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2" customFormat="1" ht="12">
      <c r="B108" s="219"/>
      <c r="C108" s="220"/>
      <c r="D108" s="213" t="s">
        <v>275</v>
      </c>
      <c r="E108" s="221" t="s">
        <v>21</v>
      </c>
      <c r="F108" s="222" t="s">
        <v>1043</v>
      </c>
      <c r="G108" s="220"/>
      <c r="H108" s="223">
        <v>263.89999999999998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37</v>
      </c>
      <c r="AX108" s="12" t="s">
        <v>74</v>
      </c>
      <c r="AY108" s="229" t="s">
        <v>215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1044</v>
      </c>
      <c r="G109" s="220"/>
      <c r="H109" s="223">
        <v>9.3000000000000007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74</v>
      </c>
      <c r="AY109" s="229" t="s">
        <v>215</v>
      </c>
    </row>
    <row r="110" spans="2:65" s="1" customFormat="1" ht="16.5" customHeight="1">
      <c r="B110" s="39"/>
      <c r="C110" s="234" t="s">
        <v>250</v>
      </c>
      <c r="D110" s="234" t="s">
        <v>401</v>
      </c>
      <c r="E110" s="235" t="s">
        <v>412</v>
      </c>
      <c r="F110" s="236" t="s">
        <v>413</v>
      </c>
      <c r="G110" s="237" t="s">
        <v>272</v>
      </c>
      <c r="H110" s="238">
        <v>269.178</v>
      </c>
      <c r="I110" s="239"/>
      <c r="J110" s="240">
        <f>ROUND(I110*H110,2)</f>
        <v>0</v>
      </c>
      <c r="K110" s="236" t="s">
        <v>221</v>
      </c>
      <c r="L110" s="241"/>
      <c r="M110" s="242" t="s">
        <v>21</v>
      </c>
      <c r="N110" s="243" t="s">
        <v>45</v>
      </c>
      <c r="O110" s="40"/>
      <c r="P110" s="210">
        <f>O110*H110</f>
        <v>0</v>
      </c>
      <c r="Q110" s="210">
        <v>2.3999999999999998E-3</v>
      </c>
      <c r="R110" s="210">
        <f>Q110*H110</f>
        <v>0.64602719999999991</v>
      </c>
      <c r="S110" s="210">
        <v>0</v>
      </c>
      <c r="T110" s="211">
        <f>S110*H110</f>
        <v>0</v>
      </c>
      <c r="AR110" s="22" t="s">
        <v>303</v>
      </c>
      <c r="AT110" s="22" t="s">
        <v>401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1045</v>
      </c>
    </row>
    <row r="111" spans="2:65" s="1" customFormat="1" ht="12">
      <c r="B111" s="39"/>
      <c r="C111" s="61"/>
      <c r="D111" s="213" t="s">
        <v>224</v>
      </c>
      <c r="E111" s="61"/>
      <c r="F111" s="214" t="s">
        <v>415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" customFormat="1" ht="19">
      <c r="B112" s="39"/>
      <c r="C112" s="61"/>
      <c r="D112" s="213" t="s">
        <v>285</v>
      </c>
      <c r="E112" s="61"/>
      <c r="F112" s="230" t="s">
        <v>416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285</v>
      </c>
      <c r="AU112" s="22" t="s">
        <v>83</v>
      </c>
    </row>
    <row r="113" spans="2:65" s="12" customFormat="1" ht="12">
      <c r="B113" s="219"/>
      <c r="C113" s="220"/>
      <c r="D113" s="213" t="s">
        <v>275</v>
      </c>
      <c r="E113" s="220"/>
      <c r="F113" s="222" t="s">
        <v>1046</v>
      </c>
      <c r="G113" s="220"/>
      <c r="H113" s="223">
        <v>269.178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275</v>
      </c>
      <c r="AU113" s="229" t="s">
        <v>83</v>
      </c>
      <c r="AV113" s="12" t="s">
        <v>83</v>
      </c>
      <c r="AW113" s="12" t="s">
        <v>6</v>
      </c>
      <c r="AX113" s="12" t="s">
        <v>81</v>
      </c>
      <c r="AY113" s="229" t="s">
        <v>215</v>
      </c>
    </row>
    <row r="114" spans="2:65" s="1" customFormat="1" ht="16.5" customHeight="1">
      <c r="B114" s="39"/>
      <c r="C114" s="234" t="s">
        <v>256</v>
      </c>
      <c r="D114" s="234" t="s">
        <v>401</v>
      </c>
      <c r="E114" s="235" t="s">
        <v>418</v>
      </c>
      <c r="F114" s="236" t="s">
        <v>419</v>
      </c>
      <c r="G114" s="237" t="s">
        <v>272</v>
      </c>
      <c r="H114" s="238">
        <v>9.4860000000000007</v>
      </c>
      <c r="I114" s="239"/>
      <c r="J114" s="240">
        <f>ROUND(I114*H114,2)</f>
        <v>0</v>
      </c>
      <c r="K114" s="236" t="s">
        <v>21</v>
      </c>
      <c r="L114" s="241"/>
      <c r="M114" s="242" t="s">
        <v>21</v>
      </c>
      <c r="N114" s="243" t="s">
        <v>45</v>
      </c>
      <c r="O114" s="40"/>
      <c r="P114" s="210">
        <f>O114*H114</f>
        <v>0</v>
      </c>
      <c r="Q114" s="210">
        <v>4.7999999999999996E-3</v>
      </c>
      <c r="R114" s="210">
        <f>Q114*H114</f>
        <v>4.5532799999999998E-2</v>
      </c>
      <c r="S114" s="210">
        <v>0</v>
      </c>
      <c r="T114" s="211">
        <f>S114*H114</f>
        <v>0</v>
      </c>
      <c r="AR114" s="22" t="s">
        <v>303</v>
      </c>
      <c r="AT114" s="22" t="s">
        <v>401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239</v>
      </c>
      <c r="BM114" s="22" t="s">
        <v>1047</v>
      </c>
    </row>
    <row r="115" spans="2:65" s="1" customFormat="1" ht="12">
      <c r="B115" s="39"/>
      <c r="C115" s="61"/>
      <c r="D115" s="213" t="s">
        <v>224</v>
      </c>
      <c r="E115" s="61"/>
      <c r="F115" s="214" t="s">
        <v>421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224</v>
      </c>
      <c r="AU115" s="22" t="s">
        <v>83</v>
      </c>
    </row>
    <row r="116" spans="2:65" s="12" customFormat="1" ht="12">
      <c r="B116" s="219"/>
      <c r="C116" s="220"/>
      <c r="D116" s="213" t="s">
        <v>275</v>
      </c>
      <c r="E116" s="220"/>
      <c r="F116" s="222" t="s">
        <v>1048</v>
      </c>
      <c r="G116" s="220"/>
      <c r="H116" s="223">
        <v>9.4860000000000007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6</v>
      </c>
      <c r="AX116" s="12" t="s">
        <v>81</v>
      </c>
      <c r="AY116" s="229" t="s">
        <v>215</v>
      </c>
    </row>
    <row r="117" spans="2:65" s="1" customFormat="1" ht="25.5" customHeight="1">
      <c r="B117" s="39"/>
      <c r="C117" s="201" t="s">
        <v>303</v>
      </c>
      <c r="D117" s="201" t="s">
        <v>218</v>
      </c>
      <c r="E117" s="202" t="s">
        <v>423</v>
      </c>
      <c r="F117" s="203" t="s">
        <v>424</v>
      </c>
      <c r="G117" s="204" t="s">
        <v>425</v>
      </c>
      <c r="H117" s="205">
        <v>129.6</v>
      </c>
      <c r="I117" s="206"/>
      <c r="J117" s="207">
        <f>ROUND(I117*H117,2)</f>
        <v>0</v>
      </c>
      <c r="K117" s="203" t="s">
        <v>221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1.6800000000000001E-3</v>
      </c>
      <c r="R117" s="210">
        <f>Q117*H117</f>
        <v>0.217728</v>
      </c>
      <c r="S117" s="210">
        <v>0</v>
      </c>
      <c r="T117" s="211">
        <f>S117*H117</f>
        <v>0</v>
      </c>
      <c r="AR117" s="22" t="s">
        <v>239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239</v>
      </c>
      <c r="BM117" s="22" t="s">
        <v>1049</v>
      </c>
    </row>
    <row r="118" spans="2:65" s="1" customFormat="1" ht="19">
      <c r="B118" s="39"/>
      <c r="C118" s="61"/>
      <c r="D118" s="213" t="s">
        <v>224</v>
      </c>
      <c r="E118" s="61"/>
      <c r="F118" s="214" t="s">
        <v>427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1050</v>
      </c>
      <c r="G119" s="220"/>
      <c r="H119" s="223">
        <v>129.6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81</v>
      </c>
      <c r="AY119" s="229" t="s">
        <v>215</v>
      </c>
    </row>
    <row r="120" spans="2:65" s="1" customFormat="1" ht="16.5" customHeight="1">
      <c r="B120" s="39"/>
      <c r="C120" s="234" t="s">
        <v>268</v>
      </c>
      <c r="D120" s="234" t="s">
        <v>401</v>
      </c>
      <c r="E120" s="235" t="s">
        <v>429</v>
      </c>
      <c r="F120" s="236" t="s">
        <v>430</v>
      </c>
      <c r="G120" s="237" t="s">
        <v>272</v>
      </c>
      <c r="H120" s="238">
        <v>10.972</v>
      </c>
      <c r="I120" s="239"/>
      <c r="J120" s="240">
        <f>ROUND(I120*H120,2)</f>
        <v>0</v>
      </c>
      <c r="K120" s="236" t="s">
        <v>221</v>
      </c>
      <c r="L120" s="241"/>
      <c r="M120" s="242" t="s">
        <v>21</v>
      </c>
      <c r="N120" s="243" t="s">
        <v>45</v>
      </c>
      <c r="O120" s="40"/>
      <c r="P120" s="210">
        <f>O120*H120</f>
        <v>0</v>
      </c>
      <c r="Q120" s="210">
        <v>5.1000000000000004E-4</v>
      </c>
      <c r="R120" s="210">
        <f>Q120*H120</f>
        <v>5.5957200000000002E-3</v>
      </c>
      <c r="S120" s="210">
        <v>0</v>
      </c>
      <c r="T120" s="211">
        <f>S120*H120</f>
        <v>0</v>
      </c>
      <c r="AR120" s="22" t="s">
        <v>303</v>
      </c>
      <c r="AT120" s="22" t="s">
        <v>401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239</v>
      </c>
      <c r="BM120" s="22" t="s">
        <v>1051</v>
      </c>
    </row>
    <row r="121" spans="2:65" s="1" customFormat="1" ht="12">
      <c r="B121" s="39"/>
      <c r="C121" s="61"/>
      <c r="D121" s="213" t="s">
        <v>224</v>
      </c>
      <c r="E121" s="61"/>
      <c r="F121" s="214" t="s">
        <v>430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" customFormat="1" ht="19">
      <c r="B122" s="39"/>
      <c r="C122" s="61"/>
      <c r="D122" s="213" t="s">
        <v>285</v>
      </c>
      <c r="E122" s="61"/>
      <c r="F122" s="230" t="s">
        <v>432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285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1" t="s">
        <v>21</v>
      </c>
      <c r="F123" s="222" t="s">
        <v>1052</v>
      </c>
      <c r="G123" s="220"/>
      <c r="H123" s="223">
        <v>10.757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37</v>
      </c>
      <c r="AX123" s="12" t="s">
        <v>81</v>
      </c>
      <c r="AY123" s="229" t="s">
        <v>215</v>
      </c>
    </row>
    <row r="124" spans="2:65" s="12" customFormat="1" ht="12">
      <c r="B124" s="219"/>
      <c r="C124" s="220"/>
      <c r="D124" s="213" t="s">
        <v>275</v>
      </c>
      <c r="E124" s="220"/>
      <c r="F124" s="222" t="s">
        <v>1053</v>
      </c>
      <c r="G124" s="220"/>
      <c r="H124" s="223">
        <v>10.972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275</v>
      </c>
      <c r="AU124" s="229" t="s">
        <v>83</v>
      </c>
      <c r="AV124" s="12" t="s">
        <v>83</v>
      </c>
      <c r="AW124" s="12" t="s">
        <v>6</v>
      </c>
      <c r="AX124" s="12" t="s">
        <v>81</v>
      </c>
      <c r="AY124" s="229" t="s">
        <v>215</v>
      </c>
    </row>
    <row r="125" spans="2:65" s="1" customFormat="1" ht="25.5" customHeight="1">
      <c r="B125" s="39"/>
      <c r="C125" s="201" t="s">
        <v>314</v>
      </c>
      <c r="D125" s="201" t="s">
        <v>218</v>
      </c>
      <c r="E125" s="202" t="s">
        <v>423</v>
      </c>
      <c r="F125" s="203" t="s">
        <v>424</v>
      </c>
      <c r="G125" s="204" t="s">
        <v>425</v>
      </c>
      <c r="H125" s="205">
        <v>373.3</v>
      </c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1.6800000000000001E-3</v>
      </c>
      <c r="R125" s="210">
        <f>Q125*H125</f>
        <v>0.62714400000000003</v>
      </c>
      <c r="S125" s="210">
        <v>0</v>
      </c>
      <c r="T125" s="211">
        <f>S125*H125</f>
        <v>0</v>
      </c>
      <c r="AR125" s="22" t="s">
        <v>239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239</v>
      </c>
      <c r="BM125" s="22" t="s">
        <v>1054</v>
      </c>
    </row>
    <row r="126" spans="2:65" s="1" customFormat="1" ht="19">
      <c r="B126" s="39"/>
      <c r="C126" s="61"/>
      <c r="D126" s="213" t="s">
        <v>224</v>
      </c>
      <c r="E126" s="61"/>
      <c r="F126" s="214" t="s">
        <v>427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2" customFormat="1" ht="12">
      <c r="B127" s="219"/>
      <c r="C127" s="220"/>
      <c r="D127" s="213" t="s">
        <v>275</v>
      </c>
      <c r="E127" s="221" t="s">
        <v>21</v>
      </c>
      <c r="F127" s="222" t="s">
        <v>1055</v>
      </c>
      <c r="G127" s="220"/>
      <c r="H127" s="223">
        <v>336.4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37</v>
      </c>
      <c r="AX127" s="12" t="s">
        <v>74</v>
      </c>
      <c r="AY127" s="229" t="s">
        <v>215</v>
      </c>
    </row>
    <row r="128" spans="2:65" s="12" customFormat="1" ht="12">
      <c r="B128" s="219"/>
      <c r="C128" s="220"/>
      <c r="D128" s="213" t="s">
        <v>275</v>
      </c>
      <c r="E128" s="221" t="s">
        <v>21</v>
      </c>
      <c r="F128" s="222" t="s">
        <v>1056</v>
      </c>
      <c r="G128" s="220"/>
      <c r="H128" s="223">
        <v>36.9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37</v>
      </c>
      <c r="AX128" s="12" t="s">
        <v>74</v>
      </c>
      <c r="AY128" s="229" t="s">
        <v>215</v>
      </c>
    </row>
    <row r="129" spans="2:65" s="1" customFormat="1" ht="16.5" customHeight="1">
      <c r="B129" s="39"/>
      <c r="C129" s="234" t="s">
        <v>322</v>
      </c>
      <c r="D129" s="234" t="s">
        <v>401</v>
      </c>
      <c r="E129" s="235" t="s">
        <v>438</v>
      </c>
      <c r="F129" s="236" t="s">
        <v>439</v>
      </c>
      <c r="G129" s="237" t="s">
        <v>272</v>
      </c>
      <c r="H129" s="238">
        <v>51.968000000000004</v>
      </c>
      <c r="I129" s="239"/>
      <c r="J129" s="240">
        <f>ROUND(I129*H129,2)</f>
        <v>0</v>
      </c>
      <c r="K129" s="236" t="s">
        <v>221</v>
      </c>
      <c r="L129" s="241"/>
      <c r="M129" s="242" t="s">
        <v>21</v>
      </c>
      <c r="N129" s="243" t="s">
        <v>45</v>
      </c>
      <c r="O129" s="40"/>
      <c r="P129" s="210">
        <f>O129*H129</f>
        <v>0</v>
      </c>
      <c r="Q129" s="210">
        <v>8.9999999999999998E-4</v>
      </c>
      <c r="R129" s="210">
        <f>Q129*H129</f>
        <v>4.6771199999999999E-2</v>
      </c>
      <c r="S129" s="210">
        <v>0</v>
      </c>
      <c r="T129" s="211">
        <f>S129*H129</f>
        <v>0</v>
      </c>
      <c r="AR129" s="22" t="s">
        <v>303</v>
      </c>
      <c r="AT129" s="22" t="s">
        <v>401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1057</v>
      </c>
    </row>
    <row r="130" spans="2:65" s="1" customFormat="1" ht="12">
      <c r="B130" s="39"/>
      <c r="C130" s="61"/>
      <c r="D130" s="213" t="s">
        <v>224</v>
      </c>
      <c r="E130" s="61"/>
      <c r="F130" s="214" t="s">
        <v>441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28.5">
      <c r="B131" s="39"/>
      <c r="C131" s="61"/>
      <c r="D131" s="213" t="s">
        <v>285</v>
      </c>
      <c r="E131" s="61"/>
      <c r="F131" s="230" t="s">
        <v>442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285</v>
      </c>
      <c r="AU131" s="22" t="s">
        <v>83</v>
      </c>
    </row>
    <row r="132" spans="2:65" s="12" customFormat="1" ht="12">
      <c r="B132" s="219"/>
      <c r="C132" s="220"/>
      <c r="D132" s="213" t="s">
        <v>275</v>
      </c>
      <c r="E132" s="221" t="s">
        <v>21</v>
      </c>
      <c r="F132" s="222" t="s">
        <v>1058</v>
      </c>
      <c r="G132" s="220"/>
      <c r="H132" s="223">
        <v>45.414000000000001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37</v>
      </c>
      <c r="AX132" s="12" t="s">
        <v>74</v>
      </c>
      <c r="AY132" s="229" t="s">
        <v>215</v>
      </c>
    </row>
    <row r="133" spans="2:65" s="12" customFormat="1" ht="12">
      <c r="B133" s="219"/>
      <c r="C133" s="220"/>
      <c r="D133" s="213" t="s">
        <v>275</v>
      </c>
      <c r="E133" s="221" t="s">
        <v>21</v>
      </c>
      <c r="F133" s="222" t="s">
        <v>1059</v>
      </c>
      <c r="G133" s="220"/>
      <c r="H133" s="223">
        <v>5.5350000000000001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37</v>
      </c>
      <c r="AX133" s="12" t="s">
        <v>74</v>
      </c>
      <c r="AY133" s="229" t="s">
        <v>215</v>
      </c>
    </row>
    <row r="134" spans="2:65" s="12" customFormat="1" ht="12">
      <c r="B134" s="219"/>
      <c r="C134" s="220"/>
      <c r="D134" s="213" t="s">
        <v>275</v>
      </c>
      <c r="E134" s="220"/>
      <c r="F134" s="222" t="s">
        <v>1060</v>
      </c>
      <c r="G134" s="220"/>
      <c r="H134" s="223">
        <v>51.968000000000004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6</v>
      </c>
      <c r="AX134" s="12" t="s">
        <v>81</v>
      </c>
      <c r="AY134" s="229" t="s">
        <v>215</v>
      </c>
    </row>
    <row r="135" spans="2:65" s="1" customFormat="1" ht="25.5" customHeight="1">
      <c r="B135" s="39"/>
      <c r="C135" s="201" t="s">
        <v>328</v>
      </c>
      <c r="D135" s="201" t="s">
        <v>218</v>
      </c>
      <c r="E135" s="202" t="s">
        <v>454</v>
      </c>
      <c r="F135" s="203" t="s">
        <v>455</v>
      </c>
      <c r="G135" s="204" t="s">
        <v>272</v>
      </c>
      <c r="H135" s="205">
        <v>135.30000000000001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9.4400000000000005E-3</v>
      </c>
      <c r="R135" s="210">
        <f>Q135*H135</f>
        <v>1.2772320000000001</v>
      </c>
      <c r="S135" s="210">
        <v>0</v>
      </c>
      <c r="T135" s="211">
        <f>S135*H135</f>
        <v>0</v>
      </c>
      <c r="AR135" s="22" t="s">
        <v>239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1061</v>
      </c>
    </row>
    <row r="136" spans="2:65" s="1" customFormat="1" ht="19">
      <c r="B136" s="39"/>
      <c r="C136" s="61"/>
      <c r="D136" s="213" t="s">
        <v>224</v>
      </c>
      <c r="E136" s="61"/>
      <c r="F136" s="214" t="s">
        <v>457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16.5" customHeight="1">
      <c r="B137" s="39"/>
      <c r="C137" s="234" t="s">
        <v>334</v>
      </c>
      <c r="D137" s="234" t="s">
        <v>401</v>
      </c>
      <c r="E137" s="235" t="s">
        <v>458</v>
      </c>
      <c r="F137" s="236" t="s">
        <v>459</v>
      </c>
      <c r="G137" s="237" t="s">
        <v>272</v>
      </c>
      <c r="H137" s="238">
        <v>138.006</v>
      </c>
      <c r="I137" s="239"/>
      <c r="J137" s="240">
        <f>ROUND(I137*H137,2)</f>
        <v>0</v>
      </c>
      <c r="K137" s="236" t="s">
        <v>21</v>
      </c>
      <c r="L137" s="241"/>
      <c r="M137" s="242" t="s">
        <v>21</v>
      </c>
      <c r="N137" s="243" t="s">
        <v>45</v>
      </c>
      <c r="O137" s="40"/>
      <c r="P137" s="210">
        <f>O137*H137</f>
        <v>0</v>
      </c>
      <c r="Q137" s="210">
        <v>1.7999999999999999E-2</v>
      </c>
      <c r="R137" s="210">
        <f>Q137*H137</f>
        <v>2.484108</v>
      </c>
      <c r="S137" s="210">
        <v>0</v>
      </c>
      <c r="T137" s="211">
        <f>S137*H137</f>
        <v>0</v>
      </c>
      <c r="AR137" s="22" t="s">
        <v>303</v>
      </c>
      <c r="AT137" s="22" t="s">
        <v>401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239</v>
      </c>
      <c r="BM137" s="22" t="s">
        <v>1062</v>
      </c>
    </row>
    <row r="138" spans="2:65" s="1" customFormat="1" ht="12">
      <c r="B138" s="39"/>
      <c r="C138" s="61"/>
      <c r="D138" s="213" t="s">
        <v>224</v>
      </c>
      <c r="E138" s="61"/>
      <c r="F138" s="214" t="s">
        <v>461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0"/>
      <c r="F139" s="222" t="s">
        <v>1063</v>
      </c>
      <c r="G139" s="220"/>
      <c r="H139" s="223">
        <v>138.006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6</v>
      </c>
      <c r="AX139" s="12" t="s">
        <v>81</v>
      </c>
      <c r="AY139" s="229" t="s">
        <v>215</v>
      </c>
    </row>
    <row r="140" spans="2:65" s="1" customFormat="1" ht="25.5" customHeight="1">
      <c r="B140" s="39"/>
      <c r="C140" s="201" t="s">
        <v>339</v>
      </c>
      <c r="D140" s="201" t="s">
        <v>218</v>
      </c>
      <c r="E140" s="202" t="s">
        <v>463</v>
      </c>
      <c r="F140" s="203" t="s">
        <v>464</v>
      </c>
      <c r="G140" s="204" t="s">
        <v>425</v>
      </c>
      <c r="H140" s="205">
        <v>231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1.6800000000000001E-3</v>
      </c>
      <c r="R140" s="210">
        <f>Q140*H140</f>
        <v>0.38808000000000004</v>
      </c>
      <c r="S140" s="210">
        <v>0</v>
      </c>
      <c r="T140" s="211">
        <f>S140*H140</f>
        <v>0</v>
      </c>
      <c r="AR140" s="22" t="s">
        <v>239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239</v>
      </c>
      <c r="BM140" s="22" t="s">
        <v>1064</v>
      </c>
    </row>
    <row r="141" spans="2:65" s="1" customFormat="1" ht="28.5">
      <c r="B141" s="39"/>
      <c r="C141" s="61"/>
      <c r="D141" s="213" t="s">
        <v>224</v>
      </c>
      <c r="E141" s="61"/>
      <c r="F141" s="214" t="s">
        <v>466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" customFormat="1" ht="16.5" customHeight="1">
      <c r="B142" s="39"/>
      <c r="C142" s="234" t="s">
        <v>10</v>
      </c>
      <c r="D142" s="234" t="s">
        <v>401</v>
      </c>
      <c r="E142" s="235" t="s">
        <v>467</v>
      </c>
      <c r="F142" s="236" t="s">
        <v>468</v>
      </c>
      <c r="G142" s="237" t="s">
        <v>272</v>
      </c>
      <c r="H142" s="238">
        <v>31.809000000000001</v>
      </c>
      <c r="I142" s="239"/>
      <c r="J142" s="240">
        <f>ROUND(I142*H142,2)</f>
        <v>0</v>
      </c>
      <c r="K142" s="236" t="s">
        <v>221</v>
      </c>
      <c r="L142" s="241"/>
      <c r="M142" s="242" t="s">
        <v>21</v>
      </c>
      <c r="N142" s="243" t="s">
        <v>45</v>
      </c>
      <c r="O142" s="40"/>
      <c r="P142" s="210">
        <f>O142*H142</f>
        <v>0</v>
      </c>
      <c r="Q142" s="210">
        <v>3.0000000000000001E-3</v>
      </c>
      <c r="R142" s="210">
        <f>Q142*H142</f>
        <v>9.5427000000000012E-2</v>
      </c>
      <c r="S142" s="210">
        <v>0</v>
      </c>
      <c r="T142" s="211">
        <f>S142*H142</f>
        <v>0</v>
      </c>
      <c r="AR142" s="22" t="s">
        <v>303</v>
      </c>
      <c r="AT142" s="22" t="s">
        <v>401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1065</v>
      </c>
    </row>
    <row r="143" spans="2:65" s="1" customFormat="1" ht="12">
      <c r="B143" s="39"/>
      <c r="C143" s="61"/>
      <c r="D143" s="213" t="s">
        <v>224</v>
      </c>
      <c r="E143" s="61"/>
      <c r="F143" s="214" t="s">
        <v>470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1066</v>
      </c>
      <c r="G144" s="220"/>
      <c r="H144" s="223">
        <v>31.184999999999999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81</v>
      </c>
      <c r="AY144" s="229" t="s">
        <v>215</v>
      </c>
    </row>
    <row r="145" spans="2:65" s="12" customFormat="1" ht="12">
      <c r="B145" s="219"/>
      <c r="C145" s="220"/>
      <c r="D145" s="213" t="s">
        <v>275</v>
      </c>
      <c r="E145" s="220"/>
      <c r="F145" s="222" t="s">
        <v>1067</v>
      </c>
      <c r="G145" s="220"/>
      <c r="H145" s="223">
        <v>31.809000000000001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6</v>
      </c>
      <c r="AX145" s="12" t="s">
        <v>81</v>
      </c>
      <c r="AY145" s="229" t="s">
        <v>215</v>
      </c>
    </row>
    <row r="146" spans="2:65" s="1" customFormat="1" ht="25.5" customHeight="1">
      <c r="B146" s="39"/>
      <c r="C146" s="201" t="s">
        <v>350</v>
      </c>
      <c r="D146" s="201" t="s">
        <v>218</v>
      </c>
      <c r="E146" s="202" t="s">
        <v>473</v>
      </c>
      <c r="F146" s="203" t="s">
        <v>474</v>
      </c>
      <c r="G146" s="204" t="s">
        <v>272</v>
      </c>
      <c r="H146" s="205">
        <v>29.4</v>
      </c>
      <c r="I146" s="206"/>
      <c r="J146" s="207">
        <f>ROUND(I146*H146,2)</f>
        <v>0</v>
      </c>
      <c r="K146" s="203" t="s">
        <v>221</v>
      </c>
      <c r="L146" s="59"/>
      <c r="M146" s="208" t="s">
        <v>21</v>
      </c>
      <c r="N146" s="209" t="s">
        <v>45</v>
      </c>
      <c r="O146" s="40"/>
      <c r="P146" s="210">
        <f>O146*H146</f>
        <v>0</v>
      </c>
      <c r="Q146" s="210">
        <v>3.0000000000000001E-3</v>
      </c>
      <c r="R146" s="210">
        <f>Q146*H146</f>
        <v>8.8200000000000001E-2</v>
      </c>
      <c r="S146" s="210">
        <v>0</v>
      </c>
      <c r="T146" s="211">
        <f>S146*H146</f>
        <v>0</v>
      </c>
      <c r="AR146" s="22" t="s">
        <v>239</v>
      </c>
      <c r="AT146" s="22" t="s">
        <v>218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239</v>
      </c>
      <c r="BM146" s="22" t="s">
        <v>1068</v>
      </c>
    </row>
    <row r="147" spans="2:65" s="1" customFormat="1" ht="19">
      <c r="B147" s="39"/>
      <c r="C147" s="61"/>
      <c r="D147" s="213" t="s">
        <v>224</v>
      </c>
      <c r="E147" s="61"/>
      <c r="F147" s="214" t="s">
        <v>476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" customFormat="1" ht="16.5" customHeight="1">
      <c r="B148" s="39"/>
      <c r="C148" s="201" t="s">
        <v>356</v>
      </c>
      <c r="D148" s="201" t="s">
        <v>218</v>
      </c>
      <c r="E148" s="202" t="s">
        <v>477</v>
      </c>
      <c r="F148" s="203" t="s">
        <v>478</v>
      </c>
      <c r="G148" s="204" t="s">
        <v>425</v>
      </c>
      <c r="H148" s="205">
        <v>31.1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6.0000000000000002E-5</v>
      </c>
      <c r="R148" s="210">
        <f>Q148*H148</f>
        <v>1.866E-3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1069</v>
      </c>
    </row>
    <row r="149" spans="2:65" s="1" customFormat="1" ht="12">
      <c r="B149" s="39"/>
      <c r="C149" s="61"/>
      <c r="D149" s="213" t="s">
        <v>224</v>
      </c>
      <c r="E149" s="61"/>
      <c r="F149" s="214" t="s">
        <v>480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2" customFormat="1" ht="12">
      <c r="B150" s="219"/>
      <c r="C150" s="220"/>
      <c r="D150" s="213" t="s">
        <v>275</v>
      </c>
      <c r="E150" s="221" t="s">
        <v>21</v>
      </c>
      <c r="F150" s="222" t="s">
        <v>1070</v>
      </c>
      <c r="G150" s="220"/>
      <c r="H150" s="223">
        <v>31.1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275</v>
      </c>
      <c r="AU150" s="229" t="s">
        <v>83</v>
      </c>
      <c r="AV150" s="12" t="s">
        <v>83</v>
      </c>
      <c r="AW150" s="12" t="s">
        <v>37</v>
      </c>
      <c r="AX150" s="12" t="s">
        <v>81</v>
      </c>
      <c r="AY150" s="229" t="s">
        <v>215</v>
      </c>
    </row>
    <row r="151" spans="2:65" s="1" customFormat="1" ht="16.5" customHeight="1">
      <c r="B151" s="39"/>
      <c r="C151" s="234" t="s">
        <v>362</v>
      </c>
      <c r="D151" s="234" t="s">
        <v>401</v>
      </c>
      <c r="E151" s="235" t="s">
        <v>483</v>
      </c>
      <c r="F151" s="236" t="s">
        <v>484</v>
      </c>
      <c r="G151" s="237" t="s">
        <v>425</v>
      </c>
      <c r="H151" s="238">
        <v>32.655000000000001</v>
      </c>
      <c r="I151" s="239"/>
      <c r="J151" s="240">
        <f>ROUND(I151*H151,2)</f>
        <v>0</v>
      </c>
      <c r="K151" s="236" t="s">
        <v>221</v>
      </c>
      <c r="L151" s="241"/>
      <c r="M151" s="242" t="s">
        <v>21</v>
      </c>
      <c r="N151" s="243" t="s">
        <v>45</v>
      </c>
      <c r="O151" s="40"/>
      <c r="P151" s="210">
        <f>O151*H151</f>
        <v>0</v>
      </c>
      <c r="Q151" s="210">
        <v>5.1999999999999995E-4</v>
      </c>
      <c r="R151" s="210">
        <f>Q151*H151</f>
        <v>1.6980599999999998E-2</v>
      </c>
      <c r="S151" s="210">
        <v>0</v>
      </c>
      <c r="T151" s="211">
        <f>S151*H151</f>
        <v>0</v>
      </c>
      <c r="AR151" s="22" t="s">
        <v>303</v>
      </c>
      <c r="AT151" s="22" t="s">
        <v>401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239</v>
      </c>
      <c r="BM151" s="22" t="s">
        <v>1071</v>
      </c>
    </row>
    <row r="152" spans="2:65" s="1" customFormat="1" ht="12">
      <c r="B152" s="39"/>
      <c r="C152" s="61"/>
      <c r="D152" s="213" t="s">
        <v>224</v>
      </c>
      <c r="E152" s="61"/>
      <c r="F152" s="214" t="s">
        <v>484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2" customFormat="1" ht="12">
      <c r="B153" s="219"/>
      <c r="C153" s="220"/>
      <c r="D153" s="213" t="s">
        <v>275</v>
      </c>
      <c r="E153" s="220"/>
      <c r="F153" s="222" t="s">
        <v>1072</v>
      </c>
      <c r="G153" s="220"/>
      <c r="H153" s="223">
        <v>32.655000000000001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275</v>
      </c>
      <c r="AU153" s="229" t="s">
        <v>83</v>
      </c>
      <c r="AV153" s="12" t="s">
        <v>83</v>
      </c>
      <c r="AW153" s="12" t="s">
        <v>6</v>
      </c>
      <c r="AX153" s="12" t="s">
        <v>81</v>
      </c>
      <c r="AY153" s="229" t="s">
        <v>215</v>
      </c>
    </row>
    <row r="154" spans="2:65" s="1" customFormat="1" ht="16.5" customHeight="1">
      <c r="B154" s="39"/>
      <c r="C154" s="201" t="s">
        <v>372</v>
      </c>
      <c r="D154" s="201" t="s">
        <v>218</v>
      </c>
      <c r="E154" s="202" t="s">
        <v>487</v>
      </c>
      <c r="F154" s="203" t="s">
        <v>488</v>
      </c>
      <c r="G154" s="204" t="s">
        <v>425</v>
      </c>
      <c r="H154" s="205">
        <v>50.4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2.5000000000000001E-4</v>
      </c>
      <c r="R154" s="210">
        <f>Q154*H154</f>
        <v>1.26E-2</v>
      </c>
      <c r="S154" s="210">
        <v>0</v>
      </c>
      <c r="T154" s="211">
        <f>S154*H154</f>
        <v>0</v>
      </c>
      <c r="AR154" s="22" t="s">
        <v>239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239</v>
      </c>
      <c r="BM154" s="22" t="s">
        <v>1073</v>
      </c>
    </row>
    <row r="155" spans="2:65" s="1" customFormat="1" ht="19">
      <c r="B155" s="39"/>
      <c r="C155" s="61"/>
      <c r="D155" s="213" t="s">
        <v>224</v>
      </c>
      <c r="E155" s="61"/>
      <c r="F155" s="214" t="s">
        <v>490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2" customFormat="1" ht="12">
      <c r="B156" s="219"/>
      <c r="C156" s="220"/>
      <c r="D156" s="213" t="s">
        <v>275</v>
      </c>
      <c r="E156" s="221" t="s">
        <v>21</v>
      </c>
      <c r="F156" s="222" t="s">
        <v>1074</v>
      </c>
      <c r="G156" s="220"/>
      <c r="H156" s="223">
        <v>50.4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275</v>
      </c>
      <c r="AU156" s="229" t="s">
        <v>83</v>
      </c>
      <c r="AV156" s="12" t="s">
        <v>83</v>
      </c>
      <c r="AW156" s="12" t="s">
        <v>37</v>
      </c>
      <c r="AX156" s="12" t="s">
        <v>74</v>
      </c>
      <c r="AY156" s="229" t="s">
        <v>215</v>
      </c>
    </row>
    <row r="157" spans="2:65" s="1" customFormat="1" ht="16.5" customHeight="1">
      <c r="B157" s="39"/>
      <c r="C157" s="234" t="s">
        <v>482</v>
      </c>
      <c r="D157" s="234" t="s">
        <v>401</v>
      </c>
      <c r="E157" s="235" t="s">
        <v>494</v>
      </c>
      <c r="F157" s="236" t="s">
        <v>495</v>
      </c>
      <c r="G157" s="237" t="s">
        <v>425</v>
      </c>
      <c r="H157" s="238">
        <v>52.92</v>
      </c>
      <c r="I157" s="239"/>
      <c r="J157" s="240">
        <f>ROUND(I157*H157,2)</f>
        <v>0</v>
      </c>
      <c r="K157" s="236" t="s">
        <v>221</v>
      </c>
      <c r="L157" s="241"/>
      <c r="M157" s="242" t="s">
        <v>21</v>
      </c>
      <c r="N157" s="243" t="s">
        <v>45</v>
      </c>
      <c r="O157" s="40"/>
      <c r="P157" s="210">
        <f>O157*H157</f>
        <v>0</v>
      </c>
      <c r="Q157" s="210">
        <v>3.0000000000000001E-5</v>
      </c>
      <c r="R157" s="210">
        <f>Q157*H157</f>
        <v>1.5876E-3</v>
      </c>
      <c r="S157" s="210">
        <v>0</v>
      </c>
      <c r="T157" s="211">
        <f>S157*H157</f>
        <v>0</v>
      </c>
      <c r="AR157" s="22" t="s">
        <v>303</v>
      </c>
      <c r="AT157" s="22" t="s">
        <v>401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239</v>
      </c>
      <c r="BM157" s="22" t="s">
        <v>1075</v>
      </c>
    </row>
    <row r="158" spans="2:65" s="1" customFormat="1" ht="12">
      <c r="B158" s="39"/>
      <c r="C158" s="61"/>
      <c r="D158" s="213" t="s">
        <v>224</v>
      </c>
      <c r="E158" s="61"/>
      <c r="F158" s="214" t="s">
        <v>495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2" customFormat="1" ht="12">
      <c r="B159" s="219"/>
      <c r="C159" s="220"/>
      <c r="D159" s="213" t="s">
        <v>275</v>
      </c>
      <c r="E159" s="221" t="s">
        <v>21</v>
      </c>
      <c r="F159" s="222" t="s">
        <v>1074</v>
      </c>
      <c r="G159" s="220"/>
      <c r="H159" s="223">
        <v>50.4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37</v>
      </c>
      <c r="AX159" s="12" t="s">
        <v>81</v>
      </c>
      <c r="AY159" s="229" t="s">
        <v>215</v>
      </c>
    </row>
    <row r="160" spans="2:65" s="12" customFormat="1" ht="12">
      <c r="B160" s="219"/>
      <c r="C160" s="220"/>
      <c r="D160" s="213" t="s">
        <v>275</v>
      </c>
      <c r="E160" s="220"/>
      <c r="F160" s="222" t="s">
        <v>1076</v>
      </c>
      <c r="G160" s="220"/>
      <c r="H160" s="223">
        <v>52.92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275</v>
      </c>
      <c r="AU160" s="229" t="s">
        <v>83</v>
      </c>
      <c r="AV160" s="12" t="s">
        <v>83</v>
      </c>
      <c r="AW160" s="12" t="s">
        <v>6</v>
      </c>
      <c r="AX160" s="12" t="s">
        <v>81</v>
      </c>
      <c r="AY160" s="229" t="s">
        <v>215</v>
      </c>
    </row>
    <row r="161" spans="2:65" s="1" customFormat="1" ht="25.5" customHeight="1">
      <c r="B161" s="39"/>
      <c r="C161" s="201" t="s">
        <v>9</v>
      </c>
      <c r="D161" s="201" t="s">
        <v>218</v>
      </c>
      <c r="E161" s="202" t="s">
        <v>504</v>
      </c>
      <c r="F161" s="203" t="s">
        <v>505</v>
      </c>
      <c r="G161" s="204" t="s">
        <v>272</v>
      </c>
      <c r="H161" s="205">
        <v>79.7</v>
      </c>
      <c r="I161" s="206"/>
      <c r="J161" s="207">
        <f>ROUND(I161*H161,2)</f>
        <v>0</v>
      </c>
      <c r="K161" s="203" t="s">
        <v>21</v>
      </c>
      <c r="L161" s="59"/>
      <c r="M161" s="208" t="s">
        <v>21</v>
      </c>
      <c r="N161" s="209" t="s">
        <v>45</v>
      </c>
      <c r="O161" s="40"/>
      <c r="P161" s="210">
        <f>O161*H161</f>
        <v>0</v>
      </c>
      <c r="Q161" s="210">
        <v>2.6800000000000001E-3</v>
      </c>
      <c r="R161" s="210">
        <f>Q161*H161</f>
        <v>0.21359600000000001</v>
      </c>
      <c r="S161" s="210">
        <v>0</v>
      </c>
      <c r="T161" s="211">
        <f>S161*H161</f>
        <v>0</v>
      </c>
      <c r="AR161" s="22" t="s">
        <v>239</v>
      </c>
      <c r="AT161" s="22" t="s">
        <v>218</v>
      </c>
      <c r="AU161" s="22" t="s">
        <v>83</v>
      </c>
      <c r="AY161" s="22" t="s">
        <v>215</v>
      </c>
      <c r="BE161" s="212">
        <f>IF(N161="základní",J161,0)</f>
        <v>0</v>
      </c>
      <c r="BF161" s="212">
        <f>IF(N161="snížená",J161,0)</f>
        <v>0</v>
      </c>
      <c r="BG161" s="212">
        <f>IF(N161="zákl. přenesená",J161,0)</f>
        <v>0</v>
      </c>
      <c r="BH161" s="212">
        <f>IF(N161="sníž. přenesená",J161,0)</f>
        <v>0</v>
      </c>
      <c r="BI161" s="212">
        <f>IF(N161="nulová",J161,0)</f>
        <v>0</v>
      </c>
      <c r="BJ161" s="22" t="s">
        <v>81</v>
      </c>
      <c r="BK161" s="212">
        <f>ROUND(I161*H161,2)</f>
        <v>0</v>
      </c>
      <c r="BL161" s="22" t="s">
        <v>239</v>
      </c>
      <c r="BM161" s="22" t="s">
        <v>1077</v>
      </c>
    </row>
    <row r="162" spans="2:65" s="1" customFormat="1" ht="19">
      <c r="B162" s="39"/>
      <c r="C162" s="61"/>
      <c r="D162" s="213" t="s">
        <v>224</v>
      </c>
      <c r="E162" s="61"/>
      <c r="F162" s="214" t="s">
        <v>507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224</v>
      </c>
      <c r="AU162" s="22" t="s">
        <v>83</v>
      </c>
    </row>
    <row r="163" spans="2:65" s="12" customFormat="1" ht="12">
      <c r="B163" s="219"/>
      <c r="C163" s="220"/>
      <c r="D163" s="213" t="s">
        <v>275</v>
      </c>
      <c r="E163" s="221" t="s">
        <v>21</v>
      </c>
      <c r="F163" s="222" t="s">
        <v>1078</v>
      </c>
      <c r="G163" s="220"/>
      <c r="H163" s="223">
        <v>79.7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37</v>
      </c>
      <c r="AX163" s="12" t="s">
        <v>81</v>
      </c>
      <c r="AY163" s="229" t="s">
        <v>215</v>
      </c>
    </row>
    <row r="164" spans="2:65" s="1" customFormat="1" ht="25.5" customHeight="1">
      <c r="B164" s="39"/>
      <c r="C164" s="201" t="s">
        <v>493</v>
      </c>
      <c r="D164" s="201" t="s">
        <v>218</v>
      </c>
      <c r="E164" s="202" t="s">
        <v>510</v>
      </c>
      <c r="F164" s="203" t="s">
        <v>505</v>
      </c>
      <c r="G164" s="204" t="s">
        <v>272</v>
      </c>
      <c r="H164" s="205">
        <v>214.1</v>
      </c>
      <c r="I164" s="206"/>
      <c r="J164" s="207">
        <f>ROUND(I164*H164,2)</f>
        <v>0</v>
      </c>
      <c r="K164" s="203" t="s">
        <v>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2.6800000000000001E-3</v>
      </c>
      <c r="R164" s="210">
        <f>Q164*H164</f>
        <v>0.57378799999999996</v>
      </c>
      <c r="S164" s="210">
        <v>0</v>
      </c>
      <c r="T164" s="211">
        <f>S164*H164</f>
        <v>0</v>
      </c>
      <c r="AR164" s="22" t="s">
        <v>239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1079</v>
      </c>
    </row>
    <row r="165" spans="2:65" s="1" customFormat="1" ht="19">
      <c r="B165" s="39"/>
      <c r="C165" s="61"/>
      <c r="D165" s="213" t="s">
        <v>224</v>
      </c>
      <c r="E165" s="61"/>
      <c r="F165" s="214" t="s">
        <v>507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1080</v>
      </c>
      <c r="G166" s="220"/>
      <c r="H166" s="223">
        <v>214.1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81</v>
      </c>
      <c r="AY166" s="229" t="s">
        <v>215</v>
      </c>
    </row>
    <row r="167" spans="2:65" s="1" customFormat="1" ht="25.5" customHeight="1">
      <c r="B167" s="39"/>
      <c r="C167" s="201" t="s">
        <v>498</v>
      </c>
      <c r="D167" s="201" t="s">
        <v>218</v>
      </c>
      <c r="E167" s="202" t="s">
        <v>514</v>
      </c>
      <c r="F167" s="203" t="s">
        <v>505</v>
      </c>
      <c r="G167" s="204" t="s">
        <v>272</v>
      </c>
      <c r="H167" s="205">
        <v>68.5</v>
      </c>
      <c r="I167" s="206"/>
      <c r="J167" s="207">
        <f>ROUND(I167*H167,2)</f>
        <v>0</v>
      </c>
      <c r="K167" s="203" t="s">
        <v>21</v>
      </c>
      <c r="L167" s="59"/>
      <c r="M167" s="208" t="s">
        <v>21</v>
      </c>
      <c r="N167" s="209" t="s">
        <v>45</v>
      </c>
      <c r="O167" s="40"/>
      <c r="P167" s="210">
        <f>O167*H167</f>
        <v>0</v>
      </c>
      <c r="Q167" s="210">
        <v>2.6800000000000001E-3</v>
      </c>
      <c r="R167" s="210">
        <f>Q167*H167</f>
        <v>0.18357999999999999</v>
      </c>
      <c r="S167" s="210">
        <v>0</v>
      </c>
      <c r="T167" s="211">
        <f>S167*H167</f>
        <v>0</v>
      </c>
      <c r="AR167" s="22" t="s">
        <v>239</v>
      </c>
      <c r="AT167" s="22" t="s">
        <v>218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239</v>
      </c>
      <c r="BM167" s="22" t="s">
        <v>1081</v>
      </c>
    </row>
    <row r="168" spans="2:65" s="1" customFormat="1" ht="19">
      <c r="B168" s="39"/>
      <c r="C168" s="61"/>
      <c r="D168" s="213" t="s">
        <v>224</v>
      </c>
      <c r="E168" s="61"/>
      <c r="F168" s="214" t="s">
        <v>507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1" t="s">
        <v>21</v>
      </c>
      <c r="F169" s="222" t="s">
        <v>1082</v>
      </c>
      <c r="G169" s="220"/>
      <c r="H169" s="223">
        <v>68.5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37</v>
      </c>
      <c r="AX169" s="12" t="s">
        <v>81</v>
      </c>
      <c r="AY169" s="229" t="s">
        <v>215</v>
      </c>
    </row>
    <row r="170" spans="2:65" s="1" customFormat="1" ht="25.5" customHeight="1">
      <c r="B170" s="39"/>
      <c r="C170" s="201" t="s">
        <v>503</v>
      </c>
      <c r="D170" s="201" t="s">
        <v>218</v>
      </c>
      <c r="E170" s="202" t="s">
        <v>518</v>
      </c>
      <c r="F170" s="203" t="s">
        <v>505</v>
      </c>
      <c r="G170" s="204" t="s">
        <v>272</v>
      </c>
      <c r="H170" s="205">
        <v>63.3</v>
      </c>
      <c r="I170" s="206"/>
      <c r="J170" s="207">
        <f>ROUND(I170*H170,2)</f>
        <v>0</v>
      </c>
      <c r="K170" s="203" t="s">
        <v>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2.6800000000000001E-3</v>
      </c>
      <c r="R170" s="210">
        <f>Q170*H170</f>
        <v>0.16964399999999999</v>
      </c>
      <c r="S170" s="210">
        <v>0</v>
      </c>
      <c r="T170" s="211">
        <f>S170*H170</f>
        <v>0</v>
      </c>
      <c r="AR170" s="22" t="s">
        <v>239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239</v>
      </c>
      <c r="BM170" s="22" t="s">
        <v>1083</v>
      </c>
    </row>
    <row r="171" spans="2:65" s="1" customFormat="1" ht="19">
      <c r="B171" s="39"/>
      <c r="C171" s="61"/>
      <c r="D171" s="213" t="s">
        <v>224</v>
      </c>
      <c r="E171" s="61"/>
      <c r="F171" s="214" t="s">
        <v>507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1" t="s">
        <v>21</v>
      </c>
      <c r="F172" s="222" t="s">
        <v>1084</v>
      </c>
      <c r="G172" s="220"/>
      <c r="H172" s="223">
        <v>63.3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37</v>
      </c>
      <c r="AX172" s="12" t="s">
        <v>81</v>
      </c>
      <c r="AY172" s="229" t="s">
        <v>215</v>
      </c>
    </row>
    <row r="173" spans="2:65" s="1" customFormat="1" ht="16.5" customHeight="1">
      <c r="B173" s="39"/>
      <c r="C173" s="201" t="s">
        <v>509</v>
      </c>
      <c r="D173" s="201" t="s">
        <v>218</v>
      </c>
      <c r="E173" s="202" t="s">
        <v>522</v>
      </c>
      <c r="F173" s="203" t="s">
        <v>523</v>
      </c>
      <c r="G173" s="204" t="s">
        <v>272</v>
      </c>
      <c r="H173" s="205">
        <v>338.5</v>
      </c>
      <c r="I173" s="206"/>
      <c r="J173" s="207">
        <f>ROUND(I173*H173,2)</f>
        <v>0</v>
      </c>
      <c r="K173" s="203" t="s">
        <v>221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1.2E-4</v>
      </c>
      <c r="R173" s="210">
        <f>Q173*H173</f>
        <v>4.0620000000000003E-2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1085</v>
      </c>
    </row>
    <row r="174" spans="2:65" s="1" customFormat="1" ht="19">
      <c r="B174" s="39"/>
      <c r="C174" s="61"/>
      <c r="D174" s="213" t="s">
        <v>224</v>
      </c>
      <c r="E174" s="61"/>
      <c r="F174" s="214" t="s">
        <v>525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" customFormat="1" ht="16.5" customHeight="1">
      <c r="B175" s="39"/>
      <c r="C175" s="201" t="s">
        <v>513</v>
      </c>
      <c r="D175" s="201" t="s">
        <v>218</v>
      </c>
      <c r="E175" s="202" t="s">
        <v>527</v>
      </c>
      <c r="F175" s="203" t="s">
        <v>528</v>
      </c>
      <c r="G175" s="204" t="s">
        <v>272</v>
      </c>
      <c r="H175" s="205">
        <v>408.5</v>
      </c>
      <c r="I175" s="206"/>
      <c r="J175" s="207">
        <f>ROUND(I175*H175,2)</f>
        <v>0</v>
      </c>
      <c r="K175" s="203" t="s">
        <v>221</v>
      </c>
      <c r="L175" s="59"/>
      <c r="M175" s="208" t="s">
        <v>21</v>
      </c>
      <c r="N175" s="209" t="s">
        <v>45</v>
      </c>
      <c r="O175" s="40"/>
      <c r="P175" s="210">
        <f>O175*H175</f>
        <v>0</v>
      </c>
      <c r="Q175" s="210">
        <v>0</v>
      </c>
      <c r="R175" s="210">
        <f>Q175*H175</f>
        <v>0</v>
      </c>
      <c r="S175" s="210">
        <v>0</v>
      </c>
      <c r="T175" s="211">
        <f>S175*H175</f>
        <v>0</v>
      </c>
      <c r="AR175" s="22" t="s">
        <v>239</v>
      </c>
      <c r="AT175" s="22" t="s">
        <v>218</v>
      </c>
      <c r="AU175" s="22" t="s">
        <v>83</v>
      </c>
      <c r="AY175" s="22" t="s">
        <v>215</v>
      </c>
      <c r="BE175" s="212">
        <f>IF(N175="základní",J175,0)</f>
        <v>0</v>
      </c>
      <c r="BF175" s="212">
        <f>IF(N175="snížená",J175,0)</f>
        <v>0</v>
      </c>
      <c r="BG175" s="212">
        <f>IF(N175="zákl. přenesená",J175,0)</f>
        <v>0</v>
      </c>
      <c r="BH175" s="212">
        <f>IF(N175="sníž. přenesená",J175,0)</f>
        <v>0</v>
      </c>
      <c r="BI175" s="212">
        <f>IF(N175="nulová",J175,0)</f>
        <v>0</v>
      </c>
      <c r="BJ175" s="22" t="s">
        <v>81</v>
      </c>
      <c r="BK175" s="212">
        <f>ROUND(I175*H175,2)</f>
        <v>0</v>
      </c>
      <c r="BL175" s="22" t="s">
        <v>239</v>
      </c>
      <c r="BM175" s="22" t="s">
        <v>1086</v>
      </c>
    </row>
    <row r="176" spans="2:65" s="1" customFormat="1" ht="12">
      <c r="B176" s="39"/>
      <c r="C176" s="61"/>
      <c r="D176" s="213" t="s">
        <v>224</v>
      </c>
      <c r="E176" s="61"/>
      <c r="F176" s="214" t="s">
        <v>530</v>
      </c>
      <c r="G176" s="61"/>
      <c r="H176" s="61"/>
      <c r="I176" s="170"/>
      <c r="J176" s="61"/>
      <c r="K176" s="61"/>
      <c r="L176" s="59"/>
      <c r="M176" s="215"/>
      <c r="N176" s="40"/>
      <c r="O176" s="40"/>
      <c r="P176" s="40"/>
      <c r="Q176" s="40"/>
      <c r="R176" s="40"/>
      <c r="S176" s="40"/>
      <c r="T176" s="76"/>
      <c r="AT176" s="22" t="s">
        <v>224</v>
      </c>
      <c r="AU176" s="22" t="s">
        <v>83</v>
      </c>
    </row>
    <row r="177" spans="2:65" s="1" customFormat="1" ht="25.5" customHeight="1">
      <c r="B177" s="39"/>
      <c r="C177" s="201" t="s">
        <v>517</v>
      </c>
      <c r="D177" s="201" t="s">
        <v>218</v>
      </c>
      <c r="E177" s="202" t="s">
        <v>532</v>
      </c>
      <c r="F177" s="203" t="s">
        <v>533</v>
      </c>
      <c r="G177" s="204" t="s">
        <v>425</v>
      </c>
      <c r="H177" s="205">
        <v>172.5</v>
      </c>
      <c r="I177" s="206"/>
      <c r="J177" s="207">
        <f>ROUND(I177*H177,2)</f>
        <v>0</v>
      </c>
      <c r="K177" s="203" t="s">
        <v>221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0</v>
      </c>
      <c r="R177" s="210">
        <f>Q177*H177</f>
        <v>0</v>
      </c>
      <c r="S177" s="210">
        <v>0</v>
      </c>
      <c r="T177" s="211">
        <f>S177*H177</f>
        <v>0</v>
      </c>
      <c r="AR177" s="22" t="s">
        <v>239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239</v>
      </c>
      <c r="BM177" s="22" t="s">
        <v>1087</v>
      </c>
    </row>
    <row r="178" spans="2:65" s="1" customFormat="1" ht="19">
      <c r="B178" s="39"/>
      <c r="C178" s="61"/>
      <c r="D178" s="213" t="s">
        <v>224</v>
      </c>
      <c r="E178" s="61"/>
      <c r="F178" s="214" t="s">
        <v>535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" customFormat="1" ht="16.5" customHeight="1">
      <c r="B179" s="39"/>
      <c r="C179" s="201" t="s">
        <v>521</v>
      </c>
      <c r="D179" s="201" t="s">
        <v>218</v>
      </c>
      <c r="E179" s="202" t="s">
        <v>538</v>
      </c>
      <c r="F179" s="203" t="s">
        <v>539</v>
      </c>
      <c r="G179" s="204" t="s">
        <v>425</v>
      </c>
      <c r="H179" s="205">
        <v>798.4</v>
      </c>
      <c r="I179" s="206"/>
      <c r="J179" s="207">
        <f>ROUND(I179*H179,2)</f>
        <v>0</v>
      </c>
      <c r="K179" s="203" t="s">
        <v>21</v>
      </c>
      <c r="L179" s="59"/>
      <c r="M179" s="208" t="s">
        <v>21</v>
      </c>
      <c r="N179" s="209" t="s">
        <v>45</v>
      </c>
      <c r="O179" s="40"/>
      <c r="P179" s="210">
        <f>O179*H179</f>
        <v>0</v>
      </c>
      <c r="Q179" s="210">
        <v>0</v>
      </c>
      <c r="R179" s="210">
        <f>Q179*H179</f>
        <v>0</v>
      </c>
      <c r="S179" s="210">
        <v>0</v>
      </c>
      <c r="T179" s="211">
        <f>S179*H179</f>
        <v>0</v>
      </c>
      <c r="AR179" s="22" t="s">
        <v>239</v>
      </c>
      <c r="AT179" s="22" t="s">
        <v>218</v>
      </c>
      <c r="AU179" s="22" t="s">
        <v>83</v>
      </c>
      <c r="AY179" s="22" t="s">
        <v>215</v>
      </c>
      <c r="BE179" s="212">
        <f>IF(N179="základní",J179,0)</f>
        <v>0</v>
      </c>
      <c r="BF179" s="212">
        <f>IF(N179="snížená",J179,0)</f>
        <v>0</v>
      </c>
      <c r="BG179" s="212">
        <f>IF(N179="zákl. přenesená",J179,0)</f>
        <v>0</v>
      </c>
      <c r="BH179" s="212">
        <f>IF(N179="sníž. přenesená",J179,0)</f>
        <v>0</v>
      </c>
      <c r="BI179" s="212">
        <f>IF(N179="nulová",J179,0)</f>
        <v>0</v>
      </c>
      <c r="BJ179" s="22" t="s">
        <v>81</v>
      </c>
      <c r="BK179" s="212">
        <f>ROUND(I179*H179,2)</f>
        <v>0</v>
      </c>
      <c r="BL179" s="22" t="s">
        <v>239</v>
      </c>
      <c r="BM179" s="22" t="s">
        <v>1088</v>
      </c>
    </row>
    <row r="180" spans="2:65" s="1" customFormat="1" ht="12">
      <c r="B180" s="39"/>
      <c r="C180" s="61"/>
      <c r="D180" s="213" t="s">
        <v>224</v>
      </c>
      <c r="E180" s="61"/>
      <c r="F180" s="214" t="s">
        <v>539</v>
      </c>
      <c r="G180" s="61"/>
      <c r="H180" s="61"/>
      <c r="I180" s="170"/>
      <c r="J180" s="61"/>
      <c r="K180" s="61"/>
      <c r="L180" s="59"/>
      <c r="M180" s="215"/>
      <c r="N180" s="40"/>
      <c r="O180" s="40"/>
      <c r="P180" s="40"/>
      <c r="Q180" s="40"/>
      <c r="R180" s="40"/>
      <c r="S180" s="40"/>
      <c r="T180" s="76"/>
      <c r="AT180" s="22" t="s">
        <v>224</v>
      </c>
      <c r="AU180" s="22" t="s">
        <v>83</v>
      </c>
    </row>
    <row r="181" spans="2:65" s="1" customFormat="1" ht="16.5" customHeight="1">
      <c r="B181" s="39"/>
      <c r="C181" s="201" t="s">
        <v>526</v>
      </c>
      <c r="D181" s="201" t="s">
        <v>218</v>
      </c>
      <c r="E181" s="202" t="s">
        <v>542</v>
      </c>
      <c r="F181" s="203" t="s">
        <v>543</v>
      </c>
      <c r="G181" s="204" t="s">
        <v>425</v>
      </c>
      <c r="H181" s="205">
        <v>567.4</v>
      </c>
      <c r="I181" s="206"/>
      <c r="J181" s="207">
        <f>ROUND(I181*H181,2)</f>
        <v>0</v>
      </c>
      <c r="K181" s="203" t="s">
        <v>21</v>
      </c>
      <c r="L181" s="59"/>
      <c r="M181" s="208" t="s">
        <v>21</v>
      </c>
      <c r="N181" s="209" t="s">
        <v>45</v>
      </c>
      <c r="O181" s="40"/>
      <c r="P181" s="210">
        <f>O181*H181</f>
        <v>0</v>
      </c>
      <c r="Q181" s="210">
        <v>0</v>
      </c>
      <c r="R181" s="210">
        <f>Q181*H181</f>
        <v>0</v>
      </c>
      <c r="S181" s="210">
        <v>0</v>
      </c>
      <c r="T181" s="211">
        <f>S181*H181</f>
        <v>0</v>
      </c>
      <c r="AR181" s="22" t="s">
        <v>239</v>
      </c>
      <c r="AT181" s="22" t="s">
        <v>218</v>
      </c>
      <c r="AU181" s="22" t="s">
        <v>83</v>
      </c>
      <c r="AY181" s="22" t="s">
        <v>215</v>
      </c>
      <c r="BE181" s="212">
        <f>IF(N181="základní",J181,0)</f>
        <v>0</v>
      </c>
      <c r="BF181" s="212">
        <f>IF(N181="snížená",J181,0)</f>
        <v>0</v>
      </c>
      <c r="BG181" s="212">
        <f>IF(N181="zákl. přenesená",J181,0)</f>
        <v>0</v>
      </c>
      <c r="BH181" s="212">
        <f>IF(N181="sníž. přenesená",J181,0)</f>
        <v>0</v>
      </c>
      <c r="BI181" s="212">
        <f>IF(N181="nulová",J181,0)</f>
        <v>0</v>
      </c>
      <c r="BJ181" s="22" t="s">
        <v>81</v>
      </c>
      <c r="BK181" s="212">
        <f>ROUND(I181*H181,2)</f>
        <v>0</v>
      </c>
      <c r="BL181" s="22" t="s">
        <v>239</v>
      </c>
      <c r="BM181" s="22" t="s">
        <v>1089</v>
      </c>
    </row>
    <row r="182" spans="2:65" s="1" customFormat="1" ht="12">
      <c r="B182" s="39"/>
      <c r="C182" s="61"/>
      <c r="D182" s="213" t="s">
        <v>224</v>
      </c>
      <c r="E182" s="61"/>
      <c r="F182" s="214" t="s">
        <v>543</v>
      </c>
      <c r="G182" s="61"/>
      <c r="H182" s="61"/>
      <c r="I182" s="170"/>
      <c r="J182" s="61"/>
      <c r="K182" s="61"/>
      <c r="L182" s="59"/>
      <c r="M182" s="215"/>
      <c r="N182" s="40"/>
      <c r="O182" s="40"/>
      <c r="P182" s="40"/>
      <c r="Q182" s="40"/>
      <c r="R182" s="40"/>
      <c r="S182" s="40"/>
      <c r="T182" s="76"/>
      <c r="AT182" s="22" t="s">
        <v>224</v>
      </c>
      <c r="AU182" s="22" t="s">
        <v>83</v>
      </c>
    </row>
    <row r="183" spans="2:65" s="12" customFormat="1" ht="12">
      <c r="B183" s="219"/>
      <c r="C183" s="220"/>
      <c r="D183" s="213" t="s">
        <v>275</v>
      </c>
      <c r="E183" s="221" t="s">
        <v>21</v>
      </c>
      <c r="F183" s="222" t="s">
        <v>1090</v>
      </c>
      <c r="G183" s="220"/>
      <c r="H183" s="223">
        <v>567.4</v>
      </c>
      <c r="I183" s="224"/>
      <c r="J183" s="220"/>
      <c r="K183" s="220"/>
      <c r="L183" s="225"/>
      <c r="M183" s="226"/>
      <c r="N183" s="227"/>
      <c r="O183" s="227"/>
      <c r="P183" s="227"/>
      <c r="Q183" s="227"/>
      <c r="R183" s="227"/>
      <c r="S183" s="227"/>
      <c r="T183" s="228"/>
      <c r="AT183" s="229" t="s">
        <v>275</v>
      </c>
      <c r="AU183" s="229" t="s">
        <v>83</v>
      </c>
      <c r="AV183" s="12" t="s">
        <v>83</v>
      </c>
      <c r="AW183" s="12" t="s">
        <v>37</v>
      </c>
      <c r="AX183" s="12" t="s">
        <v>81</v>
      </c>
      <c r="AY183" s="229" t="s">
        <v>215</v>
      </c>
    </row>
    <row r="184" spans="2:65" s="1" customFormat="1" ht="25.5" customHeight="1">
      <c r="B184" s="39"/>
      <c r="C184" s="201" t="s">
        <v>531</v>
      </c>
      <c r="D184" s="201" t="s">
        <v>218</v>
      </c>
      <c r="E184" s="202" t="s">
        <v>547</v>
      </c>
      <c r="F184" s="203" t="s">
        <v>548</v>
      </c>
      <c r="G184" s="204" t="s">
        <v>425</v>
      </c>
      <c r="H184" s="205">
        <v>410.5</v>
      </c>
      <c r="I184" s="206"/>
      <c r="J184" s="207">
        <f>ROUND(I184*H184,2)</f>
        <v>0</v>
      </c>
      <c r="K184" s="203" t="s">
        <v>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0</v>
      </c>
      <c r="T184" s="211">
        <f>S184*H184</f>
        <v>0</v>
      </c>
      <c r="AR184" s="22" t="s">
        <v>239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239</v>
      </c>
      <c r="BM184" s="22" t="s">
        <v>1091</v>
      </c>
    </row>
    <row r="185" spans="2:65" s="1" customFormat="1" ht="19">
      <c r="B185" s="39"/>
      <c r="C185" s="61"/>
      <c r="D185" s="213" t="s">
        <v>224</v>
      </c>
      <c r="E185" s="61"/>
      <c r="F185" s="214" t="s">
        <v>548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" customFormat="1" ht="38.25" customHeight="1">
      <c r="B186" s="39"/>
      <c r="C186" s="201" t="s">
        <v>537</v>
      </c>
      <c r="D186" s="201" t="s">
        <v>218</v>
      </c>
      <c r="E186" s="202" t="s">
        <v>551</v>
      </c>
      <c r="F186" s="203" t="s">
        <v>552</v>
      </c>
      <c r="G186" s="204" t="s">
        <v>220</v>
      </c>
      <c r="H186" s="205">
        <v>1</v>
      </c>
      <c r="I186" s="206"/>
      <c r="J186" s="207">
        <f>ROUND(I186*H186,2)</f>
        <v>0</v>
      </c>
      <c r="K186" s="203" t="s">
        <v>21</v>
      </c>
      <c r="L186" s="59"/>
      <c r="M186" s="208" t="s">
        <v>21</v>
      </c>
      <c r="N186" s="209" t="s">
        <v>45</v>
      </c>
      <c r="O186" s="40"/>
      <c r="P186" s="210">
        <f>O186*H186</f>
        <v>0</v>
      </c>
      <c r="Q186" s="210">
        <v>0</v>
      </c>
      <c r="R186" s="210">
        <f>Q186*H186</f>
        <v>0</v>
      </c>
      <c r="S186" s="210">
        <v>0</v>
      </c>
      <c r="T186" s="211">
        <f>S186*H186</f>
        <v>0</v>
      </c>
      <c r="AR186" s="22" t="s">
        <v>239</v>
      </c>
      <c r="AT186" s="22" t="s">
        <v>218</v>
      </c>
      <c r="AU186" s="22" t="s">
        <v>83</v>
      </c>
      <c r="AY186" s="22" t="s">
        <v>215</v>
      </c>
      <c r="BE186" s="212">
        <f>IF(N186="základní",J186,0)</f>
        <v>0</v>
      </c>
      <c r="BF186" s="212">
        <f>IF(N186="snížená",J186,0)</f>
        <v>0</v>
      </c>
      <c r="BG186" s="212">
        <f>IF(N186="zákl. přenesená",J186,0)</f>
        <v>0</v>
      </c>
      <c r="BH186" s="212">
        <f>IF(N186="sníž. přenesená",J186,0)</f>
        <v>0</v>
      </c>
      <c r="BI186" s="212">
        <f>IF(N186="nulová",J186,0)</f>
        <v>0</v>
      </c>
      <c r="BJ186" s="22" t="s">
        <v>81</v>
      </c>
      <c r="BK186" s="212">
        <f>ROUND(I186*H186,2)</f>
        <v>0</v>
      </c>
      <c r="BL186" s="22" t="s">
        <v>239</v>
      </c>
      <c r="BM186" s="22" t="s">
        <v>1092</v>
      </c>
    </row>
    <row r="187" spans="2:65" s="1" customFormat="1" ht="19">
      <c r="B187" s="39"/>
      <c r="C187" s="61"/>
      <c r="D187" s="213" t="s">
        <v>224</v>
      </c>
      <c r="E187" s="61"/>
      <c r="F187" s="214" t="s">
        <v>552</v>
      </c>
      <c r="G187" s="61"/>
      <c r="H187" s="61"/>
      <c r="I187" s="170"/>
      <c r="J187" s="61"/>
      <c r="K187" s="61"/>
      <c r="L187" s="59"/>
      <c r="M187" s="215"/>
      <c r="N187" s="40"/>
      <c r="O187" s="40"/>
      <c r="P187" s="40"/>
      <c r="Q187" s="40"/>
      <c r="R187" s="40"/>
      <c r="S187" s="40"/>
      <c r="T187" s="76"/>
      <c r="AT187" s="22" t="s">
        <v>224</v>
      </c>
      <c r="AU187" s="22" t="s">
        <v>83</v>
      </c>
    </row>
    <row r="188" spans="2:65" s="1" customFormat="1" ht="25.5" customHeight="1">
      <c r="B188" s="39"/>
      <c r="C188" s="201" t="s">
        <v>541</v>
      </c>
      <c r="D188" s="201" t="s">
        <v>218</v>
      </c>
      <c r="E188" s="202" t="s">
        <v>555</v>
      </c>
      <c r="F188" s="203" t="s">
        <v>556</v>
      </c>
      <c r="G188" s="204" t="s">
        <v>272</v>
      </c>
      <c r="H188" s="205">
        <v>302.39999999999998</v>
      </c>
      <c r="I188" s="206"/>
      <c r="J188" s="207">
        <f>ROUND(I188*H188,2)</f>
        <v>0</v>
      </c>
      <c r="K188" s="203" t="s">
        <v>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0</v>
      </c>
      <c r="R188" s="210">
        <f>Q188*H188</f>
        <v>0</v>
      </c>
      <c r="S188" s="210">
        <v>0</v>
      </c>
      <c r="T188" s="211">
        <f>S188*H188</f>
        <v>0</v>
      </c>
      <c r="AR188" s="22" t="s">
        <v>239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239</v>
      </c>
      <c r="BM188" s="22" t="s">
        <v>1093</v>
      </c>
    </row>
    <row r="189" spans="2:65" s="1" customFormat="1" ht="19">
      <c r="B189" s="39"/>
      <c r="C189" s="61"/>
      <c r="D189" s="213" t="s">
        <v>224</v>
      </c>
      <c r="E189" s="61"/>
      <c r="F189" s="214" t="s">
        <v>556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2" customFormat="1" ht="12">
      <c r="B190" s="219"/>
      <c r="C190" s="220"/>
      <c r="D190" s="213" t="s">
        <v>275</v>
      </c>
      <c r="E190" s="221" t="s">
        <v>21</v>
      </c>
      <c r="F190" s="222" t="s">
        <v>1094</v>
      </c>
      <c r="G190" s="220"/>
      <c r="H190" s="223">
        <v>302.39999999999998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275</v>
      </c>
      <c r="AU190" s="229" t="s">
        <v>83</v>
      </c>
      <c r="AV190" s="12" t="s">
        <v>83</v>
      </c>
      <c r="AW190" s="12" t="s">
        <v>37</v>
      </c>
      <c r="AX190" s="12" t="s">
        <v>81</v>
      </c>
      <c r="AY190" s="229" t="s">
        <v>215</v>
      </c>
    </row>
    <row r="191" spans="2:65" s="11" customFormat="1" ht="29.9" customHeight="1">
      <c r="B191" s="185"/>
      <c r="C191" s="186"/>
      <c r="D191" s="187" t="s">
        <v>73</v>
      </c>
      <c r="E191" s="199" t="s">
        <v>268</v>
      </c>
      <c r="F191" s="199" t="s">
        <v>269</v>
      </c>
      <c r="G191" s="186"/>
      <c r="H191" s="186"/>
      <c r="I191" s="189"/>
      <c r="J191" s="200">
        <f>BK191</f>
        <v>0</v>
      </c>
      <c r="K191" s="186"/>
      <c r="L191" s="191"/>
      <c r="M191" s="192"/>
      <c r="N191" s="193"/>
      <c r="O191" s="193"/>
      <c r="P191" s="194">
        <f>SUM(P192:P199)</f>
        <v>0</v>
      </c>
      <c r="Q191" s="193"/>
      <c r="R191" s="194">
        <f>SUM(R192:R199)</f>
        <v>0</v>
      </c>
      <c r="S191" s="193"/>
      <c r="T191" s="195">
        <f>SUM(T192:T199)</f>
        <v>0</v>
      </c>
      <c r="AR191" s="196" t="s">
        <v>81</v>
      </c>
      <c r="AT191" s="197" t="s">
        <v>73</v>
      </c>
      <c r="AU191" s="197" t="s">
        <v>81</v>
      </c>
      <c r="AY191" s="196" t="s">
        <v>215</v>
      </c>
      <c r="BK191" s="198">
        <f>SUM(BK192:BK199)</f>
        <v>0</v>
      </c>
    </row>
    <row r="192" spans="2:65" s="1" customFormat="1" ht="16.5" customHeight="1">
      <c r="B192" s="39"/>
      <c r="C192" s="201" t="s">
        <v>546</v>
      </c>
      <c r="D192" s="201" t="s">
        <v>218</v>
      </c>
      <c r="E192" s="202" t="s">
        <v>1095</v>
      </c>
      <c r="F192" s="203" t="s">
        <v>1096</v>
      </c>
      <c r="G192" s="204" t="s">
        <v>425</v>
      </c>
      <c r="H192" s="205">
        <v>5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1097</v>
      </c>
    </row>
    <row r="193" spans="2:65" s="1" customFormat="1" ht="19">
      <c r="B193" s="39"/>
      <c r="C193" s="61"/>
      <c r="D193" s="213" t="s">
        <v>224</v>
      </c>
      <c r="E193" s="61"/>
      <c r="F193" s="214" t="s">
        <v>1098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2" customFormat="1" ht="12">
      <c r="B194" s="219"/>
      <c r="C194" s="220"/>
      <c r="D194" s="213" t="s">
        <v>275</v>
      </c>
      <c r="E194" s="221" t="s">
        <v>21</v>
      </c>
      <c r="F194" s="222" t="s">
        <v>214</v>
      </c>
      <c r="G194" s="220"/>
      <c r="H194" s="223">
        <v>5</v>
      </c>
      <c r="I194" s="224"/>
      <c r="J194" s="220"/>
      <c r="K194" s="220"/>
      <c r="L194" s="225"/>
      <c r="M194" s="226"/>
      <c r="N194" s="227"/>
      <c r="O194" s="227"/>
      <c r="P194" s="227"/>
      <c r="Q194" s="227"/>
      <c r="R194" s="227"/>
      <c r="S194" s="227"/>
      <c r="T194" s="228"/>
      <c r="AT194" s="229" t="s">
        <v>275</v>
      </c>
      <c r="AU194" s="229" t="s">
        <v>83</v>
      </c>
      <c r="AV194" s="12" t="s">
        <v>83</v>
      </c>
      <c r="AW194" s="12" t="s">
        <v>37</v>
      </c>
      <c r="AX194" s="12" t="s">
        <v>81</v>
      </c>
      <c r="AY194" s="229" t="s">
        <v>215</v>
      </c>
    </row>
    <row r="195" spans="2:65" s="1" customFormat="1" ht="16.5" customHeight="1">
      <c r="B195" s="39"/>
      <c r="C195" s="201" t="s">
        <v>550</v>
      </c>
      <c r="D195" s="201" t="s">
        <v>218</v>
      </c>
      <c r="E195" s="202" t="s">
        <v>1099</v>
      </c>
      <c r="F195" s="203" t="s">
        <v>1100</v>
      </c>
      <c r="G195" s="204" t="s">
        <v>425</v>
      </c>
      <c r="H195" s="205">
        <v>600</v>
      </c>
      <c r="I195" s="206"/>
      <c r="J195" s="207">
        <f>ROUND(I195*H195,2)</f>
        <v>0</v>
      </c>
      <c r="K195" s="203" t="s">
        <v>221</v>
      </c>
      <c r="L195" s="59"/>
      <c r="M195" s="208" t="s">
        <v>21</v>
      </c>
      <c r="N195" s="209" t="s">
        <v>45</v>
      </c>
      <c r="O195" s="40"/>
      <c r="P195" s="210">
        <f>O195*H195</f>
        <v>0</v>
      </c>
      <c r="Q195" s="210">
        <v>0</v>
      </c>
      <c r="R195" s="210">
        <f>Q195*H195</f>
        <v>0</v>
      </c>
      <c r="S195" s="210">
        <v>0</v>
      </c>
      <c r="T195" s="211">
        <f>S195*H195</f>
        <v>0</v>
      </c>
      <c r="AR195" s="22" t="s">
        <v>239</v>
      </c>
      <c r="AT195" s="22" t="s">
        <v>218</v>
      </c>
      <c r="AU195" s="22" t="s">
        <v>83</v>
      </c>
      <c r="AY195" s="22" t="s">
        <v>215</v>
      </c>
      <c r="BE195" s="212">
        <f>IF(N195="základní",J195,0)</f>
        <v>0</v>
      </c>
      <c r="BF195" s="212">
        <f>IF(N195="snížená",J195,0)</f>
        <v>0</v>
      </c>
      <c r="BG195" s="212">
        <f>IF(N195="zákl. přenesená",J195,0)</f>
        <v>0</v>
      </c>
      <c r="BH195" s="212">
        <f>IF(N195="sníž. přenesená",J195,0)</f>
        <v>0</v>
      </c>
      <c r="BI195" s="212">
        <f>IF(N195="nulová",J195,0)</f>
        <v>0</v>
      </c>
      <c r="BJ195" s="22" t="s">
        <v>81</v>
      </c>
      <c r="BK195" s="212">
        <f>ROUND(I195*H195,2)</f>
        <v>0</v>
      </c>
      <c r="BL195" s="22" t="s">
        <v>239</v>
      </c>
      <c r="BM195" s="22" t="s">
        <v>1101</v>
      </c>
    </row>
    <row r="196" spans="2:65" s="1" customFormat="1" ht="19">
      <c r="B196" s="39"/>
      <c r="C196" s="61"/>
      <c r="D196" s="213" t="s">
        <v>224</v>
      </c>
      <c r="E196" s="61"/>
      <c r="F196" s="214" t="s">
        <v>1102</v>
      </c>
      <c r="G196" s="61"/>
      <c r="H196" s="61"/>
      <c r="I196" s="170"/>
      <c r="J196" s="61"/>
      <c r="K196" s="61"/>
      <c r="L196" s="59"/>
      <c r="M196" s="215"/>
      <c r="N196" s="40"/>
      <c r="O196" s="40"/>
      <c r="P196" s="40"/>
      <c r="Q196" s="40"/>
      <c r="R196" s="40"/>
      <c r="S196" s="40"/>
      <c r="T196" s="76"/>
      <c r="AT196" s="22" t="s">
        <v>224</v>
      </c>
      <c r="AU196" s="22" t="s">
        <v>83</v>
      </c>
    </row>
    <row r="197" spans="2:65" s="12" customFormat="1" ht="12">
      <c r="B197" s="219"/>
      <c r="C197" s="220"/>
      <c r="D197" s="213" t="s">
        <v>275</v>
      </c>
      <c r="E197" s="220"/>
      <c r="F197" s="222" t="s">
        <v>1103</v>
      </c>
      <c r="G197" s="220"/>
      <c r="H197" s="223">
        <v>600</v>
      </c>
      <c r="I197" s="224"/>
      <c r="J197" s="220"/>
      <c r="K197" s="220"/>
      <c r="L197" s="225"/>
      <c r="M197" s="226"/>
      <c r="N197" s="227"/>
      <c r="O197" s="227"/>
      <c r="P197" s="227"/>
      <c r="Q197" s="227"/>
      <c r="R197" s="227"/>
      <c r="S197" s="227"/>
      <c r="T197" s="228"/>
      <c r="AT197" s="229" t="s">
        <v>275</v>
      </c>
      <c r="AU197" s="229" t="s">
        <v>83</v>
      </c>
      <c r="AV197" s="12" t="s">
        <v>83</v>
      </c>
      <c r="AW197" s="12" t="s">
        <v>6</v>
      </c>
      <c r="AX197" s="12" t="s">
        <v>81</v>
      </c>
      <c r="AY197" s="229" t="s">
        <v>215</v>
      </c>
    </row>
    <row r="198" spans="2:65" s="1" customFormat="1" ht="16.5" customHeight="1">
      <c r="B198" s="39"/>
      <c r="C198" s="201" t="s">
        <v>554</v>
      </c>
      <c r="D198" s="201" t="s">
        <v>218</v>
      </c>
      <c r="E198" s="202" t="s">
        <v>1104</v>
      </c>
      <c r="F198" s="203" t="s">
        <v>1105</v>
      </c>
      <c r="G198" s="204" t="s">
        <v>425</v>
      </c>
      <c r="H198" s="205">
        <v>5</v>
      </c>
      <c r="I198" s="206"/>
      <c r="J198" s="207">
        <f>ROUND(I198*H198,2)</f>
        <v>0</v>
      </c>
      <c r="K198" s="203" t="s">
        <v>221</v>
      </c>
      <c r="L198" s="59"/>
      <c r="M198" s="208" t="s">
        <v>21</v>
      </c>
      <c r="N198" s="209" t="s">
        <v>45</v>
      </c>
      <c r="O198" s="40"/>
      <c r="P198" s="210">
        <f>O198*H198</f>
        <v>0</v>
      </c>
      <c r="Q198" s="210">
        <v>0</v>
      </c>
      <c r="R198" s="210">
        <f>Q198*H198</f>
        <v>0</v>
      </c>
      <c r="S198" s="210">
        <v>0</v>
      </c>
      <c r="T198" s="211">
        <f>S198*H198</f>
        <v>0</v>
      </c>
      <c r="AR198" s="22" t="s">
        <v>239</v>
      </c>
      <c r="AT198" s="22" t="s">
        <v>218</v>
      </c>
      <c r="AU198" s="22" t="s">
        <v>83</v>
      </c>
      <c r="AY198" s="22" t="s">
        <v>215</v>
      </c>
      <c r="BE198" s="212">
        <f>IF(N198="základní",J198,0)</f>
        <v>0</v>
      </c>
      <c r="BF198" s="212">
        <f>IF(N198="snížená",J198,0)</f>
        <v>0</v>
      </c>
      <c r="BG198" s="212">
        <f>IF(N198="zákl. přenesená",J198,0)</f>
        <v>0</v>
      </c>
      <c r="BH198" s="212">
        <f>IF(N198="sníž. přenesená",J198,0)</f>
        <v>0</v>
      </c>
      <c r="BI198" s="212">
        <f>IF(N198="nulová",J198,0)</f>
        <v>0</v>
      </c>
      <c r="BJ198" s="22" t="s">
        <v>81</v>
      </c>
      <c r="BK198" s="212">
        <f>ROUND(I198*H198,2)</f>
        <v>0</v>
      </c>
      <c r="BL198" s="22" t="s">
        <v>239</v>
      </c>
      <c r="BM198" s="22" t="s">
        <v>1106</v>
      </c>
    </row>
    <row r="199" spans="2:65" s="1" customFormat="1" ht="19">
      <c r="B199" s="39"/>
      <c r="C199" s="61"/>
      <c r="D199" s="213" t="s">
        <v>224</v>
      </c>
      <c r="E199" s="61"/>
      <c r="F199" s="214" t="s">
        <v>1107</v>
      </c>
      <c r="G199" s="61"/>
      <c r="H199" s="61"/>
      <c r="I199" s="170"/>
      <c r="J199" s="61"/>
      <c r="K199" s="61"/>
      <c r="L199" s="59"/>
      <c r="M199" s="215"/>
      <c r="N199" s="40"/>
      <c r="O199" s="40"/>
      <c r="P199" s="40"/>
      <c r="Q199" s="40"/>
      <c r="R199" s="40"/>
      <c r="S199" s="40"/>
      <c r="T199" s="76"/>
      <c r="AT199" s="22" t="s">
        <v>224</v>
      </c>
      <c r="AU199" s="22" t="s">
        <v>83</v>
      </c>
    </row>
    <row r="200" spans="2:65" s="11" customFormat="1" ht="29.9" customHeight="1">
      <c r="B200" s="185"/>
      <c r="C200" s="186"/>
      <c r="D200" s="187" t="s">
        <v>73</v>
      </c>
      <c r="E200" s="199" t="s">
        <v>559</v>
      </c>
      <c r="F200" s="199" t="s">
        <v>560</v>
      </c>
      <c r="G200" s="186"/>
      <c r="H200" s="186"/>
      <c r="I200" s="189"/>
      <c r="J200" s="200">
        <f>BK200</f>
        <v>0</v>
      </c>
      <c r="K200" s="186"/>
      <c r="L200" s="191"/>
      <c r="M200" s="192"/>
      <c r="N200" s="193"/>
      <c r="O200" s="193"/>
      <c r="P200" s="194">
        <f>SUM(P201:P214)</f>
        <v>0</v>
      </c>
      <c r="Q200" s="193"/>
      <c r="R200" s="194">
        <f>SUM(R201:R214)</f>
        <v>0</v>
      </c>
      <c r="S200" s="193"/>
      <c r="T200" s="195">
        <f>SUM(T201:T214)</f>
        <v>0</v>
      </c>
      <c r="AR200" s="196" t="s">
        <v>81</v>
      </c>
      <c r="AT200" s="197" t="s">
        <v>73</v>
      </c>
      <c r="AU200" s="197" t="s">
        <v>81</v>
      </c>
      <c r="AY200" s="196" t="s">
        <v>215</v>
      </c>
      <c r="BK200" s="198">
        <f>SUM(BK201:BK214)</f>
        <v>0</v>
      </c>
    </row>
    <row r="201" spans="2:65" s="1" customFormat="1" ht="25.5" customHeight="1">
      <c r="B201" s="39"/>
      <c r="C201" s="201" t="s">
        <v>561</v>
      </c>
      <c r="D201" s="201" t="s">
        <v>218</v>
      </c>
      <c r="E201" s="202" t="s">
        <v>562</v>
      </c>
      <c r="F201" s="203" t="s">
        <v>563</v>
      </c>
      <c r="G201" s="204" t="s">
        <v>272</v>
      </c>
      <c r="H201" s="205">
        <v>810</v>
      </c>
      <c r="I201" s="206"/>
      <c r="J201" s="207">
        <f>ROUND(I201*H201,2)</f>
        <v>0</v>
      </c>
      <c r="K201" s="203" t="s">
        <v>221</v>
      </c>
      <c r="L201" s="59"/>
      <c r="M201" s="208" t="s">
        <v>21</v>
      </c>
      <c r="N201" s="209" t="s">
        <v>45</v>
      </c>
      <c r="O201" s="40"/>
      <c r="P201" s="210">
        <f>O201*H201</f>
        <v>0</v>
      </c>
      <c r="Q201" s="210">
        <v>0</v>
      </c>
      <c r="R201" s="210">
        <f>Q201*H201</f>
        <v>0</v>
      </c>
      <c r="S201" s="210">
        <v>0</v>
      </c>
      <c r="T201" s="211">
        <f>S201*H201</f>
        <v>0</v>
      </c>
      <c r="AR201" s="22" t="s">
        <v>239</v>
      </c>
      <c r="AT201" s="22" t="s">
        <v>218</v>
      </c>
      <c r="AU201" s="22" t="s">
        <v>83</v>
      </c>
      <c r="AY201" s="22" t="s">
        <v>215</v>
      </c>
      <c r="BE201" s="212">
        <f>IF(N201="základní",J201,0)</f>
        <v>0</v>
      </c>
      <c r="BF201" s="212">
        <f>IF(N201="snížená",J201,0)</f>
        <v>0</v>
      </c>
      <c r="BG201" s="212">
        <f>IF(N201="zákl. přenesená",J201,0)</f>
        <v>0</v>
      </c>
      <c r="BH201" s="212">
        <f>IF(N201="sníž. přenesená",J201,0)</f>
        <v>0</v>
      </c>
      <c r="BI201" s="212">
        <f>IF(N201="nulová",J201,0)</f>
        <v>0</v>
      </c>
      <c r="BJ201" s="22" t="s">
        <v>81</v>
      </c>
      <c r="BK201" s="212">
        <f>ROUND(I201*H201,2)</f>
        <v>0</v>
      </c>
      <c r="BL201" s="22" t="s">
        <v>239</v>
      </c>
      <c r="BM201" s="22" t="s">
        <v>1108</v>
      </c>
    </row>
    <row r="202" spans="2:65" s="1" customFormat="1" ht="19">
      <c r="B202" s="39"/>
      <c r="C202" s="61"/>
      <c r="D202" s="213" t="s">
        <v>224</v>
      </c>
      <c r="E202" s="61"/>
      <c r="F202" s="214" t="s">
        <v>565</v>
      </c>
      <c r="G202" s="61"/>
      <c r="H202" s="61"/>
      <c r="I202" s="170"/>
      <c r="J202" s="61"/>
      <c r="K202" s="61"/>
      <c r="L202" s="59"/>
      <c r="M202" s="215"/>
      <c r="N202" s="40"/>
      <c r="O202" s="40"/>
      <c r="P202" s="40"/>
      <c r="Q202" s="40"/>
      <c r="R202" s="40"/>
      <c r="S202" s="40"/>
      <c r="T202" s="76"/>
      <c r="AT202" s="22" t="s">
        <v>224</v>
      </c>
      <c r="AU202" s="22" t="s">
        <v>83</v>
      </c>
    </row>
    <row r="203" spans="2:65" s="1" customFormat="1" ht="25.5" customHeight="1">
      <c r="B203" s="39"/>
      <c r="C203" s="201" t="s">
        <v>567</v>
      </c>
      <c r="D203" s="201" t="s">
        <v>218</v>
      </c>
      <c r="E203" s="202" t="s">
        <v>568</v>
      </c>
      <c r="F203" s="203" t="s">
        <v>569</v>
      </c>
      <c r="G203" s="204" t="s">
        <v>272</v>
      </c>
      <c r="H203" s="205">
        <v>97200</v>
      </c>
      <c r="I203" s="206"/>
      <c r="J203" s="207">
        <f>ROUND(I203*H203,2)</f>
        <v>0</v>
      </c>
      <c r="K203" s="203" t="s">
        <v>221</v>
      </c>
      <c r="L203" s="59"/>
      <c r="M203" s="208" t="s">
        <v>21</v>
      </c>
      <c r="N203" s="209" t="s">
        <v>45</v>
      </c>
      <c r="O203" s="40"/>
      <c r="P203" s="210">
        <f>O203*H203</f>
        <v>0</v>
      </c>
      <c r="Q203" s="210">
        <v>0</v>
      </c>
      <c r="R203" s="210">
        <f>Q203*H203</f>
        <v>0</v>
      </c>
      <c r="S203" s="210">
        <v>0</v>
      </c>
      <c r="T203" s="211">
        <f>S203*H203</f>
        <v>0</v>
      </c>
      <c r="AR203" s="22" t="s">
        <v>239</v>
      </c>
      <c r="AT203" s="22" t="s">
        <v>218</v>
      </c>
      <c r="AU203" s="22" t="s">
        <v>83</v>
      </c>
      <c r="AY203" s="22" t="s">
        <v>215</v>
      </c>
      <c r="BE203" s="212">
        <f>IF(N203="základní",J203,0)</f>
        <v>0</v>
      </c>
      <c r="BF203" s="212">
        <f>IF(N203="snížená",J203,0)</f>
        <v>0</v>
      </c>
      <c r="BG203" s="212">
        <f>IF(N203="zákl. přenesená",J203,0)</f>
        <v>0</v>
      </c>
      <c r="BH203" s="212">
        <f>IF(N203="sníž. přenesená",J203,0)</f>
        <v>0</v>
      </c>
      <c r="BI203" s="212">
        <f>IF(N203="nulová",J203,0)</f>
        <v>0</v>
      </c>
      <c r="BJ203" s="22" t="s">
        <v>81</v>
      </c>
      <c r="BK203" s="212">
        <f>ROUND(I203*H203,2)</f>
        <v>0</v>
      </c>
      <c r="BL203" s="22" t="s">
        <v>239</v>
      </c>
      <c r="BM203" s="22" t="s">
        <v>1109</v>
      </c>
    </row>
    <row r="204" spans="2:65" s="1" customFormat="1" ht="28.5">
      <c r="B204" s="39"/>
      <c r="C204" s="61"/>
      <c r="D204" s="213" t="s">
        <v>224</v>
      </c>
      <c r="E204" s="61"/>
      <c r="F204" s="214" t="s">
        <v>571</v>
      </c>
      <c r="G204" s="61"/>
      <c r="H204" s="61"/>
      <c r="I204" s="170"/>
      <c r="J204" s="61"/>
      <c r="K204" s="61"/>
      <c r="L204" s="59"/>
      <c r="M204" s="215"/>
      <c r="N204" s="40"/>
      <c r="O204" s="40"/>
      <c r="P204" s="40"/>
      <c r="Q204" s="40"/>
      <c r="R204" s="40"/>
      <c r="S204" s="40"/>
      <c r="T204" s="76"/>
      <c r="AT204" s="22" t="s">
        <v>224</v>
      </c>
      <c r="AU204" s="22" t="s">
        <v>83</v>
      </c>
    </row>
    <row r="205" spans="2:65" s="12" customFormat="1" ht="12">
      <c r="B205" s="219"/>
      <c r="C205" s="220"/>
      <c r="D205" s="213" t="s">
        <v>275</v>
      </c>
      <c r="E205" s="220"/>
      <c r="F205" s="222" t="s">
        <v>1110</v>
      </c>
      <c r="G205" s="220"/>
      <c r="H205" s="223">
        <v>97200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275</v>
      </c>
      <c r="AU205" s="229" t="s">
        <v>83</v>
      </c>
      <c r="AV205" s="12" t="s">
        <v>83</v>
      </c>
      <c r="AW205" s="12" t="s">
        <v>6</v>
      </c>
      <c r="AX205" s="12" t="s">
        <v>81</v>
      </c>
      <c r="AY205" s="229" t="s">
        <v>215</v>
      </c>
    </row>
    <row r="206" spans="2:65" s="1" customFormat="1" ht="25.5" customHeight="1">
      <c r="B206" s="39"/>
      <c r="C206" s="201" t="s">
        <v>573</v>
      </c>
      <c r="D206" s="201" t="s">
        <v>218</v>
      </c>
      <c r="E206" s="202" t="s">
        <v>574</v>
      </c>
      <c r="F206" s="203" t="s">
        <v>575</v>
      </c>
      <c r="G206" s="204" t="s">
        <v>272</v>
      </c>
      <c r="H206" s="205">
        <v>810</v>
      </c>
      <c r="I206" s="206"/>
      <c r="J206" s="207">
        <f>ROUND(I206*H206,2)</f>
        <v>0</v>
      </c>
      <c r="K206" s="203" t="s">
        <v>221</v>
      </c>
      <c r="L206" s="59"/>
      <c r="M206" s="208" t="s">
        <v>21</v>
      </c>
      <c r="N206" s="209" t="s">
        <v>45</v>
      </c>
      <c r="O206" s="40"/>
      <c r="P206" s="210">
        <f>O206*H206</f>
        <v>0</v>
      </c>
      <c r="Q206" s="210">
        <v>0</v>
      </c>
      <c r="R206" s="210">
        <f>Q206*H206</f>
        <v>0</v>
      </c>
      <c r="S206" s="210">
        <v>0</v>
      </c>
      <c r="T206" s="211">
        <f>S206*H206</f>
        <v>0</v>
      </c>
      <c r="AR206" s="22" t="s">
        <v>239</v>
      </c>
      <c r="AT206" s="22" t="s">
        <v>218</v>
      </c>
      <c r="AU206" s="22" t="s">
        <v>83</v>
      </c>
      <c r="AY206" s="22" t="s">
        <v>215</v>
      </c>
      <c r="BE206" s="212">
        <f>IF(N206="základní",J206,0)</f>
        <v>0</v>
      </c>
      <c r="BF206" s="212">
        <f>IF(N206="snížená",J206,0)</f>
        <v>0</v>
      </c>
      <c r="BG206" s="212">
        <f>IF(N206="zákl. přenesená",J206,0)</f>
        <v>0</v>
      </c>
      <c r="BH206" s="212">
        <f>IF(N206="sníž. přenesená",J206,0)</f>
        <v>0</v>
      </c>
      <c r="BI206" s="212">
        <f>IF(N206="nulová",J206,0)</f>
        <v>0</v>
      </c>
      <c r="BJ206" s="22" t="s">
        <v>81</v>
      </c>
      <c r="BK206" s="212">
        <f>ROUND(I206*H206,2)</f>
        <v>0</v>
      </c>
      <c r="BL206" s="22" t="s">
        <v>239</v>
      </c>
      <c r="BM206" s="22" t="s">
        <v>1111</v>
      </c>
    </row>
    <row r="207" spans="2:65" s="1" customFormat="1" ht="19">
      <c r="B207" s="39"/>
      <c r="C207" s="61"/>
      <c r="D207" s="213" t="s">
        <v>224</v>
      </c>
      <c r="E207" s="61"/>
      <c r="F207" s="214" t="s">
        <v>577</v>
      </c>
      <c r="G207" s="61"/>
      <c r="H207" s="61"/>
      <c r="I207" s="170"/>
      <c r="J207" s="61"/>
      <c r="K207" s="61"/>
      <c r="L207" s="59"/>
      <c r="M207" s="215"/>
      <c r="N207" s="40"/>
      <c r="O207" s="40"/>
      <c r="P207" s="40"/>
      <c r="Q207" s="40"/>
      <c r="R207" s="40"/>
      <c r="S207" s="40"/>
      <c r="T207" s="76"/>
      <c r="AT207" s="22" t="s">
        <v>224</v>
      </c>
      <c r="AU207" s="22" t="s">
        <v>83</v>
      </c>
    </row>
    <row r="208" spans="2:65" s="1" customFormat="1" ht="16.5" customHeight="1">
      <c r="B208" s="39"/>
      <c r="C208" s="201" t="s">
        <v>578</v>
      </c>
      <c r="D208" s="201" t="s">
        <v>218</v>
      </c>
      <c r="E208" s="202" t="s">
        <v>579</v>
      </c>
      <c r="F208" s="203" t="s">
        <v>580</v>
      </c>
      <c r="G208" s="204" t="s">
        <v>272</v>
      </c>
      <c r="H208" s="205">
        <v>810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239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239</v>
      </c>
      <c r="BM208" s="22" t="s">
        <v>1112</v>
      </c>
    </row>
    <row r="209" spans="2:65" s="1" customFormat="1" ht="12">
      <c r="B209" s="39"/>
      <c r="C209" s="61"/>
      <c r="D209" s="213" t="s">
        <v>224</v>
      </c>
      <c r="E209" s="61"/>
      <c r="F209" s="214" t="s">
        <v>582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" customFormat="1" ht="16.5" customHeight="1">
      <c r="B210" s="39"/>
      <c r="C210" s="201" t="s">
        <v>583</v>
      </c>
      <c r="D210" s="201" t="s">
        <v>218</v>
      </c>
      <c r="E210" s="202" t="s">
        <v>584</v>
      </c>
      <c r="F210" s="203" t="s">
        <v>585</v>
      </c>
      <c r="G210" s="204" t="s">
        <v>272</v>
      </c>
      <c r="H210" s="205">
        <v>97200</v>
      </c>
      <c r="I210" s="206"/>
      <c r="J210" s="207">
        <f>ROUND(I210*H210,2)</f>
        <v>0</v>
      </c>
      <c r="K210" s="203" t="s">
        <v>221</v>
      </c>
      <c r="L210" s="59"/>
      <c r="M210" s="208" t="s">
        <v>21</v>
      </c>
      <c r="N210" s="209" t="s">
        <v>45</v>
      </c>
      <c r="O210" s="40"/>
      <c r="P210" s="210">
        <f>O210*H210</f>
        <v>0</v>
      </c>
      <c r="Q210" s="210">
        <v>0</v>
      </c>
      <c r="R210" s="210">
        <f>Q210*H210</f>
        <v>0</v>
      </c>
      <c r="S210" s="210">
        <v>0</v>
      </c>
      <c r="T210" s="211">
        <f>S210*H210</f>
        <v>0</v>
      </c>
      <c r="AR210" s="22" t="s">
        <v>239</v>
      </c>
      <c r="AT210" s="22" t="s">
        <v>218</v>
      </c>
      <c r="AU210" s="22" t="s">
        <v>83</v>
      </c>
      <c r="AY210" s="22" t="s">
        <v>215</v>
      </c>
      <c r="BE210" s="212">
        <f>IF(N210="základní",J210,0)</f>
        <v>0</v>
      </c>
      <c r="BF210" s="212">
        <f>IF(N210="snížená",J210,0)</f>
        <v>0</v>
      </c>
      <c r="BG210" s="212">
        <f>IF(N210="zákl. přenesená",J210,0)</f>
        <v>0</v>
      </c>
      <c r="BH210" s="212">
        <f>IF(N210="sníž. přenesená",J210,0)</f>
        <v>0</v>
      </c>
      <c r="BI210" s="212">
        <f>IF(N210="nulová",J210,0)</f>
        <v>0</v>
      </c>
      <c r="BJ210" s="22" t="s">
        <v>81</v>
      </c>
      <c r="BK210" s="212">
        <f>ROUND(I210*H210,2)</f>
        <v>0</v>
      </c>
      <c r="BL210" s="22" t="s">
        <v>239</v>
      </c>
      <c r="BM210" s="22" t="s">
        <v>1113</v>
      </c>
    </row>
    <row r="211" spans="2:65" s="1" customFormat="1" ht="12">
      <c r="B211" s="39"/>
      <c r="C211" s="61"/>
      <c r="D211" s="213" t="s">
        <v>224</v>
      </c>
      <c r="E211" s="61"/>
      <c r="F211" s="214" t="s">
        <v>587</v>
      </c>
      <c r="G211" s="61"/>
      <c r="H211" s="61"/>
      <c r="I211" s="170"/>
      <c r="J211" s="61"/>
      <c r="K211" s="61"/>
      <c r="L211" s="59"/>
      <c r="M211" s="215"/>
      <c r="N211" s="40"/>
      <c r="O211" s="40"/>
      <c r="P211" s="40"/>
      <c r="Q211" s="40"/>
      <c r="R211" s="40"/>
      <c r="S211" s="40"/>
      <c r="T211" s="76"/>
      <c r="AT211" s="22" t="s">
        <v>224</v>
      </c>
      <c r="AU211" s="22" t="s">
        <v>83</v>
      </c>
    </row>
    <row r="212" spans="2:65" s="12" customFormat="1" ht="12">
      <c r="B212" s="219"/>
      <c r="C212" s="220"/>
      <c r="D212" s="213" t="s">
        <v>275</v>
      </c>
      <c r="E212" s="220"/>
      <c r="F212" s="222" t="s">
        <v>1110</v>
      </c>
      <c r="G212" s="220"/>
      <c r="H212" s="223">
        <v>97200</v>
      </c>
      <c r="I212" s="224"/>
      <c r="J212" s="220"/>
      <c r="K212" s="220"/>
      <c r="L212" s="225"/>
      <c r="M212" s="226"/>
      <c r="N212" s="227"/>
      <c r="O212" s="227"/>
      <c r="P212" s="227"/>
      <c r="Q212" s="227"/>
      <c r="R212" s="227"/>
      <c r="S212" s="227"/>
      <c r="T212" s="228"/>
      <c r="AT212" s="229" t="s">
        <v>275</v>
      </c>
      <c r="AU212" s="229" t="s">
        <v>83</v>
      </c>
      <c r="AV212" s="12" t="s">
        <v>83</v>
      </c>
      <c r="AW212" s="12" t="s">
        <v>6</v>
      </c>
      <c r="AX212" s="12" t="s">
        <v>81</v>
      </c>
      <c r="AY212" s="229" t="s">
        <v>215</v>
      </c>
    </row>
    <row r="213" spans="2:65" s="1" customFormat="1" ht="16.5" customHeight="1">
      <c r="B213" s="39"/>
      <c r="C213" s="201" t="s">
        <v>588</v>
      </c>
      <c r="D213" s="201" t="s">
        <v>218</v>
      </c>
      <c r="E213" s="202" t="s">
        <v>589</v>
      </c>
      <c r="F213" s="203" t="s">
        <v>590</v>
      </c>
      <c r="G213" s="204" t="s">
        <v>272</v>
      </c>
      <c r="H213" s="205">
        <v>810</v>
      </c>
      <c r="I213" s="206"/>
      <c r="J213" s="207">
        <f>ROUND(I213*H213,2)</f>
        <v>0</v>
      </c>
      <c r="K213" s="203" t="s">
        <v>221</v>
      </c>
      <c r="L213" s="59"/>
      <c r="M213" s="208" t="s">
        <v>21</v>
      </c>
      <c r="N213" s="209" t="s">
        <v>45</v>
      </c>
      <c r="O213" s="40"/>
      <c r="P213" s="210">
        <f>O213*H213</f>
        <v>0</v>
      </c>
      <c r="Q213" s="210">
        <v>0</v>
      </c>
      <c r="R213" s="210">
        <f>Q213*H213</f>
        <v>0</v>
      </c>
      <c r="S213" s="210">
        <v>0</v>
      </c>
      <c r="T213" s="211">
        <f>S213*H213</f>
        <v>0</v>
      </c>
      <c r="AR213" s="22" t="s">
        <v>239</v>
      </c>
      <c r="AT213" s="22" t="s">
        <v>218</v>
      </c>
      <c r="AU213" s="22" t="s">
        <v>83</v>
      </c>
      <c r="AY213" s="22" t="s">
        <v>215</v>
      </c>
      <c r="BE213" s="212">
        <f>IF(N213="základní",J213,0)</f>
        <v>0</v>
      </c>
      <c r="BF213" s="212">
        <f>IF(N213="snížená",J213,0)</f>
        <v>0</v>
      </c>
      <c r="BG213" s="212">
        <f>IF(N213="zákl. přenesená",J213,0)</f>
        <v>0</v>
      </c>
      <c r="BH213" s="212">
        <f>IF(N213="sníž. přenesená",J213,0)</f>
        <v>0</v>
      </c>
      <c r="BI213" s="212">
        <f>IF(N213="nulová",J213,0)</f>
        <v>0</v>
      </c>
      <c r="BJ213" s="22" t="s">
        <v>81</v>
      </c>
      <c r="BK213" s="212">
        <f>ROUND(I213*H213,2)</f>
        <v>0</v>
      </c>
      <c r="BL213" s="22" t="s">
        <v>239</v>
      </c>
      <c r="BM213" s="22" t="s">
        <v>1114</v>
      </c>
    </row>
    <row r="214" spans="2:65" s="1" customFormat="1" ht="12">
      <c r="B214" s="39"/>
      <c r="C214" s="61"/>
      <c r="D214" s="213" t="s">
        <v>224</v>
      </c>
      <c r="E214" s="61"/>
      <c r="F214" s="214" t="s">
        <v>592</v>
      </c>
      <c r="G214" s="61"/>
      <c r="H214" s="61"/>
      <c r="I214" s="170"/>
      <c r="J214" s="61"/>
      <c r="K214" s="61"/>
      <c r="L214" s="59"/>
      <c r="M214" s="215"/>
      <c r="N214" s="40"/>
      <c r="O214" s="40"/>
      <c r="P214" s="40"/>
      <c r="Q214" s="40"/>
      <c r="R214" s="40"/>
      <c r="S214" s="40"/>
      <c r="T214" s="76"/>
      <c r="AT214" s="22" t="s">
        <v>224</v>
      </c>
      <c r="AU214" s="22" t="s">
        <v>83</v>
      </c>
    </row>
    <row r="215" spans="2:65" s="11" customFormat="1" ht="29.9" customHeight="1">
      <c r="B215" s="185"/>
      <c r="C215" s="186"/>
      <c r="D215" s="187" t="s">
        <v>73</v>
      </c>
      <c r="E215" s="199" t="s">
        <v>593</v>
      </c>
      <c r="F215" s="199" t="s">
        <v>594</v>
      </c>
      <c r="G215" s="186"/>
      <c r="H215" s="186"/>
      <c r="I215" s="189"/>
      <c r="J215" s="200">
        <f>BK215</f>
        <v>0</v>
      </c>
      <c r="K215" s="186"/>
      <c r="L215" s="191"/>
      <c r="M215" s="192"/>
      <c r="N215" s="193"/>
      <c r="O215" s="193"/>
      <c r="P215" s="194">
        <f>SUM(P216:P217)</f>
        <v>0</v>
      </c>
      <c r="Q215" s="193"/>
      <c r="R215" s="194">
        <f>SUM(R216:R217)</f>
        <v>0</v>
      </c>
      <c r="S215" s="193"/>
      <c r="T215" s="195">
        <f>SUM(T216:T217)</f>
        <v>0</v>
      </c>
      <c r="AR215" s="196" t="s">
        <v>81</v>
      </c>
      <c r="AT215" s="197" t="s">
        <v>73</v>
      </c>
      <c r="AU215" s="197" t="s">
        <v>81</v>
      </c>
      <c r="AY215" s="196" t="s">
        <v>215</v>
      </c>
      <c r="BK215" s="198">
        <f>SUM(BK216:BK217)</f>
        <v>0</v>
      </c>
    </row>
    <row r="216" spans="2:65" s="1" customFormat="1" ht="16.5" customHeight="1">
      <c r="B216" s="39"/>
      <c r="C216" s="201" t="s">
        <v>595</v>
      </c>
      <c r="D216" s="201" t="s">
        <v>218</v>
      </c>
      <c r="E216" s="202" t="s">
        <v>596</v>
      </c>
      <c r="F216" s="203" t="s">
        <v>597</v>
      </c>
      <c r="G216" s="204" t="s">
        <v>325</v>
      </c>
      <c r="H216" s="205">
        <v>14.069000000000001</v>
      </c>
      <c r="I216" s="206"/>
      <c r="J216" s="207">
        <f>ROUND(I216*H216,2)</f>
        <v>0</v>
      </c>
      <c r="K216" s="203" t="s">
        <v>221</v>
      </c>
      <c r="L216" s="59"/>
      <c r="M216" s="208" t="s">
        <v>21</v>
      </c>
      <c r="N216" s="209" t="s">
        <v>45</v>
      </c>
      <c r="O216" s="40"/>
      <c r="P216" s="210">
        <f>O216*H216</f>
        <v>0</v>
      </c>
      <c r="Q216" s="210">
        <v>0</v>
      </c>
      <c r="R216" s="210">
        <f>Q216*H216</f>
        <v>0</v>
      </c>
      <c r="S216" s="210">
        <v>0</v>
      </c>
      <c r="T216" s="211">
        <f>S216*H216</f>
        <v>0</v>
      </c>
      <c r="AR216" s="22" t="s">
        <v>239</v>
      </c>
      <c r="AT216" s="22" t="s">
        <v>218</v>
      </c>
      <c r="AU216" s="22" t="s">
        <v>83</v>
      </c>
      <c r="AY216" s="22" t="s">
        <v>215</v>
      </c>
      <c r="BE216" s="212">
        <f>IF(N216="základní",J216,0)</f>
        <v>0</v>
      </c>
      <c r="BF216" s="212">
        <f>IF(N216="snížená",J216,0)</f>
        <v>0</v>
      </c>
      <c r="BG216" s="212">
        <f>IF(N216="zákl. přenesená",J216,0)</f>
        <v>0</v>
      </c>
      <c r="BH216" s="212">
        <f>IF(N216="sníž. přenesená",J216,0)</f>
        <v>0</v>
      </c>
      <c r="BI216" s="212">
        <f>IF(N216="nulová",J216,0)</f>
        <v>0</v>
      </c>
      <c r="BJ216" s="22" t="s">
        <v>81</v>
      </c>
      <c r="BK216" s="212">
        <f>ROUND(I216*H216,2)</f>
        <v>0</v>
      </c>
      <c r="BL216" s="22" t="s">
        <v>239</v>
      </c>
      <c r="BM216" s="22" t="s">
        <v>1115</v>
      </c>
    </row>
    <row r="217" spans="2:65" s="1" customFormat="1" ht="28.5">
      <c r="B217" s="39"/>
      <c r="C217" s="61"/>
      <c r="D217" s="213" t="s">
        <v>224</v>
      </c>
      <c r="E217" s="61"/>
      <c r="F217" s="214" t="s">
        <v>599</v>
      </c>
      <c r="G217" s="61"/>
      <c r="H217" s="61"/>
      <c r="I217" s="170"/>
      <c r="J217" s="61"/>
      <c r="K217" s="61"/>
      <c r="L217" s="59"/>
      <c r="M217" s="215"/>
      <c r="N217" s="40"/>
      <c r="O217" s="40"/>
      <c r="P217" s="40"/>
      <c r="Q217" s="40"/>
      <c r="R217" s="40"/>
      <c r="S217" s="40"/>
      <c r="T217" s="76"/>
      <c r="AT217" s="22" t="s">
        <v>224</v>
      </c>
      <c r="AU217" s="22" t="s">
        <v>83</v>
      </c>
    </row>
    <row r="218" spans="2:65" s="11" customFormat="1" ht="37.4" customHeight="1">
      <c r="B218" s="185"/>
      <c r="C218" s="186"/>
      <c r="D218" s="187" t="s">
        <v>73</v>
      </c>
      <c r="E218" s="188" t="s">
        <v>368</v>
      </c>
      <c r="F218" s="188" t="s">
        <v>369</v>
      </c>
      <c r="G218" s="186"/>
      <c r="H218" s="186"/>
      <c r="I218" s="189"/>
      <c r="J218" s="190">
        <f>BK218</f>
        <v>0</v>
      </c>
      <c r="K218" s="186"/>
      <c r="L218" s="191"/>
      <c r="M218" s="192"/>
      <c r="N218" s="193"/>
      <c r="O218" s="193"/>
      <c r="P218" s="194">
        <f>P219+P222+P234</f>
        <v>0</v>
      </c>
      <c r="Q218" s="193"/>
      <c r="R218" s="194">
        <f>R219+R222+R234</f>
        <v>0.99362200000000001</v>
      </c>
      <c r="S218" s="193"/>
      <c r="T218" s="195">
        <f>T219+T222+T234</f>
        <v>0</v>
      </c>
      <c r="AR218" s="196" t="s">
        <v>83</v>
      </c>
      <c r="AT218" s="197" t="s">
        <v>73</v>
      </c>
      <c r="AU218" s="197" t="s">
        <v>74</v>
      </c>
      <c r="AY218" s="196" t="s">
        <v>215</v>
      </c>
      <c r="BK218" s="198">
        <f>BK219+BK222+BK234</f>
        <v>0</v>
      </c>
    </row>
    <row r="219" spans="2:65" s="11" customFormat="1" ht="19.899999999999999" customHeight="1">
      <c r="B219" s="185"/>
      <c r="C219" s="186"/>
      <c r="D219" s="187" t="s">
        <v>73</v>
      </c>
      <c r="E219" s="199" t="s">
        <v>1116</v>
      </c>
      <c r="F219" s="199" t="s">
        <v>1117</v>
      </c>
      <c r="G219" s="186"/>
      <c r="H219" s="186"/>
      <c r="I219" s="189"/>
      <c r="J219" s="200">
        <f>BK219</f>
        <v>0</v>
      </c>
      <c r="K219" s="186"/>
      <c r="L219" s="191"/>
      <c r="M219" s="192"/>
      <c r="N219" s="193"/>
      <c r="O219" s="193"/>
      <c r="P219" s="194">
        <f>SUM(P220:P221)</f>
        <v>0</v>
      </c>
      <c r="Q219" s="193"/>
      <c r="R219" s="194">
        <f>SUM(R220:R221)</f>
        <v>0</v>
      </c>
      <c r="S219" s="193"/>
      <c r="T219" s="195">
        <f>SUM(T220:T221)</f>
        <v>0</v>
      </c>
      <c r="AR219" s="196" t="s">
        <v>83</v>
      </c>
      <c r="AT219" s="197" t="s">
        <v>73</v>
      </c>
      <c r="AU219" s="197" t="s">
        <v>81</v>
      </c>
      <c r="AY219" s="196" t="s">
        <v>215</v>
      </c>
      <c r="BK219" s="198">
        <f>SUM(BK220:BK221)</f>
        <v>0</v>
      </c>
    </row>
    <row r="220" spans="2:65" s="1" customFormat="1" ht="16.5" customHeight="1">
      <c r="B220" s="39"/>
      <c r="C220" s="201" t="s">
        <v>602</v>
      </c>
      <c r="D220" s="201" t="s">
        <v>218</v>
      </c>
      <c r="E220" s="202" t="s">
        <v>1118</v>
      </c>
      <c r="F220" s="203" t="s">
        <v>1119</v>
      </c>
      <c r="G220" s="204" t="s">
        <v>1019</v>
      </c>
      <c r="H220" s="205">
        <v>1</v>
      </c>
      <c r="I220" s="206"/>
      <c r="J220" s="207">
        <f>ROUND(I220*H220,2)</f>
        <v>0</v>
      </c>
      <c r="K220" s="203" t="s">
        <v>21</v>
      </c>
      <c r="L220" s="59"/>
      <c r="M220" s="208" t="s">
        <v>21</v>
      </c>
      <c r="N220" s="209" t="s">
        <v>45</v>
      </c>
      <c r="O220" s="40"/>
      <c r="P220" s="210">
        <f>O220*H220</f>
        <v>0</v>
      </c>
      <c r="Q220" s="210">
        <v>0</v>
      </c>
      <c r="R220" s="210">
        <f>Q220*H220</f>
        <v>0</v>
      </c>
      <c r="S220" s="210">
        <v>0</v>
      </c>
      <c r="T220" s="211">
        <f>S220*H220</f>
        <v>0</v>
      </c>
      <c r="AR220" s="22" t="s">
        <v>350</v>
      </c>
      <c r="AT220" s="22" t="s">
        <v>218</v>
      </c>
      <c r="AU220" s="22" t="s">
        <v>83</v>
      </c>
      <c r="AY220" s="22" t="s">
        <v>215</v>
      </c>
      <c r="BE220" s="212">
        <f>IF(N220="základní",J220,0)</f>
        <v>0</v>
      </c>
      <c r="BF220" s="212">
        <f>IF(N220="snížená",J220,0)</f>
        <v>0</v>
      </c>
      <c r="BG220" s="212">
        <f>IF(N220="zákl. přenesená",J220,0)</f>
        <v>0</v>
      </c>
      <c r="BH220" s="212">
        <f>IF(N220="sníž. přenesená",J220,0)</f>
        <v>0</v>
      </c>
      <c r="BI220" s="212">
        <f>IF(N220="nulová",J220,0)</f>
        <v>0</v>
      </c>
      <c r="BJ220" s="22" t="s">
        <v>81</v>
      </c>
      <c r="BK220" s="212">
        <f>ROUND(I220*H220,2)</f>
        <v>0</v>
      </c>
      <c r="BL220" s="22" t="s">
        <v>350</v>
      </c>
      <c r="BM220" s="22" t="s">
        <v>1120</v>
      </c>
    </row>
    <row r="221" spans="2:65" s="1" customFormat="1" ht="12">
      <c r="B221" s="39"/>
      <c r="C221" s="61"/>
      <c r="D221" s="213" t="s">
        <v>224</v>
      </c>
      <c r="E221" s="61"/>
      <c r="F221" s="214" t="s">
        <v>1119</v>
      </c>
      <c r="G221" s="61"/>
      <c r="H221" s="61"/>
      <c r="I221" s="170"/>
      <c r="J221" s="61"/>
      <c r="K221" s="61"/>
      <c r="L221" s="59"/>
      <c r="M221" s="215"/>
      <c r="N221" s="40"/>
      <c r="O221" s="40"/>
      <c r="P221" s="40"/>
      <c r="Q221" s="40"/>
      <c r="R221" s="40"/>
      <c r="S221" s="40"/>
      <c r="T221" s="76"/>
      <c r="AT221" s="22" t="s">
        <v>224</v>
      </c>
      <c r="AU221" s="22" t="s">
        <v>83</v>
      </c>
    </row>
    <row r="222" spans="2:65" s="11" customFormat="1" ht="29.9" customHeight="1">
      <c r="B222" s="185"/>
      <c r="C222" s="186"/>
      <c r="D222" s="187" t="s">
        <v>73</v>
      </c>
      <c r="E222" s="199" t="s">
        <v>600</v>
      </c>
      <c r="F222" s="199" t="s">
        <v>601</v>
      </c>
      <c r="G222" s="186"/>
      <c r="H222" s="186"/>
      <c r="I222" s="189"/>
      <c r="J222" s="200">
        <f>BK222</f>
        <v>0</v>
      </c>
      <c r="K222" s="186"/>
      <c r="L222" s="191"/>
      <c r="M222" s="192"/>
      <c r="N222" s="193"/>
      <c r="O222" s="193"/>
      <c r="P222" s="194">
        <f>SUM(P223:P233)</f>
        <v>0</v>
      </c>
      <c r="Q222" s="193"/>
      <c r="R222" s="194">
        <f>SUM(R223:R233)</f>
        <v>0.92492399999999997</v>
      </c>
      <c r="S222" s="193"/>
      <c r="T222" s="195">
        <f>SUM(T223:T233)</f>
        <v>0</v>
      </c>
      <c r="AR222" s="196" t="s">
        <v>83</v>
      </c>
      <c r="AT222" s="197" t="s">
        <v>73</v>
      </c>
      <c r="AU222" s="197" t="s">
        <v>81</v>
      </c>
      <c r="AY222" s="196" t="s">
        <v>215</v>
      </c>
      <c r="BK222" s="198">
        <f>SUM(BK223:BK233)</f>
        <v>0</v>
      </c>
    </row>
    <row r="223" spans="2:65" s="1" customFormat="1" ht="25.5" customHeight="1">
      <c r="B223" s="39"/>
      <c r="C223" s="201" t="s">
        <v>607</v>
      </c>
      <c r="D223" s="201" t="s">
        <v>218</v>
      </c>
      <c r="E223" s="202" t="s">
        <v>603</v>
      </c>
      <c r="F223" s="203" t="s">
        <v>604</v>
      </c>
      <c r="G223" s="204" t="s">
        <v>272</v>
      </c>
      <c r="H223" s="205">
        <v>29.4</v>
      </c>
      <c r="I223" s="206"/>
      <c r="J223" s="207">
        <f>ROUND(I223*H223,2)</f>
        <v>0</v>
      </c>
      <c r="K223" s="203" t="s">
        <v>221</v>
      </c>
      <c r="L223" s="59"/>
      <c r="M223" s="208" t="s">
        <v>21</v>
      </c>
      <c r="N223" s="209" t="s">
        <v>45</v>
      </c>
      <c r="O223" s="40"/>
      <c r="P223" s="210">
        <f>O223*H223</f>
        <v>0</v>
      </c>
      <c r="Q223" s="210">
        <v>2.9499999999999999E-3</v>
      </c>
      <c r="R223" s="210">
        <f>Q223*H223</f>
        <v>8.6729999999999988E-2</v>
      </c>
      <c r="S223" s="210">
        <v>0</v>
      </c>
      <c r="T223" s="211">
        <f>S223*H223</f>
        <v>0</v>
      </c>
      <c r="AR223" s="22" t="s">
        <v>350</v>
      </c>
      <c r="AT223" s="22" t="s">
        <v>218</v>
      </c>
      <c r="AU223" s="22" t="s">
        <v>83</v>
      </c>
      <c r="AY223" s="22" t="s">
        <v>215</v>
      </c>
      <c r="BE223" s="212">
        <f>IF(N223="základní",J223,0)</f>
        <v>0</v>
      </c>
      <c r="BF223" s="212">
        <f>IF(N223="snížená",J223,0)</f>
        <v>0</v>
      </c>
      <c r="BG223" s="212">
        <f>IF(N223="zákl. přenesená",J223,0)</f>
        <v>0</v>
      </c>
      <c r="BH223" s="212">
        <f>IF(N223="sníž. přenesená",J223,0)</f>
        <v>0</v>
      </c>
      <c r="BI223" s="212">
        <f>IF(N223="nulová",J223,0)</f>
        <v>0</v>
      </c>
      <c r="BJ223" s="22" t="s">
        <v>81</v>
      </c>
      <c r="BK223" s="212">
        <f>ROUND(I223*H223,2)</f>
        <v>0</v>
      </c>
      <c r="BL223" s="22" t="s">
        <v>350</v>
      </c>
      <c r="BM223" s="22" t="s">
        <v>1121</v>
      </c>
    </row>
    <row r="224" spans="2:65" s="1" customFormat="1" ht="19">
      <c r="B224" s="39"/>
      <c r="C224" s="61"/>
      <c r="D224" s="213" t="s">
        <v>224</v>
      </c>
      <c r="E224" s="61"/>
      <c r="F224" s="214" t="s">
        <v>606</v>
      </c>
      <c r="G224" s="61"/>
      <c r="H224" s="61"/>
      <c r="I224" s="170"/>
      <c r="J224" s="61"/>
      <c r="K224" s="61"/>
      <c r="L224" s="59"/>
      <c r="M224" s="215"/>
      <c r="N224" s="40"/>
      <c r="O224" s="40"/>
      <c r="P224" s="40"/>
      <c r="Q224" s="40"/>
      <c r="R224" s="40"/>
      <c r="S224" s="40"/>
      <c r="T224" s="76"/>
      <c r="AT224" s="22" t="s">
        <v>224</v>
      </c>
      <c r="AU224" s="22" t="s">
        <v>83</v>
      </c>
    </row>
    <row r="225" spans="2:65" s="1" customFormat="1" ht="16.5" customHeight="1">
      <c r="B225" s="39"/>
      <c r="C225" s="234" t="s">
        <v>612</v>
      </c>
      <c r="D225" s="234" t="s">
        <v>401</v>
      </c>
      <c r="E225" s="235" t="s">
        <v>608</v>
      </c>
      <c r="F225" s="236" t="s">
        <v>609</v>
      </c>
      <c r="G225" s="237" t="s">
        <v>272</v>
      </c>
      <c r="H225" s="238">
        <v>30.87</v>
      </c>
      <c r="I225" s="239"/>
      <c r="J225" s="240">
        <f>ROUND(I225*H225,2)</f>
        <v>0</v>
      </c>
      <c r="K225" s="236" t="s">
        <v>21</v>
      </c>
      <c r="L225" s="241"/>
      <c r="M225" s="242" t="s">
        <v>21</v>
      </c>
      <c r="N225" s="243" t="s">
        <v>45</v>
      </c>
      <c r="O225" s="40"/>
      <c r="P225" s="210">
        <f>O225*H225</f>
        <v>0</v>
      </c>
      <c r="Q225" s="210">
        <v>2.5999999999999999E-2</v>
      </c>
      <c r="R225" s="210">
        <f>Q225*H225</f>
        <v>0.80262</v>
      </c>
      <c r="S225" s="210">
        <v>0</v>
      </c>
      <c r="T225" s="211">
        <f>S225*H225</f>
        <v>0</v>
      </c>
      <c r="AR225" s="22" t="s">
        <v>541</v>
      </c>
      <c r="AT225" s="22" t="s">
        <v>401</v>
      </c>
      <c r="AU225" s="22" t="s">
        <v>83</v>
      </c>
      <c r="AY225" s="22" t="s">
        <v>215</v>
      </c>
      <c r="BE225" s="212">
        <f>IF(N225="základní",J225,0)</f>
        <v>0</v>
      </c>
      <c r="BF225" s="212">
        <f>IF(N225="snížená",J225,0)</f>
        <v>0</v>
      </c>
      <c r="BG225" s="212">
        <f>IF(N225="zákl. přenesená",J225,0)</f>
        <v>0</v>
      </c>
      <c r="BH225" s="212">
        <f>IF(N225="sníž. přenesená",J225,0)</f>
        <v>0</v>
      </c>
      <c r="BI225" s="212">
        <f>IF(N225="nulová",J225,0)</f>
        <v>0</v>
      </c>
      <c r="BJ225" s="22" t="s">
        <v>81</v>
      </c>
      <c r="BK225" s="212">
        <f>ROUND(I225*H225,2)</f>
        <v>0</v>
      </c>
      <c r="BL225" s="22" t="s">
        <v>350</v>
      </c>
      <c r="BM225" s="22" t="s">
        <v>1122</v>
      </c>
    </row>
    <row r="226" spans="2:65" s="1" customFormat="1" ht="12">
      <c r="B226" s="39"/>
      <c r="C226" s="61"/>
      <c r="D226" s="213" t="s">
        <v>224</v>
      </c>
      <c r="E226" s="61"/>
      <c r="F226" s="214" t="s">
        <v>609</v>
      </c>
      <c r="G226" s="61"/>
      <c r="H226" s="61"/>
      <c r="I226" s="170"/>
      <c r="J226" s="61"/>
      <c r="K226" s="61"/>
      <c r="L226" s="59"/>
      <c r="M226" s="215"/>
      <c r="N226" s="40"/>
      <c r="O226" s="40"/>
      <c r="P226" s="40"/>
      <c r="Q226" s="40"/>
      <c r="R226" s="40"/>
      <c r="S226" s="40"/>
      <c r="T226" s="76"/>
      <c r="AT226" s="22" t="s">
        <v>224</v>
      </c>
      <c r="AU226" s="22" t="s">
        <v>83</v>
      </c>
    </row>
    <row r="227" spans="2:65" s="12" customFormat="1" ht="12">
      <c r="B227" s="219"/>
      <c r="C227" s="220"/>
      <c r="D227" s="213" t="s">
        <v>275</v>
      </c>
      <c r="E227" s="220"/>
      <c r="F227" s="222" t="s">
        <v>1123</v>
      </c>
      <c r="G227" s="220"/>
      <c r="H227" s="223">
        <v>30.87</v>
      </c>
      <c r="I227" s="224"/>
      <c r="J227" s="220"/>
      <c r="K227" s="220"/>
      <c r="L227" s="225"/>
      <c r="M227" s="226"/>
      <c r="N227" s="227"/>
      <c r="O227" s="227"/>
      <c r="P227" s="227"/>
      <c r="Q227" s="227"/>
      <c r="R227" s="227"/>
      <c r="S227" s="227"/>
      <c r="T227" s="228"/>
      <c r="AT227" s="229" t="s">
        <v>275</v>
      </c>
      <c r="AU227" s="229" t="s">
        <v>83</v>
      </c>
      <c r="AV227" s="12" t="s">
        <v>83</v>
      </c>
      <c r="AW227" s="12" t="s">
        <v>6</v>
      </c>
      <c r="AX227" s="12" t="s">
        <v>81</v>
      </c>
      <c r="AY227" s="229" t="s">
        <v>215</v>
      </c>
    </row>
    <row r="228" spans="2:65" s="1" customFormat="1" ht="25.5" customHeight="1">
      <c r="B228" s="39"/>
      <c r="C228" s="201" t="s">
        <v>617</v>
      </c>
      <c r="D228" s="201" t="s">
        <v>218</v>
      </c>
      <c r="E228" s="202" t="s">
        <v>613</v>
      </c>
      <c r="F228" s="203" t="s">
        <v>614</v>
      </c>
      <c r="G228" s="204" t="s">
        <v>272</v>
      </c>
      <c r="H228" s="205">
        <v>29.4</v>
      </c>
      <c r="I228" s="206"/>
      <c r="J228" s="207">
        <f>ROUND(I228*H228,2)</f>
        <v>0</v>
      </c>
      <c r="K228" s="203" t="s">
        <v>221</v>
      </c>
      <c r="L228" s="59"/>
      <c r="M228" s="208" t="s">
        <v>21</v>
      </c>
      <c r="N228" s="209" t="s">
        <v>45</v>
      </c>
      <c r="O228" s="40"/>
      <c r="P228" s="210">
        <f>O228*H228</f>
        <v>0</v>
      </c>
      <c r="Q228" s="210">
        <v>1.2099999999999999E-3</v>
      </c>
      <c r="R228" s="210">
        <f>Q228*H228</f>
        <v>3.5573999999999995E-2</v>
      </c>
      <c r="S228" s="210">
        <v>0</v>
      </c>
      <c r="T228" s="211">
        <f>S228*H228</f>
        <v>0</v>
      </c>
      <c r="AR228" s="22" t="s">
        <v>350</v>
      </c>
      <c r="AT228" s="22" t="s">
        <v>218</v>
      </c>
      <c r="AU228" s="22" t="s">
        <v>83</v>
      </c>
      <c r="AY228" s="22" t="s">
        <v>215</v>
      </c>
      <c r="BE228" s="212">
        <f>IF(N228="základní",J228,0)</f>
        <v>0</v>
      </c>
      <c r="BF228" s="212">
        <f>IF(N228="snížená",J228,0)</f>
        <v>0</v>
      </c>
      <c r="BG228" s="212">
        <f>IF(N228="zákl. přenesená",J228,0)</f>
        <v>0</v>
      </c>
      <c r="BH228" s="212">
        <f>IF(N228="sníž. přenesená",J228,0)</f>
        <v>0</v>
      </c>
      <c r="BI228" s="212">
        <f>IF(N228="nulová",J228,0)</f>
        <v>0</v>
      </c>
      <c r="BJ228" s="22" t="s">
        <v>81</v>
      </c>
      <c r="BK228" s="212">
        <f>ROUND(I228*H228,2)</f>
        <v>0</v>
      </c>
      <c r="BL228" s="22" t="s">
        <v>350</v>
      </c>
      <c r="BM228" s="22" t="s">
        <v>1124</v>
      </c>
    </row>
    <row r="229" spans="2:65" s="1" customFormat="1" ht="19">
      <c r="B229" s="39"/>
      <c r="C229" s="61"/>
      <c r="D229" s="213" t="s">
        <v>224</v>
      </c>
      <c r="E229" s="61"/>
      <c r="F229" s="214" t="s">
        <v>616</v>
      </c>
      <c r="G229" s="61"/>
      <c r="H229" s="61"/>
      <c r="I229" s="170"/>
      <c r="J229" s="61"/>
      <c r="K229" s="61"/>
      <c r="L229" s="59"/>
      <c r="M229" s="215"/>
      <c r="N229" s="40"/>
      <c r="O229" s="40"/>
      <c r="P229" s="40"/>
      <c r="Q229" s="40"/>
      <c r="R229" s="40"/>
      <c r="S229" s="40"/>
      <c r="T229" s="76"/>
      <c r="AT229" s="22" t="s">
        <v>224</v>
      </c>
      <c r="AU229" s="22" t="s">
        <v>83</v>
      </c>
    </row>
    <row r="230" spans="2:65" s="1" customFormat="1" ht="16.5" customHeight="1">
      <c r="B230" s="39"/>
      <c r="C230" s="201" t="s">
        <v>622</v>
      </c>
      <c r="D230" s="201" t="s">
        <v>218</v>
      </c>
      <c r="E230" s="202" t="s">
        <v>618</v>
      </c>
      <c r="F230" s="203" t="s">
        <v>619</v>
      </c>
      <c r="G230" s="204" t="s">
        <v>325</v>
      </c>
      <c r="H230" s="205">
        <v>0.92500000000000004</v>
      </c>
      <c r="I230" s="206"/>
      <c r="J230" s="207">
        <f>ROUND(I230*H230,2)</f>
        <v>0</v>
      </c>
      <c r="K230" s="203" t="s">
        <v>221</v>
      </c>
      <c r="L230" s="59"/>
      <c r="M230" s="208" t="s">
        <v>21</v>
      </c>
      <c r="N230" s="209" t="s">
        <v>45</v>
      </c>
      <c r="O230" s="40"/>
      <c r="P230" s="210">
        <f>O230*H230</f>
        <v>0</v>
      </c>
      <c r="Q230" s="210">
        <v>0</v>
      </c>
      <c r="R230" s="210">
        <f>Q230*H230</f>
        <v>0</v>
      </c>
      <c r="S230" s="210">
        <v>0</v>
      </c>
      <c r="T230" s="211">
        <f>S230*H230</f>
        <v>0</v>
      </c>
      <c r="AR230" s="22" t="s">
        <v>350</v>
      </c>
      <c r="AT230" s="22" t="s">
        <v>218</v>
      </c>
      <c r="AU230" s="22" t="s">
        <v>83</v>
      </c>
      <c r="AY230" s="22" t="s">
        <v>215</v>
      </c>
      <c r="BE230" s="212">
        <f>IF(N230="základní",J230,0)</f>
        <v>0</v>
      </c>
      <c r="BF230" s="212">
        <f>IF(N230="snížená",J230,0)</f>
        <v>0</v>
      </c>
      <c r="BG230" s="212">
        <f>IF(N230="zákl. přenesená",J230,0)</f>
        <v>0</v>
      </c>
      <c r="BH230" s="212">
        <f>IF(N230="sníž. přenesená",J230,0)</f>
        <v>0</v>
      </c>
      <c r="BI230" s="212">
        <f>IF(N230="nulová",J230,0)</f>
        <v>0</v>
      </c>
      <c r="BJ230" s="22" t="s">
        <v>81</v>
      </c>
      <c r="BK230" s="212">
        <f>ROUND(I230*H230,2)</f>
        <v>0</v>
      </c>
      <c r="BL230" s="22" t="s">
        <v>350</v>
      </c>
      <c r="BM230" s="22" t="s">
        <v>1125</v>
      </c>
    </row>
    <row r="231" spans="2:65" s="1" customFormat="1" ht="19">
      <c r="B231" s="39"/>
      <c r="C231" s="61"/>
      <c r="D231" s="213" t="s">
        <v>224</v>
      </c>
      <c r="E231" s="61"/>
      <c r="F231" s="214" t="s">
        <v>621</v>
      </c>
      <c r="G231" s="61"/>
      <c r="H231" s="61"/>
      <c r="I231" s="170"/>
      <c r="J231" s="61"/>
      <c r="K231" s="61"/>
      <c r="L231" s="59"/>
      <c r="M231" s="215"/>
      <c r="N231" s="40"/>
      <c r="O231" s="40"/>
      <c r="P231" s="40"/>
      <c r="Q231" s="40"/>
      <c r="R231" s="40"/>
      <c r="S231" s="40"/>
      <c r="T231" s="76"/>
      <c r="AT231" s="22" t="s">
        <v>224</v>
      </c>
      <c r="AU231" s="22" t="s">
        <v>83</v>
      </c>
    </row>
    <row r="232" spans="2:65" s="1" customFormat="1" ht="16.5" customHeight="1">
      <c r="B232" s="39"/>
      <c r="C232" s="201" t="s">
        <v>629</v>
      </c>
      <c r="D232" s="201" t="s">
        <v>218</v>
      </c>
      <c r="E232" s="202" t="s">
        <v>623</v>
      </c>
      <c r="F232" s="203" t="s">
        <v>624</v>
      </c>
      <c r="G232" s="204" t="s">
        <v>325</v>
      </c>
      <c r="H232" s="205">
        <v>0.92500000000000004</v>
      </c>
      <c r="I232" s="206"/>
      <c r="J232" s="207">
        <f>ROUND(I232*H232,2)</f>
        <v>0</v>
      </c>
      <c r="K232" s="203" t="s">
        <v>221</v>
      </c>
      <c r="L232" s="59"/>
      <c r="M232" s="208" t="s">
        <v>21</v>
      </c>
      <c r="N232" s="209" t="s">
        <v>45</v>
      </c>
      <c r="O232" s="40"/>
      <c r="P232" s="210">
        <f>O232*H232</f>
        <v>0</v>
      </c>
      <c r="Q232" s="210">
        <v>0</v>
      </c>
      <c r="R232" s="210">
        <f>Q232*H232</f>
        <v>0</v>
      </c>
      <c r="S232" s="210">
        <v>0</v>
      </c>
      <c r="T232" s="211">
        <f>S232*H232</f>
        <v>0</v>
      </c>
      <c r="AR232" s="22" t="s">
        <v>350</v>
      </c>
      <c r="AT232" s="22" t="s">
        <v>218</v>
      </c>
      <c r="AU232" s="22" t="s">
        <v>83</v>
      </c>
      <c r="AY232" s="22" t="s">
        <v>215</v>
      </c>
      <c r="BE232" s="212">
        <f>IF(N232="základní",J232,0)</f>
        <v>0</v>
      </c>
      <c r="BF232" s="212">
        <f>IF(N232="snížená",J232,0)</f>
        <v>0</v>
      </c>
      <c r="BG232" s="212">
        <f>IF(N232="zákl. přenesená",J232,0)</f>
        <v>0</v>
      </c>
      <c r="BH232" s="212">
        <f>IF(N232="sníž. přenesená",J232,0)</f>
        <v>0</v>
      </c>
      <c r="BI232" s="212">
        <f>IF(N232="nulová",J232,0)</f>
        <v>0</v>
      </c>
      <c r="BJ232" s="22" t="s">
        <v>81</v>
      </c>
      <c r="BK232" s="212">
        <f>ROUND(I232*H232,2)</f>
        <v>0</v>
      </c>
      <c r="BL232" s="22" t="s">
        <v>350</v>
      </c>
      <c r="BM232" s="22" t="s">
        <v>1126</v>
      </c>
    </row>
    <row r="233" spans="2:65" s="1" customFormat="1" ht="28.5">
      <c r="B233" s="39"/>
      <c r="C233" s="61"/>
      <c r="D233" s="213" t="s">
        <v>224</v>
      </c>
      <c r="E233" s="61"/>
      <c r="F233" s="214" t="s">
        <v>626</v>
      </c>
      <c r="G233" s="61"/>
      <c r="H233" s="61"/>
      <c r="I233" s="170"/>
      <c r="J233" s="61"/>
      <c r="K233" s="61"/>
      <c r="L233" s="59"/>
      <c r="M233" s="215"/>
      <c r="N233" s="40"/>
      <c r="O233" s="40"/>
      <c r="P233" s="40"/>
      <c r="Q233" s="40"/>
      <c r="R233" s="40"/>
      <c r="S233" s="40"/>
      <c r="T233" s="76"/>
      <c r="AT233" s="22" t="s">
        <v>224</v>
      </c>
      <c r="AU233" s="22" t="s">
        <v>83</v>
      </c>
    </row>
    <row r="234" spans="2:65" s="11" customFormat="1" ht="29.9" customHeight="1">
      <c r="B234" s="185"/>
      <c r="C234" s="186"/>
      <c r="D234" s="187" t="s">
        <v>73</v>
      </c>
      <c r="E234" s="199" t="s">
        <v>627</v>
      </c>
      <c r="F234" s="199" t="s">
        <v>628</v>
      </c>
      <c r="G234" s="186"/>
      <c r="H234" s="186"/>
      <c r="I234" s="189"/>
      <c r="J234" s="200">
        <f>BK234</f>
        <v>0</v>
      </c>
      <c r="K234" s="186"/>
      <c r="L234" s="191"/>
      <c r="M234" s="192"/>
      <c r="N234" s="193"/>
      <c r="O234" s="193"/>
      <c r="P234" s="194">
        <f>SUM(P235:P238)</f>
        <v>0</v>
      </c>
      <c r="Q234" s="193"/>
      <c r="R234" s="194">
        <f>SUM(R235:R238)</f>
        <v>6.8698000000000009E-2</v>
      </c>
      <c r="S234" s="193"/>
      <c r="T234" s="195">
        <f>SUM(T235:T238)</f>
        <v>0</v>
      </c>
      <c r="AR234" s="196" t="s">
        <v>83</v>
      </c>
      <c r="AT234" s="197" t="s">
        <v>73</v>
      </c>
      <c r="AU234" s="197" t="s">
        <v>81</v>
      </c>
      <c r="AY234" s="196" t="s">
        <v>215</v>
      </c>
      <c r="BK234" s="198">
        <f>SUM(BK235:BK238)</f>
        <v>0</v>
      </c>
    </row>
    <row r="235" spans="2:65" s="1" customFormat="1" ht="25.5" customHeight="1">
      <c r="B235" s="39"/>
      <c r="C235" s="201" t="s">
        <v>634</v>
      </c>
      <c r="D235" s="201" t="s">
        <v>218</v>
      </c>
      <c r="E235" s="202" t="s">
        <v>630</v>
      </c>
      <c r="F235" s="203" t="s">
        <v>631</v>
      </c>
      <c r="G235" s="204" t="s">
        <v>272</v>
      </c>
      <c r="H235" s="205">
        <v>245</v>
      </c>
      <c r="I235" s="206"/>
      <c r="J235" s="207">
        <f>ROUND(I235*H235,2)</f>
        <v>0</v>
      </c>
      <c r="K235" s="203" t="s">
        <v>221</v>
      </c>
      <c r="L235" s="59"/>
      <c r="M235" s="208" t="s">
        <v>21</v>
      </c>
      <c r="N235" s="209" t="s">
        <v>45</v>
      </c>
      <c r="O235" s="40"/>
      <c r="P235" s="210">
        <f>O235*H235</f>
        <v>0</v>
      </c>
      <c r="Q235" s="210">
        <v>2.3000000000000001E-4</v>
      </c>
      <c r="R235" s="210">
        <f>Q235*H235</f>
        <v>5.6350000000000004E-2</v>
      </c>
      <c r="S235" s="210">
        <v>0</v>
      </c>
      <c r="T235" s="211">
        <f>S235*H235</f>
        <v>0</v>
      </c>
      <c r="AR235" s="22" t="s">
        <v>350</v>
      </c>
      <c r="AT235" s="22" t="s">
        <v>218</v>
      </c>
      <c r="AU235" s="22" t="s">
        <v>83</v>
      </c>
      <c r="AY235" s="22" t="s">
        <v>215</v>
      </c>
      <c r="BE235" s="212">
        <f>IF(N235="základní",J235,0)</f>
        <v>0</v>
      </c>
      <c r="BF235" s="212">
        <f>IF(N235="snížená",J235,0)</f>
        <v>0</v>
      </c>
      <c r="BG235" s="212">
        <f>IF(N235="zákl. přenesená",J235,0)</f>
        <v>0</v>
      </c>
      <c r="BH235" s="212">
        <f>IF(N235="sníž. přenesená",J235,0)</f>
        <v>0</v>
      </c>
      <c r="BI235" s="212">
        <f>IF(N235="nulová",J235,0)</f>
        <v>0</v>
      </c>
      <c r="BJ235" s="22" t="s">
        <v>81</v>
      </c>
      <c r="BK235" s="212">
        <f>ROUND(I235*H235,2)</f>
        <v>0</v>
      </c>
      <c r="BL235" s="22" t="s">
        <v>350</v>
      </c>
      <c r="BM235" s="22" t="s">
        <v>1127</v>
      </c>
    </row>
    <row r="236" spans="2:65" s="1" customFormat="1" ht="19">
      <c r="B236" s="39"/>
      <c r="C236" s="61"/>
      <c r="D236" s="213" t="s">
        <v>224</v>
      </c>
      <c r="E236" s="61"/>
      <c r="F236" s="214" t="s">
        <v>633</v>
      </c>
      <c r="G236" s="61"/>
      <c r="H236" s="61"/>
      <c r="I236" s="170"/>
      <c r="J236" s="61"/>
      <c r="K236" s="61"/>
      <c r="L236" s="59"/>
      <c r="M236" s="215"/>
      <c r="N236" s="40"/>
      <c r="O236" s="40"/>
      <c r="P236" s="40"/>
      <c r="Q236" s="40"/>
      <c r="R236" s="40"/>
      <c r="S236" s="40"/>
      <c r="T236" s="76"/>
      <c r="AT236" s="22" t="s">
        <v>224</v>
      </c>
      <c r="AU236" s="22" t="s">
        <v>83</v>
      </c>
    </row>
    <row r="237" spans="2:65" s="1" customFormat="1" ht="16.5" customHeight="1">
      <c r="B237" s="39"/>
      <c r="C237" s="201" t="s">
        <v>1128</v>
      </c>
      <c r="D237" s="201" t="s">
        <v>218</v>
      </c>
      <c r="E237" s="202" t="s">
        <v>635</v>
      </c>
      <c r="F237" s="203" t="s">
        <v>636</v>
      </c>
      <c r="G237" s="204" t="s">
        <v>272</v>
      </c>
      <c r="H237" s="205">
        <v>29.4</v>
      </c>
      <c r="I237" s="206"/>
      <c r="J237" s="207">
        <f>ROUND(I237*H237,2)</f>
        <v>0</v>
      </c>
      <c r="K237" s="203" t="s">
        <v>221</v>
      </c>
      <c r="L237" s="59"/>
      <c r="M237" s="208" t="s">
        <v>21</v>
      </c>
      <c r="N237" s="209" t="s">
        <v>45</v>
      </c>
      <c r="O237" s="40"/>
      <c r="P237" s="210">
        <f>O237*H237</f>
        <v>0</v>
      </c>
      <c r="Q237" s="210">
        <v>4.2000000000000002E-4</v>
      </c>
      <c r="R237" s="210">
        <f>Q237*H237</f>
        <v>1.2348E-2</v>
      </c>
      <c r="S237" s="210">
        <v>0</v>
      </c>
      <c r="T237" s="211">
        <f>S237*H237</f>
        <v>0</v>
      </c>
      <c r="AR237" s="22" t="s">
        <v>350</v>
      </c>
      <c r="AT237" s="22" t="s">
        <v>218</v>
      </c>
      <c r="AU237" s="22" t="s">
        <v>83</v>
      </c>
      <c r="AY237" s="22" t="s">
        <v>215</v>
      </c>
      <c r="BE237" s="212">
        <f>IF(N237="základní",J237,0)</f>
        <v>0</v>
      </c>
      <c r="BF237" s="212">
        <f>IF(N237="snížená",J237,0)</f>
        <v>0</v>
      </c>
      <c r="BG237" s="212">
        <f>IF(N237="zákl. přenesená",J237,0)</f>
        <v>0</v>
      </c>
      <c r="BH237" s="212">
        <f>IF(N237="sníž. přenesená",J237,0)</f>
        <v>0</v>
      </c>
      <c r="BI237" s="212">
        <f>IF(N237="nulová",J237,0)</f>
        <v>0</v>
      </c>
      <c r="BJ237" s="22" t="s">
        <v>81</v>
      </c>
      <c r="BK237" s="212">
        <f>ROUND(I237*H237,2)</f>
        <v>0</v>
      </c>
      <c r="BL237" s="22" t="s">
        <v>350</v>
      </c>
      <c r="BM237" s="22" t="s">
        <v>1129</v>
      </c>
    </row>
    <row r="238" spans="2:65" s="1" customFormat="1" ht="19">
      <c r="B238" s="39"/>
      <c r="C238" s="61"/>
      <c r="D238" s="213" t="s">
        <v>224</v>
      </c>
      <c r="E238" s="61"/>
      <c r="F238" s="214" t="s">
        <v>638</v>
      </c>
      <c r="G238" s="61"/>
      <c r="H238" s="61"/>
      <c r="I238" s="170"/>
      <c r="J238" s="61"/>
      <c r="K238" s="61"/>
      <c r="L238" s="59"/>
      <c r="M238" s="216"/>
      <c r="N238" s="217"/>
      <c r="O238" s="217"/>
      <c r="P238" s="217"/>
      <c r="Q238" s="217"/>
      <c r="R238" s="217"/>
      <c r="S238" s="217"/>
      <c r="T238" s="218"/>
      <c r="AT238" s="22" t="s">
        <v>224</v>
      </c>
      <c r="AU238" s="22" t="s">
        <v>83</v>
      </c>
    </row>
    <row r="239" spans="2:65" s="1" customFormat="1" ht="7" customHeight="1">
      <c r="B239" s="54"/>
      <c r="C239" s="55"/>
      <c r="D239" s="55"/>
      <c r="E239" s="55"/>
      <c r="F239" s="55"/>
      <c r="G239" s="55"/>
      <c r="H239" s="55"/>
      <c r="I239" s="146"/>
      <c r="J239" s="55"/>
      <c r="K239" s="55"/>
      <c r="L239" s="59"/>
    </row>
  </sheetData>
  <sheetProtection algorithmName="SHA-512" hashValue="TlRX2j9mGuktQGN4+ygHter8tuP7O+Ed56MguI79QV5WP6yDsmtqYKKX8+lnyGqbMk1Vi37tcF9A8mRGqeBBhw==" saltValue="1rAatv6adLOhcE4k6U80QjrZZX8Zb6nKeR77aVlg44+vML1my/Lzw6w9y38nqgsdL/uJc0rRaPOWMJQO63uYLw==" spinCount="100000" sheet="1" objects="1" scenarios="1" formatColumns="0" formatRows="0" autoFilter="0"/>
  <autoFilter ref="C90:K238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115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1130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ROUND(SUM(BE90:BE152), 2)</f>
        <v>0</v>
      </c>
      <c r="G32" s="40"/>
      <c r="H32" s="40"/>
      <c r="I32" s="138">
        <v>0.21</v>
      </c>
      <c r="J32" s="137">
        <f>ROUND(ROUND((SUM(BE90:BE152)),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ROUND(SUM(BF90:BF152), 2)</f>
        <v>0</v>
      </c>
      <c r="G33" s="40"/>
      <c r="H33" s="40"/>
      <c r="I33" s="138">
        <v>0.15</v>
      </c>
      <c r="J33" s="137">
        <f>ROUND(ROUND((SUM(BF90:BF152)),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ROUND(SUM(BG90:BG152),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ROUND(SUM(BH90:BH152),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ROUND(SUM(BI90:BI152),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040 - Zateplení střech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J96</f>
        <v>0</v>
      </c>
      <c r="K63" s="169"/>
    </row>
    <row r="64" spans="2:47" s="9" customFormat="1" ht="19.899999999999999" customHeight="1">
      <c r="B64" s="163"/>
      <c r="C64" s="164"/>
      <c r="D64" s="165" t="s">
        <v>380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8" customFormat="1" ht="25" customHeight="1">
      <c r="B65" s="156"/>
      <c r="C65" s="157"/>
      <c r="D65" s="158" t="s">
        <v>264</v>
      </c>
      <c r="E65" s="159"/>
      <c r="F65" s="159"/>
      <c r="G65" s="159"/>
      <c r="H65" s="159"/>
      <c r="I65" s="160"/>
      <c r="J65" s="161">
        <f>J103</f>
        <v>0</v>
      </c>
      <c r="K65" s="162"/>
    </row>
    <row r="66" spans="2:12" s="9" customFormat="1" ht="19.899999999999999" customHeight="1">
      <c r="B66" s="163"/>
      <c r="C66" s="164"/>
      <c r="D66" s="165" t="s">
        <v>1132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640</v>
      </c>
      <c r="E67" s="166"/>
      <c r="F67" s="166"/>
      <c r="G67" s="166"/>
      <c r="H67" s="166"/>
      <c r="I67" s="167"/>
      <c r="J67" s="168">
        <f>J128</f>
        <v>0</v>
      </c>
      <c r="K67" s="169"/>
    </row>
    <row r="68" spans="2:12" s="9" customFormat="1" ht="19.899999999999999" customHeight="1">
      <c r="B68" s="163"/>
      <c r="C68" s="164"/>
      <c r="D68" s="165" t="s">
        <v>1133</v>
      </c>
      <c r="E68" s="166"/>
      <c r="F68" s="166"/>
      <c r="G68" s="166"/>
      <c r="H68" s="166"/>
      <c r="I68" s="167"/>
      <c r="J68" s="168">
        <f>J142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928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040 - Zateplení střech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P91+P103</f>
        <v>0</v>
      </c>
      <c r="Q90" s="83"/>
      <c r="R90" s="182">
        <f>R91+R103</f>
        <v>3.1145635</v>
      </c>
      <c r="S90" s="83"/>
      <c r="T90" s="183">
        <f>T91+T103</f>
        <v>0</v>
      </c>
      <c r="AT90" s="22" t="s">
        <v>73</v>
      </c>
      <c r="AU90" s="22" t="s">
        <v>190</v>
      </c>
      <c r="BK90" s="184">
        <f>BK91+BK103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266</v>
      </c>
      <c r="F91" s="188" t="s">
        <v>267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P92+P96+P100</f>
        <v>0</v>
      </c>
      <c r="Q91" s="193"/>
      <c r="R91" s="194">
        <f>R92+R96+R100</f>
        <v>0.2921127</v>
      </c>
      <c r="S91" s="193"/>
      <c r="T91" s="195">
        <f>T92+T96+T100</f>
        <v>0</v>
      </c>
      <c r="AR91" s="196" t="s">
        <v>81</v>
      </c>
      <c r="AT91" s="197" t="s">
        <v>73</v>
      </c>
      <c r="AU91" s="197" t="s">
        <v>74</v>
      </c>
      <c r="AY91" s="196" t="s">
        <v>215</v>
      </c>
      <c r="BK91" s="198">
        <f>BK92+BK96+BK100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250</v>
      </c>
      <c r="F92" s="199" t="s">
        <v>1134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SUM(P93:P95)</f>
        <v>0</v>
      </c>
      <c r="Q92" s="193"/>
      <c r="R92" s="194">
        <f>SUM(R93:R95)</f>
        <v>0.13580700000000001</v>
      </c>
      <c r="S92" s="193"/>
      <c r="T92" s="195">
        <f>SUM(T93:T95)</f>
        <v>0</v>
      </c>
      <c r="AR92" s="196" t="s">
        <v>81</v>
      </c>
      <c r="AT92" s="197" t="s">
        <v>73</v>
      </c>
      <c r="AU92" s="197" t="s">
        <v>81</v>
      </c>
      <c r="AY92" s="196" t="s">
        <v>215</v>
      </c>
      <c r="BK92" s="198">
        <f>SUM(BK93:BK95)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1135</v>
      </c>
      <c r="F93" s="203" t="s">
        <v>1136</v>
      </c>
      <c r="G93" s="204" t="s">
        <v>272</v>
      </c>
      <c r="H93" s="205">
        <v>66.900000000000006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2.0300000000000001E-3</v>
      </c>
      <c r="R93" s="210">
        <f>Q93*H93</f>
        <v>0.13580700000000001</v>
      </c>
      <c r="S93" s="210">
        <v>0</v>
      </c>
      <c r="T93" s="211">
        <f>S93*H93</f>
        <v>0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1137</v>
      </c>
    </row>
    <row r="94" spans="2:65" s="1" customFormat="1" ht="12">
      <c r="B94" s="39"/>
      <c r="C94" s="61"/>
      <c r="D94" s="213" t="s">
        <v>224</v>
      </c>
      <c r="E94" s="61"/>
      <c r="F94" s="214" t="s">
        <v>1136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1138</v>
      </c>
      <c r="G95" s="220"/>
      <c r="H95" s="223">
        <v>66.900000000000006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1" customFormat="1" ht="29.9" customHeight="1">
      <c r="B96" s="185"/>
      <c r="C96" s="186"/>
      <c r="D96" s="187" t="s">
        <v>73</v>
      </c>
      <c r="E96" s="199" t="s">
        <v>268</v>
      </c>
      <c r="F96" s="199" t="s">
        <v>269</v>
      </c>
      <c r="G96" s="186"/>
      <c r="H96" s="186"/>
      <c r="I96" s="189"/>
      <c r="J96" s="200">
        <f>BK96</f>
        <v>0</v>
      </c>
      <c r="K96" s="186"/>
      <c r="L96" s="191"/>
      <c r="M96" s="192"/>
      <c r="N96" s="193"/>
      <c r="O96" s="193"/>
      <c r="P96" s="194">
        <f>SUM(P97:P99)</f>
        <v>0</v>
      </c>
      <c r="Q96" s="193"/>
      <c r="R96" s="194">
        <f>SUM(R97:R99)</f>
        <v>0.15630569999999999</v>
      </c>
      <c r="S96" s="193"/>
      <c r="T96" s="195">
        <f>SUM(T97:T99)</f>
        <v>0</v>
      </c>
      <c r="AR96" s="196" t="s">
        <v>81</v>
      </c>
      <c r="AT96" s="197" t="s">
        <v>73</v>
      </c>
      <c r="AU96" s="197" t="s">
        <v>81</v>
      </c>
      <c r="AY96" s="196" t="s">
        <v>215</v>
      </c>
      <c r="BK96" s="198">
        <f>SUM(BK97:BK99)</f>
        <v>0</v>
      </c>
    </row>
    <row r="97" spans="2:65" s="1" customFormat="1" ht="25.5" customHeight="1">
      <c r="B97" s="39"/>
      <c r="C97" s="201" t="s">
        <v>83</v>
      </c>
      <c r="D97" s="201" t="s">
        <v>218</v>
      </c>
      <c r="E97" s="202" t="s">
        <v>1139</v>
      </c>
      <c r="F97" s="203" t="s">
        <v>1140</v>
      </c>
      <c r="G97" s="204" t="s">
        <v>272</v>
      </c>
      <c r="H97" s="205">
        <v>226.53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6.8999999999999997E-4</v>
      </c>
      <c r="R97" s="210">
        <f>Q97*H97</f>
        <v>0.15630569999999999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1141</v>
      </c>
    </row>
    <row r="98" spans="2:65" s="1" customFormat="1" ht="19">
      <c r="B98" s="39"/>
      <c r="C98" s="61"/>
      <c r="D98" s="213" t="s">
        <v>224</v>
      </c>
      <c r="E98" s="61"/>
      <c r="F98" s="214" t="s">
        <v>1142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1143</v>
      </c>
      <c r="G99" s="220"/>
      <c r="H99" s="223">
        <v>226.53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81</v>
      </c>
      <c r="AY99" s="229" t="s">
        <v>215</v>
      </c>
    </row>
    <row r="100" spans="2:65" s="11" customFormat="1" ht="29.9" customHeight="1">
      <c r="B100" s="185"/>
      <c r="C100" s="186"/>
      <c r="D100" s="187" t="s">
        <v>73</v>
      </c>
      <c r="E100" s="199" t="s">
        <v>593</v>
      </c>
      <c r="F100" s="199" t="s">
        <v>594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SUM(P101:P102)</f>
        <v>0</v>
      </c>
      <c r="Q100" s="193"/>
      <c r="R100" s="194">
        <f>SUM(R101:R102)</f>
        <v>0</v>
      </c>
      <c r="S100" s="193"/>
      <c r="T100" s="195">
        <f>SUM(T101:T102)</f>
        <v>0</v>
      </c>
      <c r="AR100" s="196" t="s">
        <v>81</v>
      </c>
      <c r="AT100" s="197" t="s">
        <v>73</v>
      </c>
      <c r="AU100" s="197" t="s">
        <v>81</v>
      </c>
      <c r="AY100" s="196" t="s">
        <v>215</v>
      </c>
      <c r="BK100" s="198">
        <f>SUM(BK101:BK102)</f>
        <v>0</v>
      </c>
    </row>
    <row r="101" spans="2:65" s="1" customFormat="1" ht="16.5" customHeight="1">
      <c r="B101" s="39"/>
      <c r="C101" s="201" t="s">
        <v>233</v>
      </c>
      <c r="D101" s="201" t="s">
        <v>218</v>
      </c>
      <c r="E101" s="202" t="s">
        <v>596</v>
      </c>
      <c r="F101" s="203" t="s">
        <v>597</v>
      </c>
      <c r="G101" s="204" t="s">
        <v>325</v>
      </c>
      <c r="H101" s="205">
        <v>0.29199999999999998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1144</v>
      </c>
    </row>
    <row r="102" spans="2:65" s="1" customFormat="1" ht="28.5">
      <c r="B102" s="39"/>
      <c r="C102" s="61"/>
      <c r="D102" s="213" t="s">
        <v>224</v>
      </c>
      <c r="E102" s="61"/>
      <c r="F102" s="214" t="s">
        <v>599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1" customFormat="1" ht="37.4" customHeight="1">
      <c r="B103" s="185"/>
      <c r="C103" s="186"/>
      <c r="D103" s="187" t="s">
        <v>73</v>
      </c>
      <c r="E103" s="188" t="s">
        <v>368</v>
      </c>
      <c r="F103" s="188" t="s">
        <v>369</v>
      </c>
      <c r="G103" s="186"/>
      <c r="H103" s="186"/>
      <c r="I103" s="189"/>
      <c r="J103" s="190">
        <f>BK103</f>
        <v>0</v>
      </c>
      <c r="K103" s="186"/>
      <c r="L103" s="191"/>
      <c r="M103" s="192"/>
      <c r="N103" s="193"/>
      <c r="O103" s="193"/>
      <c r="P103" s="194">
        <f>P104+P128+P142</f>
        <v>0</v>
      </c>
      <c r="Q103" s="193"/>
      <c r="R103" s="194">
        <f>R104+R128+R142</f>
        <v>2.8224507999999999</v>
      </c>
      <c r="S103" s="193"/>
      <c r="T103" s="195">
        <f>T104+T128+T142</f>
        <v>0</v>
      </c>
      <c r="AR103" s="196" t="s">
        <v>83</v>
      </c>
      <c r="AT103" s="197" t="s">
        <v>73</v>
      </c>
      <c r="AU103" s="197" t="s">
        <v>74</v>
      </c>
      <c r="AY103" s="196" t="s">
        <v>215</v>
      </c>
      <c r="BK103" s="198">
        <f>BK104+BK128+BK142</f>
        <v>0</v>
      </c>
    </row>
    <row r="104" spans="2:65" s="11" customFormat="1" ht="19.899999999999999" customHeight="1">
      <c r="B104" s="185"/>
      <c r="C104" s="186"/>
      <c r="D104" s="187" t="s">
        <v>73</v>
      </c>
      <c r="E104" s="199" t="s">
        <v>1145</v>
      </c>
      <c r="F104" s="199" t="s">
        <v>1146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SUM(P105:P127)</f>
        <v>0</v>
      </c>
      <c r="Q104" s="193"/>
      <c r="R104" s="194">
        <f>SUM(R105:R127)</f>
        <v>0.60577639999999999</v>
      </c>
      <c r="S104" s="193"/>
      <c r="T104" s="195">
        <f>SUM(T105:T127)</f>
        <v>0</v>
      </c>
      <c r="AR104" s="196" t="s">
        <v>83</v>
      </c>
      <c r="AT104" s="197" t="s">
        <v>73</v>
      </c>
      <c r="AU104" s="197" t="s">
        <v>81</v>
      </c>
      <c r="AY104" s="196" t="s">
        <v>215</v>
      </c>
      <c r="BK104" s="198">
        <f>SUM(BK105:BK127)</f>
        <v>0</v>
      </c>
    </row>
    <row r="105" spans="2:65" s="1" customFormat="1" ht="25.5" customHeight="1">
      <c r="B105" s="39"/>
      <c r="C105" s="201" t="s">
        <v>239</v>
      </c>
      <c r="D105" s="201" t="s">
        <v>218</v>
      </c>
      <c r="E105" s="202" t="s">
        <v>1147</v>
      </c>
      <c r="F105" s="203" t="s">
        <v>1148</v>
      </c>
      <c r="G105" s="204" t="s">
        <v>272</v>
      </c>
      <c r="H105" s="205">
        <v>66.900000000000006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350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1149</v>
      </c>
    </row>
    <row r="106" spans="2:65" s="1" customFormat="1" ht="19">
      <c r="B106" s="39"/>
      <c r="C106" s="61"/>
      <c r="D106" s="213" t="s">
        <v>224</v>
      </c>
      <c r="E106" s="61"/>
      <c r="F106" s="214" t="s">
        <v>1150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1138</v>
      </c>
      <c r="G107" s="220"/>
      <c r="H107" s="223">
        <v>66.900000000000006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74</v>
      </c>
      <c r="AY107" s="229" t="s">
        <v>215</v>
      </c>
    </row>
    <row r="108" spans="2:65" s="1" customFormat="1" ht="16.5" customHeight="1">
      <c r="B108" s="39"/>
      <c r="C108" s="234" t="s">
        <v>214</v>
      </c>
      <c r="D108" s="234" t="s">
        <v>401</v>
      </c>
      <c r="E108" s="235" t="s">
        <v>1151</v>
      </c>
      <c r="F108" s="236" t="s">
        <v>1152</v>
      </c>
      <c r="G108" s="237" t="s">
        <v>325</v>
      </c>
      <c r="H108" s="238">
        <v>0.02</v>
      </c>
      <c r="I108" s="239"/>
      <c r="J108" s="240">
        <f>ROUND(I108*H108,2)</f>
        <v>0</v>
      </c>
      <c r="K108" s="236" t="s">
        <v>221</v>
      </c>
      <c r="L108" s="241"/>
      <c r="M108" s="242" t="s">
        <v>21</v>
      </c>
      <c r="N108" s="243" t="s">
        <v>45</v>
      </c>
      <c r="O108" s="40"/>
      <c r="P108" s="210">
        <f>O108*H108</f>
        <v>0</v>
      </c>
      <c r="Q108" s="210">
        <v>1</v>
      </c>
      <c r="R108" s="210">
        <f>Q108*H108</f>
        <v>0.02</v>
      </c>
      <c r="S108" s="210">
        <v>0</v>
      </c>
      <c r="T108" s="211">
        <f>S108*H108</f>
        <v>0</v>
      </c>
      <c r="AR108" s="22" t="s">
        <v>541</v>
      </c>
      <c r="AT108" s="22" t="s">
        <v>401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1153</v>
      </c>
    </row>
    <row r="109" spans="2:65" s="1" customFormat="1" ht="12">
      <c r="B109" s="39"/>
      <c r="C109" s="61"/>
      <c r="D109" s="213" t="s">
        <v>224</v>
      </c>
      <c r="E109" s="61"/>
      <c r="F109" s="214" t="s">
        <v>1154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1155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0"/>
      <c r="F111" s="222" t="s">
        <v>1156</v>
      </c>
      <c r="G111" s="220"/>
      <c r="H111" s="223">
        <v>0.02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6</v>
      </c>
      <c r="AX111" s="12" t="s">
        <v>81</v>
      </c>
      <c r="AY111" s="229" t="s">
        <v>215</v>
      </c>
    </row>
    <row r="112" spans="2:65" s="1" customFormat="1" ht="25.5" customHeight="1">
      <c r="B112" s="39"/>
      <c r="C112" s="201" t="s">
        <v>250</v>
      </c>
      <c r="D112" s="201" t="s">
        <v>218</v>
      </c>
      <c r="E112" s="202" t="s">
        <v>1157</v>
      </c>
      <c r="F112" s="203" t="s">
        <v>1158</v>
      </c>
      <c r="G112" s="204" t="s">
        <v>272</v>
      </c>
      <c r="H112" s="205">
        <v>66.900000000000006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8.8000000000000003E-4</v>
      </c>
      <c r="R112" s="210">
        <f>Q112*H112</f>
        <v>5.8872000000000008E-2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1159</v>
      </c>
    </row>
    <row r="113" spans="2:65" s="1" customFormat="1" ht="12">
      <c r="B113" s="39"/>
      <c r="C113" s="61"/>
      <c r="D113" s="213" t="s">
        <v>224</v>
      </c>
      <c r="E113" s="61"/>
      <c r="F113" s="214" t="s">
        <v>1160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1138</v>
      </c>
      <c r="G114" s="220"/>
      <c r="H114" s="223">
        <v>66.900000000000006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74</v>
      </c>
      <c r="AY114" s="229" t="s">
        <v>215</v>
      </c>
    </row>
    <row r="115" spans="2:65" s="1" customFormat="1" ht="16.5" customHeight="1">
      <c r="B115" s="39"/>
      <c r="C115" s="234" t="s">
        <v>256</v>
      </c>
      <c r="D115" s="234" t="s">
        <v>401</v>
      </c>
      <c r="E115" s="235" t="s">
        <v>1161</v>
      </c>
      <c r="F115" s="236" t="s">
        <v>1162</v>
      </c>
      <c r="G115" s="237" t="s">
        <v>272</v>
      </c>
      <c r="H115" s="238">
        <v>73.59</v>
      </c>
      <c r="I115" s="239"/>
      <c r="J115" s="240">
        <f>ROUND(I115*H115,2)</f>
        <v>0</v>
      </c>
      <c r="K115" s="236" t="s">
        <v>21</v>
      </c>
      <c r="L115" s="241"/>
      <c r="M115" s="242" t="s">
        <v>21</v>
      </c>
      <c r="N115" s="243" t="s">
        <v>45</v>
      </c>
      <c r="O115" s="40"/>
      <c r="P115" s="210">
        <f>O115*H115</f>
        <v>0</v>
      </c>
      <c r="Q115" s="210">
        <v>5.0000000000000001E-3</v>
      </c>
      <c r="R115" s="210">
        <f>Q115*H115</f>
        <v>0.36795</v>
      </c>
      <c r="S115" s="210">
        <v>0</v>
      </c>
      <c r="T115" s="211">
        <f>S115*H115</f>
        <v>0</v>
      </c>
      <c r="AR115" s="22" t="s">
        <v>541</v>
      </c>
      <c r="AT115" s="22" t="s">
        <v>401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1163</v>
      </c>
    </row>
    <row r="116" spans="2:65" s="1" customFormat="1" ht="12">
      <c r="B116" s="39"/>
      <c r="C116" s="61"/>
      <c r="D116" s="213" t="s">
        <v>224</v>
      </c>
      <c r="E116" s="61"/>
      <c r="F116" s="214" t="s">
        <v>1162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0"/>
      <c r="F117" s="222" t="s">
        <v>1164</v>
      </c>
      <c r="G117" s="220"/>
      <c r="H117" s="223">
        <v>73.59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6</v>
      </c>
      <c r="AX117" s="12" t="s">
        <v>81</v>
      </c>
      <c r="AY117" s="229" t="s">
        <v>215</v>
      </c>
    </row>
    <row r="118" spans="2:65" s="1" customFormat="1" ht="16.5" customHeight="1">
      <c r="B118" s="39"/>
      <c r="C118" s="201" t="s">
        <v>303</v>
      </c>
      <c r="D118" s="201" t="s">
        <v>218</v>
      </c>
      <c r="E118" s="202" t="s">
        <v>1165</v>
      </c>
      <c r="F118" s="203" t="s">
        <v>1166</v>
      </c>
      <c r="G118" s="204" t="s">
        <v>272</v>
      </c>
      <c r="H118" s="205">
        <v>66.900000000000006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3.0000000000000001E-5</v>
      </c>
      <c r="R118" s="210">
        <f>Q118*H118</f>
        <v>2.0070000000000001E-3</v>
      </c>
      <c r="S118" s="210">
        <v>0</v>
      </c>
      <c r="T118" s="211">
        <f>S118*H118</f>
        <v>0</v>
      </c>
      <c r="AR118" s="22" t="s">
        <v>350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350</v>
      </c>
      <c r="BM118" s="22" t="s">
        <v>1167</v>
      </c>
    </row>
    <row r="119" spans="2:65" s="1" customFormat="1" ht="12">
      <c r="B119" s="39"/>
      <c r="C119" s="61"/>
      <c r="D119" s="213" t="s">
        <v>224</v>
      </c>
      <c r="E119" s="61"/>
      <c r="F119" s="214" t="s">
        <v>1168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1138</v>
      </c>
      <c r="G120" s="220"/>
      <c r="H120" s="223">
        <v>66.900000000000006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74</v>
      </c>
      <c r="AY120" s="229" t="s">
        <v>215</v>
      </c>
    </row>
    <row r="121" spans="2:65" s="1" customFormat="1" ht="25.5" customHeight="1">
      <c r="B121" s="39"/>
      <c r="C121" s="234" t="s">
        <v>268</v>
      </c>
      <c r="D121" s="234" t="s">
        <v>401</v>
      </c>
      <c r="E121" s="235" t="s">
        <v>1169</v>
      </c>
      <c r="F121" s="236" t="s">
        <v>1170</v>
      </c>
      <c r="G121" s="237" t="s">
        <v>272</v>
      </c>
      <c r="H121" s="238">
        <v>68.238</v>
      </c>
      <c r="I121" s="239"/>
      <c r="J121" s="240">
        <f>ROUND(I121*H121,2)</f>
        <v>0</v>
      </c>
      <c r="K121" s="236" t="s">
        <v>221</v>
      </c>
      <c r="L121" s="241"/>
      <c r="M121" s="242" t="s">
        <v>21</v>
      </c>
      <c r="N121" s="243" t="s">
        <v>45</v>
      </c>
      <c r="O121" s="40"/>
      <c r="P121" s="210">
        <f>O121*H121</f>
        <v>0</v>
      </c>
      <c r="Q121" s="210">
        <v>2.3E-3</v>
      </c>
      <c r="R121" s="210">
        <f>Q121*H121</f>
        <v>0.15694739999999999</v>
      </c>
      <c r="S121" s="210">
        <v>0</v>
      </c>
      <c r="T121" s="211">
        <f>S121*H121</f>
        <v>0</v>
      </c>
      <c r="AR121" s="22" t="s">
        <v>541</v>
      </c>
      <c r="AT121" s="22" t="s">
        <v>401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350</v>
      </c>
      <c r="BM121" s="22" t="s">
        <v>1171</v>
      </c>
    </row>
    <row r="122" spans="2:65" s="1" customFormat="1" ht="12">
      <c r="B122" s="39"/>
      <c r="C122" s="61"/>
      <c r="D122" s="213" t="s">
        <v>224</v>
      </c>
      <c r="E122" s="61"/>
      <c r="F122" s="214" t="s">
        <v>1172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0"/>
      <c r="F123" s="222" t="s">
        <v>1173</v>
      </c>
      <c r="G123" s="220"/>
      <c r="H123" s="223">
        <v>68.238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6</v>
      </c>
      <c r="AX123" s="12" t="s">
        <v>81</v>
      </c>
      <c r="AY123" s="229" t="s">
        <v>215</v>
      </c>
    </row>
    <row r="124" spans="2:65" s="1" customFormat="1" ht="16.5" customHeight="1">
      <c r="B124" s="39"/>
      <c r="C124" s="201" t="s">
        <v>314</v>
      </c>
      <c r="D124" s="201" t="s">
        <v>218</v>
      </c>
      <c r="E124" s="202" t="s">
        <v>1174</v>
      </c>
      <c r="F124" s="203" t="s">
        <v>1175</v>
      </c>
      <c r="G124" s="204" t="s">
        <v>325</v>
      </c>
      <c r="H124" s="205">
        <v>0.60599999999999998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350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350</v>
      </c>
      <c r="BM124" s="22" t="s">
        <v>1176</v>
      </c>
    </row>
    <row r="125" spans="2:65" s="1" customFormat="1" ht="19">
      <c r="B125" s="39"/>
      <c r="C125" s="61"/>
      <c r="D125" s="213" t="s">
        <v>224</v>
      </c>
      <c r="E125" s="61"/>
      <c r="F125" s="214" t="s">
        <v>1177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16.5" customHeight="1">
      <c r="B126" s="39"/>
      <c r="C126" s="201" t="s">
        <v>322</v>
      </c>
      <c r="D126" s="201" t="s">
        <v>218</v>
      </c>
      <c r="E126" s="202" t="s">
        <v>1178</v>
      </c>
      <c r="F126" s="203" t="s">
        <v>1179</v>
      </c>
      <c r="G126" s="204" t="s">
        <v>325</v>
      </c>
      <c r="H126" s="205">
        <v>0.60599999999999998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1180</v>
      </c>
    </row>
    <row r="127" spans="2:65" s="1" customFormat="1" ht="28.5">
      <c r="B127" s="39"/>
      <c r="C127" s="61"/>
      <c r="D127" s="213" t="s">
        <v>224</v>
      </c>
      <c r="E127" s="61"/>
      <c r="F127" s="214" t="s">
        <v>1181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1" customFormat="1" ht="29.9" customHeight="1">
      <c r="B128" s="185"/>
      <c r="C128" s="186"/>
      <c r="D128" s="187" t="s">
        <v>73</v>
      </c>
      <c r="E128" s="199" t="s">
        <v>643</v>
      </c>
      <c r="F128" s="199" t="s">
        <v>644</v>
      </c>
      <c r="G128" s="186"/>
      <c r="H128" s="186"/>
      <c r="I128" s="189"/>
      <c r="J128" s="200">
        <f>BK128</f>
        <v>0</v>
      </c>
      <c r="K128" s="186"/>
      <c r="L128" s="191"/>
      <c r="M128" s="192"/>
      <c r="N128" s="193"/>
      <c r="O128" s="193"/>
      <c r="P128" s="194">
        <f>SUM(P129:P141)</f>
        <v>0</v>
      </c>
      <c r="Q128" s="193"/>
      <c r="R128" s="194">
        <f>SUM(R129:R141)</f>
        <v>0.504104</v>
      </c>
      <c r="S128" s="193"/>
      <c r="T128" s="195">
        <f>SUM(T129:T141)</f>
        <v>0</v>
      </c>
      <c r="AR128" s="196" t="s">
        <v>83</v>
      </c>
      <c r="AT128" s="197" t="s">
        <v>73</v>
      </c>
      <c r="AU128" s="197" t="s">
        <v>81</v>
      </c>
      <c r="AY128" s="196" t="s">
        <v>215</v>
      </c>
      <c r="BK128" s="198">
        <f>SUM(BK129:BK141)</f>
        <v>0</v>
      </c>
    </row>
    <row r="129" spans="2:65" s="1" customFormat="1" ht="25.5" customHeight="1">
      <c r="B129" s="39"/>
      <c r="C129" s="201" t="s">
        <v>328</v>
      </c>
      <c r="D129" s="201" t="s">
        <v>218</v>
      </c>
      <c r="E129" s="202" t="s">
        <v>1182</v>
      </c>
      <c r="F129" s="203" t="s">
        <v>1183</v>
      </c>
      <c r="G129" s="204" t="s">
        <v>272</v>
      </c>
      <c r="H129" s="205">
        <v>66.900000000000006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1.16E-3</v>
      </c>
      <c r="R129" s="210">
        <f>Q129*H129</f>
        <v>7.7604000000000006E-2</v>
      </c>
      <c r="S129" s="210">
        <v>0</v>
      </c>
      <c r="T129" s="211">
        <f>S129*H129</f>
        <v>0</v>
      </c>
      <c r="AR129" s="22" t="s">
        <v>350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1184</v>
      </c>
    </row>
    <row r="130" spans="2:65" s="1" customFormat="1" ht="19">
      <c r="B130" s="39"/>
      <c r="C130" s="61"/>
      <c r="D130" s="213" t="s">
        <v>224</v>
      </c>
      <c r="E130" s="61"/>
      <c r="F130" s="214" t="s">
        <v>1185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9">
      <c r="B131" s="39"/>
      <c r="C131" s="61"/>
      <c r="D131" s="213" t="s">
        <v>285</v>
      </c>
      <c r="E131" s="61"/>
      <c r="F131" s="230" t="s">
        <v>1186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285</v>
      </c>
      <c r="AU131" s="22" t="s">
        <v>83</v>
      </c>
    </row>
    <row r="132" spans="2:65" s="12" customFormat="1" ht="12">
      <c r="B132" s="219"/>
      <c r="C132" s="220"/>
      <c r="D132" s="213" t="s">
        <v>275</v>
      </c>
      <c r="E132" s="221" t="s">
        <v>21</v>
      </c>
      <c r="F132" s="222" t="s">
        <v>1138</v>
      </c>
      <c r="G132" s="220"/>
      <c r="H132" s="223">
        <v>66.900000000000006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37</v>
      </c>
      <c r="AX132" s="12" t="s">
        <v>74</v>
      </c>
      <c r="AY132" s="229" t="s">
        <v>215</v>
      </c>
    </row>
    <row r="133" spans="2:65" s="1" customFormat="1" ht="16.5" customHeight="1">
      <c r="B133" s="39"/>
      <c r="C133" s="234" t="s">
        <v>334</v>
      </c>
      <c r="D133" s="234" t="s">
        <v>401</v>
      </c>
      <c r="E133" s="235" t="s">
        <v>1187</v>
      </c>
      <c r="F133" s="236" t="s">
        <v>1188</v>
      </c>
      <c r="G133" s="237" t="s">
        <v>824</v>
      </c>
      <c r="H133" s="238">
        <v>17.059999999999999</v>
      </c>
      <c r="I133" s="239"/>
      <c r="J133" s="240">
        <f>ROUND(I133*H133,2)</f>
        <v>0</v>
      </c>
      <c r="K133" s="236" t="s">
        <v>221</v>
      </c>
      <c r="L133" s="241"/>
      <c r="M133" s="242" t="s">
        <v>21</v>
      </c>
      <c r="N133" s="243" t="s">
        <v>45</v>
      </c>
      <c r="O133" s="40"/>
      <c r="P133" s="210">
        <f>O133*H133</f>
        <v>0</v>
      </c>
      <c r="Q133" s="210">
        <v>2.5000000000000001E-2</v>
      </c>
      <c r="R133" s="210">
        <f>Q133*H133</f>
        <v>0.42649999999999999</v>
      </c>
      <c r="S133" s="210">
        <v>0</v>
      </c>
      <c r="T133" s="211">
        <f>S133*H133</f>
        <v>0</v>
      </c>
      <c r="AR133" s="22" t="s">
        <v>541</v>
      </c>
      <c r="AT133" s="22" t="s">
        <v>401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350</v>
      </c>
      <c r="BM133" s="22" t="s">
        <v>1189</v>
      </c>
    </row>
    <row r="134" spans="2:65" s="1" customFormat="1" ht="19">
      <c r="B134" s="39"/>
      <c r="C134" s="61"/>
      <c r="D134" s="213" t="s">
        <v>224</v>
      </c>
      <c r="E134" s="61"/>
      <c r="F134" s="214" t="s">
        <v>1190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28.5">
      <c r="B135" s="39"/>
      <c r="C135" s="61"/>
      <c r="D135" s="213" t="s">
        <v>285</v>
      </c>
      <c r="E135" s="61"/>
      <c r="F135" s="230" t="s">
        <v>1191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285</v>
      </c>
      <c r="AU135" s="22" t="s">
        <v>83</v>
      </c>
    </row>
    <row r="136" spans="2:65" s="12" customFormat="1" ht="12">
      <c r="B136" s="219"/>
      <c r="C136" s="220"/>
      <c r="D136" s="213" t="s">
        <v>275</v>
      </c>
      <c r="E136" s="221" t="s">
        <v>21</v>
      </c>
      <c r="F136" s="222" t="s">
        <v>1192</v>
      </c>
      <c r="G136" s="220"/>
      <c r="H136" s="223">
        <v>16.725000000000001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275</v>
      </c>
      <c r="AU136" s="229" t="s">
        <v>83</v>
      </c>
      <c r="AV136" s="12" t="s">
        <v>83</v>
      </c>
      <c r="AW136" s="12" t="s">
        <v>37</v>
      </c>
      <c r="AX136" s="12" t="s">
        <v>74</v>
      </c>
      <c r="AY136" s="229" t="s">
        <v>215</v>
      </c>
    </row>
    <row r="137" spans="2:65" s="12" customFormat="1" ht="12">
      <c r="B137" s="219"/>
      <c r="C137" s="220"/>
      <c r="D137" s="213" t="s">
        <v>275</v>
      </c>
      <c r="E137" s="220"/>
      <c r="F137" s="222" t="s">
        <v>1193</v>
      </c>
      <c r="G137" s="220"/>
      <c r="H137" s="223">
        <v>17.059999999999999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6</v>
      </c>
      <c r="AX137" s="12" t="s">
        <v>81</v>
      </c>
      <c r="AY137" s="229" t="s">
        <v>215</v>
      </c>
    </row>
    <row r="138" spans="2:65" s="1" customFormat="1" ht="16.5" customHeight="1">
      <c r="B138" s="39"/>
      <c r="C138" s="201" t="s">
        <v>339</v>
      </c>
      <c r="D138" s="201" t="s">
        <v>218</v>
      </c>
      <c r="E138" s="202" t="s">
        <v>1194</v>
      </c>
      <c r="F138" s="203" t="s">
        <v>1195</v>
      </c>
      <c r="G138" s="204" t="s">
        <v>325</v>
      </c>
      <c r="H138" s="205">
        <v>0.504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1196</v>
      </c>
    </row>
    <row r="139" spans="2:65" s="1" customFormat="1" ht="19">
      <c r="B139" s="39"/>
      <c r="C139" s="61"/>
      <c r="D139" s="213" t="s">
        <v>224</v>
      </c>
      <c r="E139" s="61"/>
      <c r="F139" s="214" t="s">
        <v>1197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16.5" customHeight="1">
      <c r="B140" s="39"/>
      <c r="C140" s="201" t="s">
        <v>10</v>
      </c>
      <c r="D140" s="201" t="s">
        <v>218</v>
      </c>
      <c r="E140" s="202" t="s">
        <v>909</v>
      </c>
      <c r="F140" s="203" t="s">
        <v>910</v>
      </c>
      <c r="G140" s="204" t="s">
        <v>325</v>
      </c>
      <c r="H140" s="205">
        <v>0.504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0</v>
      </c>
      <c r="T140" s="211">
        <f>S140*H140</f>
        <v>0</v>
      </c>
      <c r="AR140" s="22" t="s">
        <v>350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350</v>
      </c>
      <c r="BM140" s="22" t="s">
        <v>1198</v>
      </c>
    </row>
    <row r="141" spans="2:65" s="1" customFormat="1" ht="28.5">
      <c r="B141" s="39"/>
      <c r="C141" s="61"/>
      <c r="D141" s="213" t="s">
        <v>224</v>
      </c>
      <c r="E141" s="61"/>
      <c r="F141" s="214" t="s">
        <v>912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1" customFormat="1" ht="29.9" customHeight="1">
      <c r="B142" s="185"/>
      <c r="C142" s="186"/>
      <c r="D142" s="187" t="s">
        <v>73</v>
      </c>
      <c r="E142" s="199" t="s">
        <v>1199</v>
      </c>
      <c r="F142" s="199" t="s">
        <v>1200</v>
      </c>
      <c r="G142" s="186"/>
      <c r="H142" s="186"/>
      <c r="I142" s="189"/>
      <c r="J142" s="200">
        <f>BK142</f>
        <v>0</v>
      </c>
      <c r="K142" s="186"/>
      <c r="L142" s="191"/>
      <c r="M142" s="192"/>
      <c r="N142" s="193"/>
      <c r="O142" s="193"/>
      <c r="P142" s="194">
        <f>SUM(P143:P152)</f>
        <v>0</v>
      </c>
      <c r="Q142" s="193"/>
      <c r="R142" s="194">
        <f>SUM(R143:R152)</f>
        <v>1.7125703999999999</v>
      </c>
      <c r="S142" s="193"/>
      <c r="T142" s="195">
        <f>SUM(T143:T152)</f>
        <v>0</v>
      </c>
      <c r="AR142" s="196" t="s">
        <v>83</v>
      </c>
      <c r="AT142" s="197" t="s">
        <v>73</v>
      </c>
      <c r="AU142" s="197" t="s">
        <v>81</v>
      </c>
      <c r="AY142" s="196" t="s">
        <v>215</v>
      </c>
      <c r="BK142" s="198">
        <f>SUM(BK143:BK152)</f>
        <v>0</v>
      </c>
    </row>
    <row r="143" spans="2:65" s="1" customFormat="1" ht="16.5" customHeight="1">
      <c r="B143" s="39"/>
      <c r="C143" s="201" t="s">
        <v>350</v>
      </c>
      <c r="D143" s="201" t="s">
        <v>218</v>
      </c>
      <c r="E143" s="202" t="s">
        <v>1201</v>
      </c>
      <c r="F143" s="203" t="s">
        <v>1202</v>
      </c>
      <c r="G143" s="204" t="s">
        <v>272</v>
      </c>
      <c r="H143" s="205">
        <v>226.53</v>
      </c>
      <c r="I143" s="206"/>
      <c r="J143" s="207">
        <f>ROUND(I143*H143,2)</f>
        <v>0</v>
      </c>
      <c r="K143" s="203" t="s">
        <v>221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0</v>
      </c>
      <c r="T143" s="211">
        <f>S143*H143</f>
        <v>0</v>
      </c>
      <c r="AR143" s="22" t="s">
        <v>350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1203</v>
      </c>
    </row>
    <row r="144" spans="2:65" s="1" customFormat="1" ht="19">
      <c r="B144" s="39"/>
      <c r="C144" s="61"/>
      <c r="D144" s="213" t="s">
        <v>224</v>
      </c>
      <c r="E144" s="61"/>
      <c r="F144" s="214" t="s">
        <v>1204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2" customFormat="1" ht="12">
      <c r="B145" s="219"/>
      <c r="C145" s="220"/>
      <c r="D145" s="213" t="s">
        <v>275</v>
      </c>
      <c r="E145" s="221" t="s">
        <v>21</v>
      </c>
      <c r="F145" s="222" t="s">
        <v>1205</v>
      </c>
      <c r="G145" s="220"/>
      <c r="H145" s="223">
        <v>226.53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81</v>
      </c>
      <c r="AY145" s="229" t="s">
        <v>215</v>
      </c>
    </row>
    <row r="146" spans="2:65" s="1" customFormat="1" ht="16.5" customHeight="1">
      <c r="B146" s="39"/>
      <c r="C146" s="234" t="s">
        <v>356</v>
      </c>
      <c r="D146" s="234" t="s">
        <v>401</v>
      </c>
      <c r="E146" s="235" t="s">
        <v>1206</v>
      </c>
      <c r="F146" s="236" t="s">
        <v>1207</v>
      </c>
      <c r="G146" s="237" t="s">
        <v>272</v>
      </c>
      <c r="H146" s="238">
        <v>237.857</v>
      </c>
      <c r="I146" s="239"/>
      <c r="J146" s="240">
        <f>ROUND(I146*H146,2)</f>
        <v>0</v>
      </c>
      <c r="K146" s="236" t="s">
        <v>221</v>
      </c>
      <c r="L146" s="241"/>
      <c r="M146" s="242" t="s">
        <v>21</v>
      </c>
      <c r="N146" s="243" t="s">
        <v>45</v>
      </c>
      <c r="O146" s="40"/>
      <c r="P146" s="210">
        <f>O146*H146</f>
        <v>0</v>
      </c>
      <c r="Q146" s="210">
        <v>7.1999999999999998E-3</v>
      </c>
      <c r="R146" s="210">
        <f>Q146*H146</f>
        <v>1.7125703999999999</v>
      </c>
      <c r="S146" s="210">
        <v>0</v>
      </c>
      <c r="T146" s="211">
        <f>S146*H146</f>
        <v>0</v>
      </c>
      <c r="AR146" s="22" t="s">
        <v>541</v>
      </c>
      <c r="AT146" s="22" t="s">
        <v>401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350</v>
      </c>
      <c r="BM146" s="22" t="s">
        <v>1208</v>
      </c>
    </row>
    <row r="147" spans="2:65" s="1" customFormat="1" ht="12">
      <c r="B147" s="39"/>
      <c r="C147" s="61"/>
      <c r="D147" s="213" t="s">
        <v>224</v>
      </c>
      <c r="E147" s="61"/>
      <c r="F147" s="214" t="s">
        <v>1209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2" customFormat="1" ht="12">
      <c r="B148" s="219"/>
      <c r="C148" s="220"/>
      <c r="D148" s="213" t="s">
        <v>275</v>
      </c>
      <c r="E148" s="220"/>
      <c r="F148" s="222" t="s">
        <v>1210</v>
      </c>
      <c r="G148" s="220"/>
      <c r="H148" s="223">
        <v>237.857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275</v>
      </c>
      <c r="AU148" s="229" t="s">
        <v>83</v>
      </c>
      <c r="AV148" s="12" t="s">
        <v>83</v>
      </c>
      <c r="AW148" s="12" t="s">
        <v>6</v>
      </c>
      <c r="AX148" s="12" t="s">
        <v>81</v>
      </c>
      <c r="AY148" s="229" t="s">
        <v>215</v>
      </c>
    </row>
    <row r="149" spans="2:65" s="1" customFormat="1" ht="16.5" customHeight="1">
      <c r="B149" s="39"/>
      <c r="C149" s="201" t="s">
        <v>362</v>
      </c>
      <c r="D149" s="201" t="s">
        <v>218</v>
      </c>
      <c r="E149" s="202" t="s">
        <v>1211</v>
      </c>
      <c r="F149" s="203" t="s">
        <v>1212</v>
      </c>
      <c r="G149" s="204" t="s">
        <v>325</v>
      </c>
      <c r="H149" s="205">
        <v>1.7130000000000001</v>
      </c>
      <c r="I149" s="206"/>
      <c r="J149" s="207">
        <f>ROUND(I149*H149,2)</f>
        <v>0</v>
      </c>
      <c r="K149" s="203" t="s">
        <v>221</v>
      </c>
      <c r="L149" s="59"/>
      <c r="M149" s="208" t="s">
        <v>21</v>
      </c>
      <c r="N149" s="209" t="s">
        <v>45</v>
      </c>
      <c r="O149" s="40"/>
      <c r="P149" s="210">
        <f>O149*H149</f>
        <v>0</v>
      </c>
      <c r="Q149" s="210">
        <v>0</v>
      </c>
      <c r="R149" s="210">
        <f>Q149*H149</f>
        <v>0</v>
      </c>
      <c r="S149" s="210">
        <v>0</v>
      </c>
      <c r="T149" s="211">
        <f>S149*H149</f>
        <v>0</v>
      </c>
      <c r="AR149" s="22" t="s">
        <v>350</v>
      </c>
      <c r="AT149" s="22" t="s">
        <v>218</v>
      </c>
      <c r="AU149" s="22" t="s">
        <v>83</v>
      </c>
      <c r="AY149" s="22" t="s">
        <v>215</v>
      </c>
      <c r="BE149" s="212">
        <f>IF(N149="základní",J149,0)</f>
        <v>0</v>
      </c>
      <c r="BF149" s="212">
        <f>IF(N149="snížená",J149,0)</f>
        <v>0</v>
      </c>
      <c r="BG149" s="212">
        <f>IF(N149="zákl. přenesená",J149,0)</f>
        <v>0</v>
      </c>
      <c r="BH149" s="212">
        <f>IF(N149="sníž. přenesená",J149,0)</f>
        <v>0</v>
      </c>
      <c r="BI149" s="212">
        <f>IF(N149="nulová",J149,0)</f>
        <v>0</v>
      </c>
      <c r="BJ149" s="22" t="s">
        <v>81</v>
      </c>
      <c r="BK149" s="212">
        <f>ROUND(I149*H149,2)</f>
        <v>0</v>
      </c>
      <c r="BL149" s="22" t="s">
        <v>350</v>
      </c>
      <c r="BM149" s="22" t="s">
        <v>1213</v>
      </c>
    </row>
    <row r="150" spans="2:65" s="1" customFormat="1" ht="19">
      <c r="B150" s="39"/>
      <c r="C150" s="61"/>
      <c r="D150" s="213" t="s">
        <v>224</v>
      </c>
      <c r="E150" s="61"/>
      <c r="F150" s="214" t="s">
        <v>1214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224</v>
      </c>
      <c r="AU150" s="22" t="s">
        <v>83</v>
      </c>
    </row>
    <row r="151" spans="2:65" s="1" customFormat="1" ht="16.5" customHeight="1">
      <c r="B151" s="39"/>
      <c r="C151" s="201" t="s">
        <v>372</v>
      </c>
      <c r="D151" s="201" t="s">
        <v>218</v>
      </c>
      <c r="E151" s="202" t="s">
        <v>1215</v>
      </c>
      <c r="F151" s="203" t="s">
        <v>1216</v>
      </c>
      <c r="G151" s="204" t="s">
        <v>325</v>
      </c>
      <c r="H151" s="205">
        <v>1.7130000000000001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0</v>
      </c>
      <c r="R151" s="210">
        <f>Q151*H151</f>
        <v>0</v>
      </c>
      <c r="S151" s="210">
        <v>0</v>
      </c>
      <c r="T151" s="211">
        <f>S151*H151</f>
        <v>0</v>
      </c>
      <c r="AR151" s="22" t="s">
        <v>350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350</v>
      </c>
      <c r="BM151" s="22" t="s">
        <v>1217</v>
      </c>
    </row>
    <row r="152" spans="2:65" s="1" customFormat="1" ht="28.5">
      <c r="B152" s="39"/>
      <c r="C152" s="61"/>
      <c r="D152" s="213" t="s">
        <v>224</v>
      </c>
      <c r="E152" s="61"/>
      <c r="F152" s="214" t="s">
        <v>1218</v>
      </c>
      <c r="G152" s="61"/>
      <c r="H152" s="61"/>
      <c r="I152" s="170"/>
      <c r="J152" s="61"/>
      <c r="K152" s="61"/>
      <c r="L152" s="59"/>
      <c r="M152" s="216"/>
      <c r="N152" s="217"/>
      <c r="O152" s="217"/>
      <c r="P152" s="217"/>
      <c r="Q152" s="217"/>
      <c r="R152" s="217"/>
      <c r="S152" s="217"/>
      <c r="T152" s="218"/>
      <c r="AT152" s="22" t="s">
        <v>224</v>
      </c>
      <c r="AU152" s="22" t="s">
        <v>83</v>
      </c>
    </row>
    <row r="153" spans="2:65" s="1" customFormat="1" ht="7" customHeight="1">
      <c r="B153" s="54"/>
      <c r="C153" s="55"/>
      <c r="D153" s="55"/>
      <c r="E153" s="55"/>
      <c r="F153" s="55"/>
      <c r="G153" s="55"/>
      <c r="H153" s="55"/>
      <c r="I153" s="146"/>
      <c r="J153" s="55"/>
      <c r="K153" s="55"/>
      <c r="L153" s="59"/>
    </row>
  </sheetData>
  <sheetProtection algorithmName="SHA-512" hashValue="28MIMEI7iNIJ6DYAEO6TaIsT++rERpsdyd/ZlZdn+WM1Yo1zYbqJvRD5PCPLW9b0lSGBIrZCg81uSOQXxn5dkA==" saltValue="lS3hig0W3e8aPspnGcQMrSuZIdBxAxEQ0e54my+FTrz+Bgjr9ITZKJC3aU5Hx3LxLzpFVDCOdy9uTu6EDQV/0g==" spinCount="100000" sheet="1" objects="1" scenarios="1" formatColumns="0" formatRows="0" autoFilter="0"/>
  <autoFilter ref="C89:K15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0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1219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ROUND(J89,2)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ROUND(SUM(BE89:BE179), 2)</f>
        <v>0</v>
      </c>
      <c r="G32" s="40"/>
      <c r="H32" s="40"/>
      <c r="I32" s="138">
        <v>0.21</v>
      </c>
      <c r="J32" s="137">
        <f>ROUND(ROUND((SUM(BE89:BE179)),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ROUND(SUM(BF89:BF179), 2)</f>
        <v>0</v>
      </c>
      <c r="G33" s="40"/>
      <c r="H33" s="40"/>
      <c r="I33" s="138">
        <v>0.15</v>
      </c>
      <c r="J33" s="137">
        <f>ROUND(ROUND((SUM(BF89:BF179)),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ROUND(SUM(BG89:BG179),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ROUND(SUM(BH89:BH179),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ROUND(SUM(BI89:BI179),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050 - Terasy a lodžie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J89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J90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J91</f>
        <v>0</v>
      </c>
      <c r="K62" s="169"/>
    </row>
    <row r="63" spans="2:47" s="9" customFormat="1" ht="19.899999999999999" customHeight="1">
      <c r="B63" s="163"/>
      <c r="C63" s="164"/>
      <c r="D63" s="165" t="s">
        <v>380</v>
      </c>
      <c r="E63" s="166"/>
      <c r="F63" s="166"/>
      <c r="G63" s="166"/>
      <c r="H63" s="166"/>
      <c r="I63" s="167"/>
      <c r="J63" s="168">
        <f>J105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J108</f>
        <v>0</v>
      </c>
      <c r="K64" s="162"/>
    </row>
    <row r="65" spans="2:12" s="9" customFormat="1" ht="19.899999999999999" customHeight="1">
      <c r="B65" s="163"/>
      <c r="C65" s="164"/>
      <c r="D65" s="165" t="s">
        <v>819</v>
      </c>
      <c r="E65" s="166"/>
      <c r="F65" s="166"/>
      <c r="G65" s="166"/>
      <c r="H65" s="166"/>
      <c r="I65" s="167"/>
      <c r="J65" s="168">
        <f>J109</f>
        <v>0</v>
      </c>
      <c r="K65" s="169"/>
    </row>
    <row r="66" spans="2:12" s="9" customFormat="1" ht="19.899999999999999" customHeight="1">
      <c r="B66" s="163"/>
      <c r="C66" s="164"/>
      <c r="D66" s="165" t="s">
        <v>640</v>
      </c>
      <c r="E66" s="166"/>
      <c r="F66" s="166"/>
      <c r="G66" s="166"/>
      <c r="H66" s="166"/>
      <c r="I66" s="167"/>
      <c r="J66" s="168">
        <f>J144</f>
        <v>0</v>
      </c>
      <c r="K66" s="169"/>
    </row>
    <row r="67" spans="2:12" s="9" customFormat="1" ht="19.899999999999999" customHeight="1">
      <c r="B67" s="163"/>
      <c r="C67" s="164"/>
      <c r="D67" s="165" t="s">
        <v>1220</v>
      </c>
      <c r="E67" s="166"/>
      <c r="F67" s="166"/>
      <c r="G67" s="166"/>
      <c r="H67" s="166"/>
      <c r="I67" s="167"/>
      <c r="J67" s="168">
        <f>J156</f>
        <v>0</v>
      </c>
      <c r="K67" s="169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25"/>
      <c r="J68" s="40"/>
      <c r="K68" s="43"/>
    </row>
    <row r="69" spans="2:12" s="1" customFormat="1" ht="7" customHeight="1">
      <c r="B69" s="54"/>
      <c r="C69" s="55"/>
      <c r="D69" s="55"/>
      <c r="E69" s="55"/>
      <c r="F69" s="55"/>
      <c r="G69" s="55"/>
      <c r="H69" s="55"/>
      <c r="I69" s="146"/>
      <c r="J69" s="55"/>
      <c r="K69" s="56"/>
    </row>
    <row r="73" spans="2:12" s="1" customFormat="1" ht="7" customHeight="1">
      <c r="B73" s="57"/>
      <c r="C73" s="58"/>
      <c r="D73" s="58"/>
      <c r="E73" s="58"/>
      <c r="F73" s="58"/>
      <c r="G73" s="58"/>
      <c r="H73" s="58"/>
      <c r="I73" s="149"/>
      <c r="J73" s="58"/>
      <c r="K73" s="58"/>
      <c r="L73" s="59"/>
    </row>
    <row r="74" spans="2:12" s="1" customFormat="1" ht="37" customHeight="1">
      <c r="B74" s="39"/>
      <c r="C74" s="60" t="s">
        <v>199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7" customHeight="1">
      <c r="B75" s="39"/>
      <c r="C75" s="61"/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4.4" customHeight="1">
      <c r="B76" s="39"/>
      <c r="C76" s="63" t="s">
        <v>18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6.5" customHeight="1">
      <c r="B77" s="39"/>
      <c r="C77" s="61"/>
      <c r="D77" s="61"/>
      <c r="E77" s="370" t="str">
        <f>E7</f>
        <v>UK-KAM zateplení koleje na Větrníku I. etapa, změna stavby</v>
      </c>
      <c r="F77" s="371"/>
      <c r="G77" s="371"/>
      <c r="H77" s="371"/>
      <c r="I77" s="170"/>
      <c r="J77" s="61"/>
      <c r="K77" s="61"/>
      <c r="L77" s="59"/>
    </row>
    <row r="78" spans="2:12" ht="12">
      <c r="B78" s="26"/>
      <c r="C78" s="63" t="s">
        <v>182</v>
      </c>
      <c r="D78" s="171"/>
      <c r="E78" s="171"/>
      <c r="F78" s="171"/>
      <c r="G78" s="171"/>
      <c r="H78" s="171"/>
      <c r="J78" s="171"/>
      <c r="K78" s="171"/>
      <c r="L78" s="172"/>
    </row>
    <row r="79" spans="2:12" s="1" customFormat="1" ht="16.5" customHeight="1">
      <c r="B79" s="39"/>
      <c r="C79" s="61"/>
      <c r="D79" s="61"/>
      <c r="E79" s="370" t="s">
        <v>928</v>
      </c>
      <c r="F79" s="372"/>
      <c r="G79" s="372"/>
      <c r="H79" s="372"/>
      <c r="I79" s="170"/>
      <c r="J79" s="61"/>
      <c r="K79" s="61"/>
      <c r="L79" s="59"/>
    </row>
    <row r="80" spans="2:12" s="1" customFormat="1" ht="14.4" customHeight="1">
      <c r="B80" s="39"/>
      <c r="C80" s="63" t="s">
        <v>184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7.25" customHeight="1">
      <c r="B81" s="39"/>
      <c r="C81" s="61"/>
      <c r="D81" s="61"/>
      <c r="E81" s="358" t="str">
        <f>E11</f>
        <v>050 - Terasy a lodžie</v>
      </c>
      <c r="F81" s="372"/>
      <c r="G81" s="372"/>
      <c r="H81" s="372"/>
      <c r="I81" s="170"/>
      <c r="J81" s="61"/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8" customHeight="1">
      <c r="B83" s="39"/>
      <c r="C83" s="63" t="s">
        <v>23</v>
      </c>
      <c r="D83" s="61"/>
      <c r="E83" s="61"/>
      <c r="F83" s="173" t="str">
        <f>F14</f>
        <v>Za Zahradou 1930 a 1931, Míčova 1929</v>
      </c>
      <c r="G83" s="61"/>
      <c r="H83" s="61"/>
      <c r="I83" s="174" t="s">
        <v>25</v>
      </c>
      <c r="J83" s="71" t="str">
        <f>IF(J14="","",J14)</f>
        <v>3. 10. 2018</v>
      </c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2">
      <c r="B85" s="39"/>
      <c r="C85" s="63" t="s">
        <v>27</v>
      </c>
      <c r="D85" s="61"/>
      <c r="E85" s="61"/>
      <c r="F85" s="173" t="str">
        <f>E17</f>
        <v>Univerzita Karlova, koleje a menzy</v>
      </c>
      <c r="G85" s="61"/>
      <c r="H85" s="61"/>
      <c r="I85" s="174" t="s">
        <v>34</v>
      </c>
      <c r="J85" s="173" t="str">
        <f>E23</f>
        <v>Atelier M s.r.o., Čs. armády 9, Praha 6</v>
      </c>
      <c r="K85" s="61"/>
      <c r="L85" s="59"/>
    </row>
    <row r="86" spans="2:65" s="1" customFormat="1" ht="14.4" customHeight="1">
      <c r="B86" s="39"/>
      <c r="C86" s="63" t="s">
        <v>32</v>
      </c>
      <c r="D86" s="61"/>
      <c r="E86" s="61"/>
      <c r="F86" s="173" t="str">
        <f>IF(E20="","",E20)</f>
        <v/>
      </c>
      <c r="G86" s="61"/>
      <c r="H86" s="61"/>
      <c r="I86" s="170"/>
      <c r="J86" s="61"/>
      <c r="K86" s="61"/>
      <c r="L86" s="59"/>
    </row>
    <row r="87" spans="2:65" s="1" customFormat="1" ht="10.25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0" customFormat="1" ht="29.25" customHeight="1">
      <c r="B88" s="175"/>
      <c r="C88" s="176" t="s">
        <v>200</v>
      </c>
      <c r="D88" s="177" t="s">
        <v>59</v>
      </c>
      <c r="E88" s="177" t="s">
        <v>55</v>
      </c>
      <c r="F88" s="177" t="s">
        <v>201</v>
      </c>
      <c r="G88" s="177" t="s">
        <v>202</v>
      </c>
      <c r="H88" s="177" t="s">
        <v>203</v>
      </c>
      <c r="I88" s="178" t="s">
        <v>204</v>
      </c>
      <c r="J88" s="177" t="s">
        <v>188</v>
      </c>
      <c r="K88" s="179" t="s">
        <v>205</v>
      </c>
      <c r="L88" s="180"/>
      <c r="M88" s="79" t="s">
        <v>206</v>
      </c>
      <c r="N88" s="80" t="s">
        <v>44</v>
      </c>
      <c r="O88" s="80" t="s">
        <v>207</v>
      </c>
      <c r="P88" s="80" t="s">
        <v>208</v>
      </c>
      <c r="Q88" s="80" t="s">
        <v>209</v>
      </c>
      <c r="R88" s="80" t="s">
        <v>210</v>
      </c>
      <c r="S88" s="80" t="s">
        <v>211</v>
      </c>
      <c r="T88" s="81" t="s">
        <v>212</v>
      </c>
    </row>
    <row r="89" spans="2:65" s="1" customFormat="1" ht="29.25" customHeight="1">
      <c r="B89" s="39"/>
      <c r="C89" s="85" t="s">
        <v>189</v>
      </c>
      <c r="D89" s="61"/>
      <c r="E89" s="61"/>
      <c r="F89" s="61"/>
      <c r="G89" s="61"/>
      <c r="H89" s="61"/>
      <c r="I89" s="170"/>
      <c r="J89" s="181">
        <f>BK89</f>
        <v>0</v>
      </c>
      <c r="K89" s="61"/>
      <c r="L89" s="59"/>
      <c r="M89" s="82"/>
      <c r="N89" s="83"/>
      <c r="O89" s="83"/>
      <c r="P89" s="182">
        <f>P90+P108</f>
        <v>0</v>
      </c>
      <c r="Q89" s="83"/>
      <c r="R89" s="182">
        <f>R90+R108</f>
        <v>7.3305821699999978</v>
      </c>
      <c r="S89" s="83"/>
      <c r="T89" s="183">
        <f>T90+T108</f>
        <v>0</v>
      </c>
      <c r="AT89" s="22" t="s">
        <v>73</v>
      </c>
      <c r="AU89" s="22" t="s">
        <v>190</v>
      </c>
      <c r="BK89" s="184">
        <f>BK90+BK108</f>
        <v>0</v>
      </c>
    </row>
    <row r="90" spans="2:65" s="11" customFormat="1" ht="37.4" customHeight="1">
      <c r="B90" s="185"/>
      <c r="C90" s="186"/>
      <c r="D90" s="187" t="s">
        <v>73</v>
      </c>
      <c r="E90" s="188" t="s">
        <v>266</v>
      </c>
      <c r="F90" s="188" t="s">
        <v>267</v>
      </c>
      <c r="G90" s="186"/>
      <c r="H90" s="186"/>
      <c r="I90" s="189"/>
      <c r="J90" s="190">
        <f>BK90</f>
        <v>0</v>
      </c>
      <c r="K90" s="186"/>
      <c r="L90" s="191"/>
      <c r="M90" s="192"/>
      <c r="N90" s="193"/>
      <c r="O90" s="193"/>
      <c r="P90" s="194">
        <f>P91+P105</f>
        <v>0</v>
      </c>
      <c r="Q90" s="193"/>
      <c r="R90" s="194">
        <f>R91+R105</f>
        <v>5.4602660699999985</v>
      </c>
      <c r="S90" s="193"/>
      <c r="T90" s="195">
        <f>T91+T105</f>
        <v>0</v>
      </c>
      <c r="AR90" s="196" t="s">
        <v>81</v>
      </c>
      <c r="AT90" s="197" t="s">
        <v>73</v>
      </c>
      <c r="AU90" s="197" t="s">
        <v>74</v>
      </c>
      <c r="AY90" s="196" t="s">
        <v>215</v>
      </c>
      <c r="BK90" s="198">
        <f>BK91+BK105</f>
        <v>0</v>
      </c>
    </row>
    <row r="91" spans="2:65" s="11" customFormat="1" ht="19.899999999999999" customHeight="1">
      <c r="B91" s="185"/>
      <c r="C91" s="186"/>
      <c r="D91" s="187" t="s">
        <v>73</v>
      </c>
      <c r="E91" s="199" t="s">
        <v>250</v>
      </c>
      <c r="F91" s="199" t="s">
        <v>1134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SUM(P92:P104)</f>
        <v>0</v>
      </c>
      <c r="Q91" s="193"/>
      <c r="R91" s="194">
        <f>SUM(R92:R104)</f>
        <v>5.4602660699999985</v>
      </c>
      <c r="S91" s="193"/>
      <c r="T91" s="195">
        <f>SUM(T92:T104)</f>
        <v>0</v>
      </c>
      <c r="AR91" s="196" t="s">
        <v>81</v>
      </c>
      <c r="AT91" s="197" t="s">
        <v>73</v>
      </c>
      <c r="AU91" s="197" t="s">
        <v>81</v>
      </c>
      <c r="AY91" s="196" t="s">
        <v>215</v>
      </c>
      <c r="BK91" s="198">
        <f>SUM(BK92:BK104)</f>
        <v>0</v>
      </c>
    </row>
    <row r="92" spans="2:65" s="1" customFormat="1" ht="25.5" customHeight="1">
      <c r="B92" s="39"/>
      <c r="C92" s="201" t="s">
        <v>81</v>
      </c>
      <c r="D92" s="201" t="s">
        <v>218</v>
      </c>
      <c r="E92" s="202" t="s">
        <v>1221</v>
      </c>
      <c r="F92" s="203" t="s">
        <v>1222</v>
      </c>
      <c r="G92" s="204" t="s">
        <v>824</v>
      </c>
      <c r="H92" s="205">
        <v>2.2749999999999999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2.2563399999999998</v>
      </c>
      <c r="R92" s="210">
        <f>Q92*H92</f>
        <v>5.1331734999999989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1223</v>
      </c>
    </row>
    <row r="93" spans="2:65" s="1" customFormat="1" ht="19">
      <c r="B93" s="39"/>
      <c r="C93" s="61"/>
      <c r="D93" s="213" t="s">
        <v>224</v>
      </c>
      <c r="E93" s="61"/>
      <c r="F93" s="214" t="s">
        <v>1224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1225</v>
      </c>
      <c r="G94" s="220"/>
      <c r="H94" s="223">
        <v>2.2749999999999999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01" t="s">
        <v>83</v>
      </c>
      <c r="D95" s="201" t="s">
        <v>218</v>
      </c>
      <c r="E95" s="202" t="s">
        <v>1226</v>
      </c>
      <c r="F95" s="203" t="s">
        <v>1227</v>
      </c>
      <c r="G95" s="204" t="s">
        <v>824</v>
      </c>
      <c r="H95" s="205">
        <v>2.2749999999999999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1228</v>
      </c>
    </row>
    <row r="96" spans="2:65" s="1" customFormat="1" ht="19">
      <c r="B96" s="39"/>
      <c r="C96" s="61"/>
      <c r="D96" s="213" t="s">
        <v>224</v>
      </c>
      <c r="E96" s="61"/>
      <c r="F96" s="214" t="s">
        <v>1229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6.5" customHeight="1">
      <c r="B97" s="39"/>
      <c r="C97" s="201" t="s">
        <v>233</v>
      </c>
      <c r="D97" s="201" t="s">
        <v>218</v>
      </c>
      <c r="E97" s="202" t="s">
        <v>1230</v>
      </c>
      <c r="F97" s="203" t="s">
        <v>1231</v>
      </c>
      <c r="G97" s="204" t="s">
        <v>325</v>
      </c>
      <c r="H97" s="205">
        <v>0.223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1.0525899999999999</v>
      </c>
      <c r="R97" s="210">
        <f>Q97*H97</f>
        <v>0.23472757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1232</v>
      </c>
    </row>
    <row r="98" spans="2:65" s="1" customFormat="1" ht="12">
      <c r="B98" s="39"/>
      <c r="C98" s="61"/>
      <c r="D98" s="213" t="s">
        <v>224</v>
      </c>
      <c r="E98" s="61"/>
      <c r="F98" s="214" t="s">
        <v>1233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1234</v>
      </c>
      <c r="G99" s="220"/>
      <c r="H99" s="223">
        <v>0.223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239</v>
      </c>
      <c r="D100" s="201" t="s">
        <v>218</v>
      </c>
      <c r="E100" s="202" t="s">
        <v>1135</v>
      </c>
      <c r="F100" s="203" t="s">
        <v>1136</v>
      </c>
      <c r="G100" s="204" t="s">
        <v>272</v>
      </c>
      <c r="H100" s="205">
        <v>45.5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2.0300000000000001E-3</v>
      </c>
      <c r="R100" s="210">
        <f>Q100*H100</f>
        <v>9.2365000000000003E-2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1235</v>
      </c>
    </row>
    <row r="101" spans="2:65" s="1" customFormat="1" ht="12">
      <c r="B101" s="39"/>
      <c r="C101" s="61"/>
      <c r="D101" s="213" t="s">
        <v>224</v>
      </c>
      <c r="E101" s="61"/>
      <c r="F101" s="214" t="s">
        <v>1136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957</v>
      </c>
      <c r="G102" s="220"/>
      <c r="H102" s="223">
        <v>45.5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74</v>
      </c>
      <c r="AY102" s="229" t="s">
        <v>215</v>
      </c>
    </row>
    <row r="103" spans="2:65" s="1" customFormat="1" ht="16.5" customHeight="1">
      <c r="B103" s="39"/>
      <c r="C103" s="201" t="s">
        <v>214</v>
      </c>
      <c r="D103" s="201" t="s">
        <v>218</v>
      </c>
      <c r="E103" s="202" t="s">
        <v>1236</v>
      </c>
      <c r="F103" s="203" t="s">
        <v>1237</v>
      </c>
      <c r="G103" s="204" t="s">
        <v>1019</v>
      </c>
      <c r="H103" s="205">
        <v>1</v>
      </c>
      <c r="I103" s="206"/>
      <c r="J103" s="207">
        <f>ROUND(I103*H103,2)</f>
        <v>0</v>
      </c>
      <c r="K103" s="203" t="s">
        <v>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1238</v>
      </c>
    </row>
    <row r="104" spans="2:65" s="1" customFormat="1" ht="12">
      <c r="B104" s="39"/>
      <c r="C104" s="61"/>
      <c r="D104" s="213" t="s">
        <v>224</v>
      </c>
      <c r="E104" s="61"/>
      <c r="F104" s="214" t="s">
        <v>1237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1" customFormat="1" ht="29.9" customHeight="1">
      <c r="B105" s="185"/>
      <c r="C105" s="186"/>
      <c r="D105" s="187" t="s">
        <v>73</v>
      </c>
      <c r="E105" s="199" t="s">
        <v>593</v>
      </c>
      <c r="F105" s="199" t="s">
        <v>594</v>
      </c>
      <c r="G105" s="186"/>
      <c r="H105" s="186"/>
      <c r="I105" s="189"/>
      <c r="J105" s="200">
        <f>BK105</f>
        <v>0</v>
      </c>
      <c r="K105" s="186"/>
      <c r="L105" s="191"/>
      <c r="M105" s="192"/>
      <c r="N105" s="193"/>
      <c r="O105" s="193"/>
      <c r="P105" s="194">
        <f>SUM(P106:P107)</f>
        <v>0</v>
      </c>
      <c r="Q105" s="193"/>
      <c r="R105" s="194">
        <f>SUM(R106:R107)</f>
        <v>0</v>
      </c>
      <c r="S105" s="193"/>
      <c r="T105" s="195">
        <f>SUM(T106:T107)</f>
        <v>0</v>
      </c>
      <c r="AR105" s="196" t="s">
        <v>81</v>
      </c>
      <c r="AT105" s="197" t="s">
        <v>73</v>
      </c>
      <c r="AU105" s="197" t="s">
        <v>81</v>
      </c>
      <c r="AY105" s="196" t="s">
        <v>215</v>
      </c>
      <c r="BK105" s="198">
        <f>SUM(BK106:BK107)</f>
        <v>0</v>
      </c>
    </row>
    <row r="106" spans="2:65" s="1" customFormat="1" ht="16.5" customHeight="1">
      <c r="B106" s="39"/>
      <c r="C106" s="201" t="s">
        <v>250</v>
      </c>
      <c r="D106" s="201" t="s">
        <v>218</v>
      </c>
      <c r="E106" s="202" t="s">
        <v>596</v>
      </c>
      <c r="F106" s="203" t="s">
        <v>597</v>
      </c>
      <c r="G106" s="204" t="s">
        <v>325</v>
      </c>
      <c r="H106" s="205">
        <v>5.46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1239</v>
      </c>
    </row>
    <row r="107" spans="2:65" s="1" customFormat="1" ht="28.5">
      <c r="B107" s="39"/>
      <c r="C107" s="61"/>
      <c r="D107" s="213" t="s">
        <v>224</v>
      </c>
      <c r="E107" s="61"/>
      <c r="F107" s="214" t="s">
        <v>599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37.4" customHeight="1">
      <c r="B108" s="185"/>
      <c r="C108" s="186"/>
      <c r="D108" s="187" t="s">
        <v>73</v>
      </c>
      <c r="E108" s="188" t="s">
        <v>368</v>
      </c>
      <c r="F108" s="188" t="s">
        <v>369</v>
      </c>
      <c r="G108" s="186"/>
      <c r="H108" s="186"/>
      <c r="I108" s="189"/>
      <c r="J108" s="190">
        <f>BK108</f>
        <v>0</v>
      </c>
      <c r="K108" s="186"/>
      <c r="L108" s="191"/>
      <c r="M108" s="192"/>
      <c r="N108" s="193"/>
      <c r="O108" s="193"/>
      <c r="P108" s="194">
        <f>P109+P144+P156</f>
        <v>0</v>
      </c>
      <c r="Q108" s="193"/>
      <c r="R108" s="194">
        <f>R109+R144+R156</f>
        <v>1.8703160999999997</v>
      </c>
      <c r="S108" s="193"/>
      <c r="T108" s="195">
        <f>T109+T144+T156</f>
        <v>0</v>
      </c>
      <c r="AR108" s="196" t="s">
        <v>83</v>
      </c>
      <c r="AT108" s="197" t="s">
        <v>73</v>
      </c>
      <c r="AU108" s="197" t="s">
        <v>74</v>
      </c>
      <c r="AY108" s="196" t="s">
        <v>215</v>
      </c>
      <c r="BK108" s="198">
        <f>BK109+BK144+BK156</f>
        <v>0</v>
      </c>
    </row>
    <row r="109" spans="2:65" s="11" customFormat="1" ht="19.899999999999999" customHeight="1">
      <c r="B109" s="185"/>
      <c r="C109" s="186"/>
      <c r="D109" s="187" t="s">
        <v>73</v>
      </c>
      <c r="E109" s="199" t="s">
        <v>883</v>
      </c>
      <c r="F109" s="199" t="s">
        <v>884</v>
      </c>
      <c r="G109" s="186"/>
      <c r="H109" s="186"/>
      <c r="I109" s="189"/>
      <c r="J109" s="200">
        <f>BK109</f>
        <v>0</v>
      </c>
      <c r="K109" s="186"/>
      <c r="L109" s="191"/>
      <c r="M109" s="192"/>
      <c r="N109" s="193"/>
      <c r="O109" s="193"/>
      <c r="P109" s="194">
        <f>SUM(P110:P143)</f>
        <v>0</v>
      </c>
      <c r="Q109" s="193"/>
      <c r="R109" s="194">
        <f>SUM(R110:R143)</f>
        <v>0.57792350000000003</v>
      </c>
      <c r="S109" s="193"/>
      <c r="T109" s="195">
        <f>SUM(T110:T143)</f>
        <v>0</v>
      </c>
      <c r="AR109" s="196" t="s">
        <v>83</v>
      </c>
      <c r="AT109" s="197" t="s">
        <v>73</v>
      </c>
      <c r="AU109" s="197" t="s">
        <v>81</v>
      </c>
      <c r="AY109" s="196" t="s">
        <v>215</v>
      </c>
      <c r="BK109" s="198">
        <f>SUM(BK110:BK143)</f>
        <v>0</v>
      </c>
    </row>
    <row r="110" spans="2:65" s="1" customFormat="1" ht="25.5" customHeight="1">
      <c r="B110" s="39"/>
      <c r="C110" s="201" t="s">
        <v>256</v>
      </c>
      <c r="D110" s="201" t="s">
        <v>218</v>
      </c>
      <c r="E110" s="202" t="s">
        <v>1240</v>
      </c>
      <c r="F110" s="203" t="s">
        <v>1241</v>
      </c>
      <c r="G110" s="204" t="s">
        <v>272</v>
      </c>
      <c r="H110" s="205">
        <v>45.5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0</v>
      </c>
      <c r="T110" s="211">
        <f>S110*H110</f>
        <v>0</v>
      </c>
      <c r="AR110" s="22" t="s">
        <v>350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350</v>
      </c>
      <c r="BM110" s="22" t="s">
        <v>1242</v>
      </c>
    </row>
    <row r="111" spans="2:65" s="1" customFormat="1" ht="19">
      <c r="B111" s="39"/>
      <c r="C111" s="61"/>
      <c r="D111" s="213" t="s">
        <v>224</v>
      </c>
      <c r="E111" s="61"/>
      <c r="F111" s="214" t="s">
        <v>1243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957</v>
      </c>
      <c r="G112" s="220"/>
      <c r="H112" s="223">
        <v>45.5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65" s="1" customFormat="1" ht="16.5" customHeight="1">
      <c r="B113" s="39"/>
      <c r="C113" s="234" t="s">
        <v>303</v>
      </c>
      <c r="D113" s="234" t="s">
        <v>401</v>
      </c>
      <c r="E113" s="235" t="s">
        <v>1244</v>
      </c>
      <c r="F113" s="236" t="s">
        <v>1245</v>
      </c>
      <c r="G113" s="237" t="s">
        <v>1246</v>
      </c>
      <c r="H113" s="238">
        <v>15.925000000000001</v>
      </c>
      <c r="I113" s="239"/>
      <c r="J113" s="240">
        <f>ROUND(I113*H113,2)</f>
        <v>0</v>
      </c>
      <c r="K113" s="236" t="s">
        <v>221</v>
      </c>
      <c r="L113" s="241"/>
      <c r="M113" s="242" t="s">
        <v>21</v>
      </c>
      <c r="N113" s="243" t="s">
        <v>45</v>
      </c>
      <c r="O113" s="40"/>
      <c r="P113" s="210">
        <f>O113*H113</f>
        <v>0</v>
      </c>
      <c r="Q113" s="210">
        <v>1E-3</v>
      </c>
      <c r="R113" s="210">
        <f>Q113*H113</f>
        <v>1.5925000000000002E-2</v>
      </c>
      <c r="S113" s="210">
        <v>0</v>
      </c>
      <c r="T113" s="211">
        <f>S113*H113</f>
        <v>0</v>
      </c>
      <c r="AR113" s="22" t="s">
        <v>541</v>
      </c>
      <c r="AT113" s="22" t="s">
        <v>401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1247</v>
      </c>
    </row>
    <row r="114" spans="2:65" s="1" customFormat="1" ht="12">
      <c r="B114" s="39"/>
      <c r="C114" s="61"/>
      <c r="D114" s="213" t="s">
        <v>224</v>
      </c>
      <c r="E114" s="61"/>
      <c r="F114" s="214" t="s">
        <v>1248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0"/>
      <c r="F115" s="222" t="s">
        <v>1249</v>
      </c>
      <c r="G115" s="220"/>
      <c r="H115" s="223">
        <v>15.925000000000001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6</v>
      </c>
      <c r="AX115" s="12" t="s">
        <v>81</v>
      </c>
      <c r="AY115" s="229" t="s">
        <v>215</v>
      </c>
    </row>
    <row r="116" spans="2:65" s="1" customFormat="1" ht="16.5" customHeight="1">
      <c r="B116" s="39"/>
      <c r="C116" s="201" t="s">
        <v>268</v>
      </c>
      <c r="D116" s="201" t="s">
        <v>218</v>
      </c>
      <c r="E116" s="202" t="s">
        <v>1250</v>
      </c>
      <c r="F116" s="203" t="s">
        <v>1251</v>
      </c>
      <c r="G116" s="204" t="s">
        <v>272</v>
      </c>
      <c r="H116" s="205">
        <v>8.16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1252</v>
      </c>
    </row>
    <row r="117" spans="2:65" s="1" customFormat="1" ht="19">
      <c r="B117" s="39"/>
      <c r="C117" s="61"/>
      <c r="D117" s="213" t="s">
        <v>224</v>
      </c>
      <c r="E117" s="61"/>
      <c r="F117" s="214" t="s">
        <v>1253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1254</v>
      </c>
      <c r="G118" s="220"/>
      <c r="H118" s="223">
        <v>8.16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16.5" customHeight="1">
      <c r="B119" s="39"/>
      <c r="C119" s="234" t="s">
        <v>314</v>
      </c>
      <c r="D119" s="234" t="s">
        <v>401</v>
      </c>
      <c r="E119" s="235" t="s">
        <v>1244</v>
      </c>
      <c r="F119" s="236" t="s">
        <v>1245</v>
      </c>
      <c r="G119" s="237" t="s">
        <v>1246</v>
      </c>
      <c r="H119" s="238">
        <v>2.8559999999999999</v>
      </c>
      <c r="I119" s="239"/>
      <c r="J119" s="240">
        <f>ROUND(I119*H119,2)</f>
        <v>0</v>
      </c>
      <c r="K119" s="236" t="s">
        <v>221</v>
      </c>
      <c r="L119" s="241"/>
      <c r="M119" s="242" t="s">
        <v>21</v>
      </c>
      <c r="N119" s="243" t="s">
        <v>45</v>
      </c>
      <c r="O119" s="40"/>
      <c r="P119" s="210">
        <f>O119*H119</f>
        <v>0</v>
      </c>
      <c r="Q119" s="210">
        <v>1E-3</v>
      </c>
      <c r="R119" s="210">
        <f>Q119*H119</f>
        <v>2.856E-3</v>
      </c>
      <c r="S119" s="210">
        <v>0</v>
      </c>
      <c r="T119" s="211">
        <f>S119*H119</f>
        <v>0</v>
      </c>
      <c r="AR119" s="22" t="s">
        <v>541</v>
      </c>
      <c r="AT119" s="22" t="s">
        <v>401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1255</v>
      </c>
    </row>
    <row r="120" spans="2:65" s="1" customFormat="1" ht="12">
      <c r="B120" s="39"/>
      <c r="C120" s="61"/>
      <c r="D120" s="213" t="s">
        <v>224</v>
      </c>
      <c r="E120" s="61"/>
      <c r="F120" s="214" t="s">
        <v>1248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0"/>
      <c r="F121" s="222" t="s">
        <v>1256</v>
      </c>
      <c r="G121" s="220"/>
      <c r="H121" s="223">
        <v>2.8559999999999999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6</v>
      </c>
      <c r="AX121" s="12" t="s">
        <v>81</v>
      </c>
      <c r="AY121" s="229" t="s">
        <v>215</v>
      </c>
    </row>
    <row r="122" spans="2:65" s="1" customFormat="1" ht="16.5" customHeight="1">
      <c r="B122" s="39"/>
      <c r="C122" s="201" t="s">
        <v>322</v>
      </c>
      <c r="D122" s="201" t="s">
        <v>218</v>
      </c>
      <c r="E122" s="202" t="s">
        <v>1257</v>
      </c>
      <c r="F122" s="203" t="s">
        <v>1258</v>
      </c>
      <c r="G122" s="204" t="s">
        <v>272</v>
      </c>
      <c r="H122" s="205">
        <v>45.5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4.0000000000000002E-4</v>
      </c>
      <c r="R122" s="210">
        <f>Q122*H122</f>
        <v>1.8200000000000001E-2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1259</v>
      </c>
    </row>
    <row r="123" spans="2:65" s="1" customFormat="1" ht="12">
      <c r="B123" s="39"/>
      <c r="C123" s="61"/>
      <c r="D123" s="213" t="s">
        <v>224</v>
      </c>
      <c r="E123" s="61"/>
      <c r="F123" s="214" t="s">
        <v>1260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6.5" customHeight="1">
      <c r="B124" s="39"/>
      <c r="C124" s="234" t="s">
        <v>328</v>
      </c>
      <c r="D124" s="234" t="s">
        <v>401</v>
      </c>
      <c r="E124" s="235" t="s">
        <v>1261</v>
      </c>
      <c r="F124" s="236" t="s">
        <v>1262</v>
      </c>
      <c r="G124" s="237" t="s">
        <v>272</v>
      </c>
      <c r="H124" s="238">
        <v>52.325000000000003</v>
      </c>
      <c r="I124" s="239"/>
      <c r="J124" s="240">
        <f>ROUND(I124*H124,2)</f>
        <v>0</v>
      </c>
      <c r="K124" s="236" t="s">
        <v>221</v>
      </c>
      <c r="L124" s="241"/>
      <c r="M124" s="242" t="s">
        <v>21</v>
      </c>
      <c r="N124" s="243" t="s">
        <v>45</v>
      </c>
      <c r="O124" s="40"/>
      <c r="P124" s="210">
        <f>O124*H124</f>
        <v>0</v>
      </c>
      <c r="Q124" s="210">
        <v>4.8999999999999998E-3</v>
      </c>
      <c r="R124" s="210">
        <f>Q124*H124</f>
        <v>0.25639250000000002</v>
      </c>
      <c r="S124" s="210">
        <v>0</v>
      </c>
      <c r="T124" s="211">
        <f>S124*H124</f>
        <v>0</v>
      </c>
      <c r="AR124" s="22" t="s">
        <v>541</v>
      </c>
      <c r="AT124" s="22" t="s">
        <v>401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350</v>
      </c>
      <c r="BM124" s="22" t="s">
        <v>1263</v>
      </c>
    </row>
    <row r="125" spans="2:65" s="1" customFormat="1" ht="19">
      <c r="B125" s="39"/>
      <c r="C125" s="61"/>
      <c r="D125" s="213" t="s">
        <v>224</v>
      </c>
      <c r="E125" s="61"/>
      <c r="F125" s="214" t="s">
        <v>1264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2" customFormat="1" ht="12">
      <c r="B126" s="219"/>
      <c r="C126" s="220"/>
      <c r="D126" s="213" t="s">
        <v>275</v>
      </c>
      <c r="E126" s="220"/>
      <c r="F126" s="222" t="s">
        <v>1265</v>
      </c>
      <c r="G126" s="220"/>
      <c r="H126" s="223">
        <v>52.325000000000003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6</v>
      </c>
      <c r="AX126" s="12" t="s">
        <v>81</v>
      </c>
      <c r="AY126" s="229" t="s">
        <v>215</v>
      </c>
    </row>
    <row r="127" spans="2:65" s="1" customFormat="1" ht="16.5" customHeight="1">
      <c r="B127" s="39"/>
      <c r="C127" s="201" t="s">
        <v>334</v>
      </c>
      <c r="D127" s="201" t="s">
        <v>218</v>
      </c>
      <c r="E127" s="202" t="s">
        <v>1266</v>
      </c>
      <c r="F127" s="203" t="s">
        <v>1267</v>
      </c>
      <c r="G127" s="204" t="s">
        <v>272</v>
      </c>
      <c r="H127" s="205">
        <v>8.16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4.0000000000000002E-4</v>
      </c>
      <c r="R127" s="210">
        <f>Q127*H127</f>
        <v>3.2640000000000004E-3</v>
      </c>
      <c r="S127" s="210">
        <v>0</v>
      </c>
      <c r="T127" s="211">
        <f>S127*H127</f>
        <v>0</v>
      </c>
      <c r="AR127" s="22" t="s">
        <v>350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350</v>
      </c>
      <c r="BM127" s="22" t="s">
        <v>1268</v>
      </c>
    </row>
    <row r="128" spans="2:65" s="1" customFormat="1" ht="12">
      <c r="B128" s="39"/>
      <c r="C128" s="61"/>
      <c r="D128" s="213" t="s">
        <v>224</v>
      </c>
      <c r="E128" s="61"/>
      <c r="F128" s="214" t="s">
        <v>1269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16.5" customHeight="1">
      <c r="B129" s="39"/>
      <c r="C129" s="234" t="s">
        <v>339</v>
      </c>
      <c r="D129" s="234" t="s">
        <v>401</v>
      </c>
      <c r="E129" s="235" t="s">
        <v>1261</v>
      </c>
      <c r="F129" s="236" t="s">
        <v>1262</v>
      </c>
      <c r="G129" s="237" t="s">
        <v>272</v>
      </c>
      <c r="H129" s="238">
        <v>9.7919999999999998</v>
      </c>
      <c r="I129" s="239"/>
      <c r="J129" s="240">
        <f>ROUND(I129*H129,2)</f>
        <v>0</v>
      </c>
      <c r="K129" s="236" t="s">
        <v>221</v>
      </c>
      <c r="L129" s="241"/>
      <c r="M129" s="242" t="s">
        <v>21</v>
      </c>
      <c r="N129" s="243" t="s">
        <v>45</v>
      </c>
      <c r="O129" s="40"/>
      <c r="P129" s="210">
        <f>O129*H129</f>
        <v>0</v>
      </c>
      <c r="Q129" s="210">
        <v>4.8999999999999998E-3</v>
      </c>
      <c r="R129" s="210">
        <f>Q129*H129</f>
        <v>4.7980799999999997E-2</v>
      </c>
      <c r="S129" s="210">
        <v>0</v>
      </c>
      <c r="T129" s="211">
        <f>S129*H129</f>
        <v>0</v>
      </c>
      <c r="AR129" s="22" t="s">
        <v>541</v>
      </c>
      <c r="AT129" s="22" t="s">
        <v>401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1270</v>
      </c>
    </row>
    <row r="130" spans="2:65" s="1" customFormat="1" ht="19">
      <c r="B130" s="39"/>
      <c r="C130" s="61"/>
      <c r="D130" s="213" t="s">
        <v>224</v>
      </c>
      <c r="E130" s="61"/>
      <c r="F130" s="214" t="s">
        <v>1264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2" customFormat="1" ht="12">
      <c r="B131" s="219"/>
      <c r="C131" s="220"/>
      <c r="D131" s="213" t="s">
        <v>275</v>
      </c>
      <c r="E131" s="220"/>
      <c r="F131" s="222" t="s">
        <v>1271</v>
      </c>
      <c r="G131" s="220"/>
      <c r="H131" s="223">
        <v>9.7919999999999998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6</v>
      </c>
      <c r="AX131" s="12" t="s">
        <v>81</v>
      </c>
      <c r="AY131" s="229" t="s">
        <v>215</v>
      </c>
    </row>
    <row r="132" spans="2:65" s="1" customFormat="1" ht="25.5" customHeight="1">
      <c r="B132" s="39"/>
      <c r="C132" s="201" t="s">
        <v>10</v>
      </c>
      <c r="D132" s="201" t="s">
        <v>218</v>
      </c>
      <c r="E132" s="202" t="s">
        <v>1272</v>
      </c>
      <c r="F132" s="203" t="s">
        <v>1273</v>
      </c>
      <c r="G132" s="204" t="s">
        <v>272</v>
      </c>
      <c r="H132" s="205">
        <v>45.5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4.5799999999999999E-3</v>
      </c>
      <c r="R132" s="210">
        <f>Q132*H132</f>
        <v>0.20838999999999999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1274</v>
      </c>
    </row>
    <row r="133" spans="2:65" s="1" customFormat="1" ht="19">
      <c r="B133" s="39"/>
      <c r="C133" s="61"/>
      <c r="D133" s="213" t="s">
        <v>224</v>
      </c>
      <c r="E133" s="61"/>
      <c r="F133" s="214" t="s">
        <v>1275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957</v>
      </c>
      <c r="G134" s="220"/>
      <c r="H134" s="223">
        <v>45.5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" customFormat="1" ht="25.5" customHeight="1">
      <c r="B135" s="39"/>
      <c r="C135" s="201" t="s">
        <v>350</v>
      </c>
      <c r="D135" s="201" t="s">
        <v>218</v>
      </c>
      <c r="E135" s="202" t="s">
        <v>1276</v>
      </c>
      <c r="F135" s="203" t="s">
        <v>1277</v>
      </c>
      <c r="G135" s="204" t="s">
        <v>272</v>
      </c>
      <c r="H135" s="205">
        <v>5.44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4.5799999999999999E-3</v>
      </c>
      <c r="R135" s="210">
        <f>Q135*H135</f>
        <v>2.4915200000000002E-2</v>
      </c>
      <c r="S135" s="210">
        <v>0</v>
      </c>
      <c r="T135" s="211">
        <f>S135*H135</f>
        <v>0</v>
      </c>
      <c r="AR135" s="22" t="s">
        <v>350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350</v>
      </c>
      <c r="BM135" s="22" t="s">
        <v>1278</v>
      </c>
    </row>
    <row r="136" spans="2:65" s="1" customFormat="1" ht="19">
      <c r="B136" s="39"/>
      <c r="C136" s="61"/>
      <c r="D136" s="213" t="s">
        <v>224</v>
      </c>
      <c r="E136" s="61"/>
      <c r="F136" s="214" t="s">
        <v>1279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2" customFormat="1" ht="12">
      <c r="B137" s="219"/>
      <c r="C137" s="220"/>
      <c r="D137" s="213" t="s">
        <v>275</v>
      </c>
      <c r="E137" s="221" t="s">
        <v>21</v>
      </c>
      <c r="F137" s="222" t="s">
        <v>1280</v>
      </c>
      <c r="G137" s="220"/>
      <c r="H137" s="223">
        <v>5.44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37</v>
      </c>
      <c r="AX137" s="12" t="s">
        <v>74</v>
      </c>
      <c r="AY137" s="229" t="s">
        <v>215</v>
      </c>
    </row>
    <row r="138" spans="2:65" s="1" customFormat="1" ht="16.5" customHeight="1">
      <c r="B138" s="39"/>
      <c r="C138" s="201" t="s">
        <v>356</v>
      </c>
      <c r="D138" s="201" t="s">
        <v>218</v>
      </c>
      <c r="E138" s="202" t="s">
        <v>1281</v>
      </c>
      <c r="F138" s="203" t="s">
        <v>1282</v>
      </c>
      <c r="G138" s="204" t="s">
        <v>668</v>
      </c>
      <c r="H138" s="205">
        <v>2</v>
      </c>
      <c r="I138" s="206"/>
      <c r="J138" s="207">
        <f>ROUND(I138*H138,2)</f>
        <v>0</v>
      </c>
      <c r="K138" s="203" t="s">
        <v>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1283</v>
      </c>
    </row>
    <row r="139" spans="2:65" s="1" customFormat="1" ht="12">
      <c r="B139" s="39"/>
      <c r="C139" s="61"/>
      <c r="D139" s="213" t="s">
        <v>224</v>
      </c>
      <c r="E139" s="61"/>
      <c r="F139" s="214" t="s">
        <v>1282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25.5" customHeight="1">
      <c r="B140" s="39"/>
      <c r="C140" s="201" t="s">
        <v>362</v>
      </c>
      <c r="D140" s="201" t="s">
        <v>218</v>
      </c>
      <c r="E140" s="202" t="s">
        <v>1284</v>
      </c>
      <c r="F140" s="203" t="s">
        <v>1285</v>
      </c>
      <c r="G140" s="204" t="s">
        <v>325</v>
      </c>
      <c r="H140" s="205">
        <v>0.57799999999999996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0</v>
      </c>
      <c r="T140" s="211">
        <f>S140*H140</f>
        <v>0</v>
      </c>
      <c r="AR140" s="22" t="s">
        <v>350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350</v>
      </c>
      <c r="BM140" s="22" t="s">
        <v>1286</v>
      </c>
    </row>
    <row r="141" spans="2:65" s="1" customFormat="1" ht="28.5">
      <c r="B141" s="39"/>
      <c r="C141" s="61"/>
      <c r="D141" s="213" t="s">
        <v>224</v>
      </c>
      <c r="E141" s="61"/>
      <c r="F141" s="214" t="s">
        <v>1287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" customFormat="1" ht="16.5" customHeight="1">
      <c r="B142" s="39"/>
      <c r="C142" s="201" t="s">
        <v>372</v>
      </c>
      <c r="D142" s="201" t="s">
        <v>218</v>
      </c>
      <c r="E142" s="202" t="s">
        <v>894</v>
      </c>
      <c r="F142" s="203" t="s">
        <v>895</v>
      </c>
      <c r="G142" s="204" t="s">
        <v>325</v>
      </c>
      <c r="H142" s="205">
        <v>0.57799999999999996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350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350</v>
      </c>
      <c r="BM142" s="22" t="s">
        <v>1288</v>
      </c>
    </row>
    <row r="143" spans="2:65" s="1" customFormat="1" ht="28.5">
      <c r="B143" s="39"/>
      <c r="C143" s="61"/>
      <c r="D143" s="213" t="s">
        <v>224</v>
      </c>
      <c r="E143" s="61"/>
      <c r="F143" s="214" t="s">
        <v>897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1" customFormat="1" ht="29.9" customHeight="1">
      <c r="B144" s="185"/>
      <c r="C144" s="186"/>
      <c r="D144" s="187" t="s">
        <v>73</v>
      </c>
      <c r="E144" s="199" t="s">
        <v>643</v>
      </c>
      <c r="F144" s="199" t="s">
        <v>644</v>
      </c>
      <c r="G144" s="186"/>
      <c r="H144" s="186"/>
      <c r="I144" s="189"/>
      <c r="J144" s="200">
        <f>BK144</f>
        <v>0</v>
      </c>
      <c r="K144" s="186"/>
      <c r="L144" s="191"/>
      <c r="M144" s="192"/>
      <c r="N144" s="193"/>
      <c r="O144" s="193"/>
      <c r="P144" s="194">
        <f>SUM(P145:P155)</f>
        <v>0</v>
      </c>
      <c r="Q144" s="193"/>
      <c r="R144" s="194">
        <f>SUM(R145:R155)</f>
        <v>4.1768999999999994E-2</v>
      </c>
      <c r="S144" s="193"/>
      <c r="T144" s="195">
        <f>SUM(T145:T155)</f>
        <v>0</v>
      </c>
      <c r="AR144" s="196" t="s">
        <v>83</v>
      </c>
      <c r="AT144" s="197" t="s">
        <v>73</v>
      </c>
      <c r="AU144" s="197" t="s">
        <v>81</v>
      </c>
      <c r="AY144" s="196" t="s">
        <v>215</v>
      </c>
      <c r="BK144" s="198">
        <f>SUM(BK145:BK155)</f>
        <v>0</v>
      </c>
    </row>
    <row r="145" spans="2:65" s="1" customFormat="1" ht="25.5" customHeight="1">
      <c r="B145" s="39"/>
      <c r="C145" s="201" t="s">
        <v>482</v>
      </c>
      <c r="D145" s="201" t="s">
        <v>218</v>
      </c>
      <c r="E145" s="202" t="s">
        <v>1289</v>
      </c>
      <c r="F145" s="203" t="s">
        <v>1290</v>
      </c>
      <c r="G145" s="204" t="s">
        <v>272</v>
      </c>
      <c r="H145" s="205">
        <v>45.5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350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350</v>
      </c>
      <c r="BM145" s="22" t="s">
        <v>1291</v>
      </c>
    </row>
    <row r="146" spans="2:65" s="1" customFormat="1" ht="19">
      <c r="B146" s="39"/>
      <c r="C146" s="61"/>
      <c r="D146" s="213" t="s">
        <v>224</v>
      </c>
      <c r="E146" s="61"/>
      <c r="F146" s="214" t="s">
        <v>1292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957</v>
      </c>
      <c r="G147" s="220"/>
      <c r="H147" s="223">
        <v>45.5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74</v>
      </c>
      <c r="AY147" s="229" t="s">
        <v>215</v>
      </c>
    </row>
    <row r="148" spans="2:65" s="1" customFormat="1" ht="16.5" customHeight="1">
      <c r="B148" s="39"/>
      <c r="C148" s="234" t="s">
        <v>9</v>
      </c>
      <c r="D148" s="234" t="s">
        <v>401</v>
      </c>
      <c r="E148" s="235" t="s">
        <v>438</v>
      </c>
      <c r="F148" s="236" t="s">
        <v>439</v>
      </c>
      <c r="G148" s="237" t="s">
        <v>272</v>
      </c>
      <c r="H148" s="238">
        <v>46.41</v>
      </c>
      <c r="I148" s="239"/>
      <c r="J148" s="240">
        <f>ROUND(I148*H148,2)</f>
        <v>0</v>
      </c>
      <c r="K148" s="236" t="s">
        <v>221</v>
      </c>
      <c r="L148" s="241"/>
      <c r="M148" s="242" t="s">
        <v>21</v>
      </c>
      <c r="N148" s="243" t="s">
        <v>45</v>
      </c>
      <c r="O148" s="40"/>
      <c r="P148" s="210">
        <f>O148*H148</f>
        <v>0</v>
      </c>
      <c r="Q148" s="210">
        <v>8.9999999999999998E-4</v>
      </c>
      <c r="R148" s="210">
        <f>Q148*H148</f>
        <v>4.1768999999999994E-2</v>
      </c>
      <c r="S148" s="210">
        <v>0</v>
      </c>
      <c r="T148" s="211">
        <f>S148*H148</f>
        <v>0</v>
      </c>
      <c r="AR148" s="22" t="s">
        <v>541</v>
      </c>
      <c r="AT148" s="22" t="s">
        <v>401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1293</v>
      </c>
    </row>
    <row r="149" spans="2:65" s="1" customFormat="1" ht="12">
      <c r="B149" s="39"/>
      <c r="C149" s="61"/>
      <c r="D149" s="213" t="s">
        <v>224</v>
      </c>
      <c r="E149" s="61"/>
      <c r="F149" s="214" t="s">
        <v>441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28.5">
      <c r="B150" s="39"/>
      <c r="C150" s="61"/>
      <c r="D150" s="213" t="s">
        <v>285</v>
      </c>
      <c r="E150" s="61"/>
      <c r="F150" s="230" t="s">
        <v>442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285</v>
      </c>
      <c r="AU150" s="22" t="s">
        <v>83</v>
      </c>
    </row>
    <row r="151" spans="2:65" s="12" customFormat="1" ht="12">
      <c r="B151" s="219"/>
      <c r="C151" s="220"/>
      <c r="D151" s="213" t="s">
        <v>275</v>
      </c>
      <c r="E151" s="220"/>
      <c r="F151" s="222" t="s">
        <v>1294</v>
      </c>
      <c r="G151" s="220"/>
      <c r="H151" s="223">
        <v>46.41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275</v>
      </c>
      <c r="AU151" s="229" t="s">
        <v>83</v>
      </c>
      <c r="AV151" s="12" t="s">
        <v>83</v>
      </c>
      <c r="AW151" s="12" t="s">
        <v>6</v>
      </c>
      <c r="AX151" s="12" t="s">
        <v>81</v>
      </c>
      <c r="AY151" s="229" t="s">
        <v>215</v>
      </c>
    </row>
    <row r="152" spans="2:65" s="1" customFormat="1" ht="16.5" customHeight="1">
      <c r="B152" s="39"/>
      <c r="C152" s="201" t="s">
        <v>493</v>
      </c>
      <c r="D152" s="201" t="s">
        <v>218</v>
      </c>
      <c r="E152" s="202" t="s">
        <v>1194</v>
      </c>
      <c r="F152" s="203" t="s">
        <v>1195</v>
      </c>
      <c r="G152" s="204" t="s">
        <v>325</v>
      </c>
      <c r="H152" s="205">
        <v>4.2000000000000003E-2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1295</v>
      </c>
    </row>
    <row r="153" spans="2:65" s="1" customFormat="1" ht="19">
      <c r="B153" s="39"/>
      <c r="C153" s="61"/>
      <c r="D153" s="213" t="s">
        <v>224</v>
      </c>
      <c r="E153" s="61"/>
      <c r="F153" s="214" t="s">
        <v>1197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" customFormat="1" ht="16.5" customHeight="1">
      <c r="B154" s="39"/>
      <c r="C154" s="201" t="s">
        <v>498</v>
      </c>
      <c r="D154" s="201" t="s">
        <v>218</v>
      </c>
      <c r="E154" s="202" t="s">
        <v>909</v>
      </c>
      <c r="F154" s="203" t="s">
        <v>910</v>
      </c>
      <c r="G154" s="204" t="s">
        <v>325</v>
      </c>
      <c r="H154" s="205">
        <v>4.2000000000000003E-2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0</v>
      </c>
      <c r="R154" s="210">
        <f>Q154*H154</f>
        <v>0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1296</v>
      </c>
    </row>
    <row r="155" spans="2:65" s="1" customFormat="1" ht="28.5">
      <c r="B155" s="39"/>
      <c r="C155" s="61"/>
      <c r="D155" s="213" t="s">
        <v>224</v>
      </c>
      <c r="E155" s="61"/>
      <c r="F155" s="214" t="s">
        <v>912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1" customFormat="1" ht="29.9" customHeight="1">
      <c r="B156" s="185"/>
      <c r="C156" s="186"/>
      <c r="D156" s="187" t="s">
        <v>73</v>
      </c>
      <c r="E156" s="199" t="s">
        <v>1297</v>
      </c>
      <c r="F156" s="199" t="s">
        <v>1298</v>
      </c>
      <c r="G156" s="186"/>
      <c r="H156" s="186"/>
      <c r="I156" s="189"/>
      <c r="J156" s="200">
        <f>BK156</f>
        <v>0</v>
      </c>
      <c r="K156" s="186"/>
      <c r="L156" s="191"/>
      <c r="M156" s="192"/>
      <c r="N156" s="193"/>
      <c r="O156" s="193"/>
      <c r="P156" s="194">
        <f>SUM(P157:P179)</f>
        <v>0</v>
      </c>
      <c r="Q156" s="193"/>
      <c r="R156" s="194">
        <f>SUM(R157:R179)</f>
        <v>1.2506235999999997</v>
      </c>
      <c r="S156" s="193"/>
      <c r="T156" s="195">
        <f>SUM(T157:T179)</f>
        <v>0</v>
      </c>
      <c r="AR156" s="196" t="s">
        <v>83</v>
      </c>
      <c r="AT156" s="197" t="s">
        <v>73</v>
      </c>
      <c r="AU156" s="197" t="s">
        <v>81</v>
      </c>
      <c r="AY156" s="196" t="s">
        <v>215</v>
      </c>
      <c r="BK156" s="198">
        <f>SUM(BK157:BK179)</f>
        <v>0</v>
      </c>
    </row>
    <row r="157" spans="2:65" s="1" customFormat="1" ht="16.5" customHeight="1">
      <c r="B157" s="39"/>
      <c r="C157" s="201" t="s">
        <v>503</v>
      </c>
      <c r="D157" s="201" t="s">
        <v>218</v>
      </c>
      <c r="E157" s="202" t="s">
        <v>1299</v>
      </c>
      <c r="F157" s="203" t="s">
        <v>1300</v>
      </c>
      <c r="G157" s="204" t="s">
        <v>425</v>
      </c>
      <c r="H157" s="205">
        <v>8.16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4.6000000000000001E-4</v>
      </c>
      <c r="R157" s="210">
        <f>Q157*H157</f>
        <v>3.7536000000000002E-3</v>
      </c>
      <c r="S157" s="210">
        <v>0</v>
      </c>
      <c r="T157" s="211">
        <f>S157*H157</f>
        <v>0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1301</v>
      </c>
    </row>
    <row r="158" spans="2:65" s="1" customFormat="1" ht="19">
      <c r="B158" s="39"/>
      <c r="C158" s="61"/>
      <c r="D158" s="213" t="s">
        <v>224</v>
      </c>
      <c r="E158" s="61"/>
      <c r="F158" s="214" t="s">
        <v>1302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2" customFormat="1" ht="12">
      <c r="B159" s="219"/>
      <c r="C159" s="220"/>
      <c r="D159" s="213" t="s">
        <v>275</v>
      </c>
      <c r="E159" s="221" t="s">
        <v>21</v>
      </c>
      <c r="F159" s="222" t="s">
        <v>1254</v>
      </c>
      <c r="G159" s="220"/>
      <c r="H159" s="223">
        <v>8.16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37</v>
      </c>
      <c r="AX159" s="12" t="s">
        <v>74</v>
      </c>
      <c r="AY159" s="229" t="s">
        <v>215</v>
      </c>
    </row>
    <row r="160" spans="2:65" s="1" customFormat="1" ht="16.5" customHeight="1">
      <c r="B160" s="39"/>
      <c r="C160" s="234" t="s">
        <v>509</v>
      </c>
      <c r="D160" s="234" t="s">
        <v>401</v>
      </c>
      <c r="E160" s="235" t="s">
        <v>1303</v>
      </c>
      <c r="F160" s="236" t="s">
        <v>1304</v>
      </c>
      <c r="G160" s="237" t="s">
        <v>272</v>
      </c>
      <c r="H160" s="238">
        <v>2.6930000000000001</v>
      </c>
      <c r="I160" s="239"/>
      <c r="J160" s="240">
        <f>ROUND(I160*H160,2)</f>
        <v>0</v>
      </c>
      <c r="K160" s="236" t="s">
        <v>21</v>
      </c>
      <c r="L160" s="241"/>
      <c r="M160" s="242" t="s">
        <v>21</v>
      </c>
      <c r="N160" s="243" t="s">
        <v>45</v>
      </c>
      <c r="O160" s="40"/>
      <c r="P160" s="210">
        <f>O160*H160</f>
        <v>0</v>
      </c>
      <c r="Q160" s="210">
        <v>0.02</v>
      </c>
      <c r="R160" s="210">
        <f>Q160*H160</f>
        <v>5.3860000000000005E-2</v>
      </c>
      <c r="S160" s="210">
        <v>0</v>
      </c>
      <c r="T160" s="211">
        <f>S160*H160</f>
        <v>0</v>
      </c>
      <c r="AR160" s="22" t="s">
        <v>541</v>
      </c>
      <c r="AT160" s="22" t="s">
        <v>401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350</v>
      </c>
      <c r="BM160" s="22" t="s">
        <v>1305</v>
      </c>
    </row>
    <row r="161" spans="2:65" s="1" customFormat="1" ht="12">
      <c r="B161" s="39"/>
      <c r="C161" s="61"/>
      <c r="D161" s="213" t="s">
        <v>224</v>
      </c>
      <c r="E161" s="61"/>
      <c r="F161" s="214" t="s">
        <v>1304</v>
      </c>
      <c r="G161" s="61"/>
      <c r="H161" s="61"/>
      <c r="I161" s="170"/>
      <c r="J161" s="61"/>
      <c r="K161" s="61"/>
      <c r="L161" s="59"/>
      <c r="M161" s="215"/>
      <c r="N161" s="40"/>
      <c r="O161" s="40"/>
      <c r="P161" s="40"/>
      <c r="Q161" s="40"/>
      <c r="R161" s="40"/>
      <c r="S161" s="40"/>
      <c r="T161" s="76"/>
      <c r="AT161" s="22" t="s">
        <v>224</v>
      </c>
      <c r="AU161" s="22" t="s">
        <v>83</v>
      </c>
    </row>
    <row r="162" spans="2:65" s="12" customFormat="1" ht="12">
      <c r="B162" s="219"/>
      <c r="C162" s="220"/>
      <c r="D162" s="213" t="s">
        <v>275</v>
      </c>
      <c r="E162" s="221" t="s">
        <v>21</v>
      </c>
      <c r="F162" s="222" t="s">
        <v>1306</v>
      </c>
      <c r="G162" s="220"/>
      <c r="H162" s="223">
        <v>2.448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275</v>
      </c>
      <c r="AU162" s="229" t="s">
        <v>83</v>
      </c>
      <c r="AV162" s="12" t="s">
        <v>83</v>
      </c>
      <c r="AW162" s="12" t="s">
        <v>37</v>
      </c>
      <c r="AX162" s="12" t="s">
        <v>81</v>
      </c>
      <c r="AY162" s="229" t="s">
        <v>215</v>
      </c>
    </row>
    <row r="163" spans="2:65" s="12" customFormat="1" ht="12">
      <c r="B163" s="219"/>
      <c r="C163" s="220"/>
      <c r="D163" s="213" t="s">
        <v>275</v>
      </c>
      <c r="E163" s="220"/>
      <c r="F163" s="222" t="s">
        <v>1307</v>
      </c>
      <c r="G163" s="220"/>
      <c r="H163" s="223">
        <v>2.6930000000000001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6</v>
      </c>
      <c r="AX163" s="12" t="s">
        <v>81</v>
      </c>
      <c r="AY163" s="229" t="s">
        <v>215</v>
      </c>
    </row>
    <row r="164" spans="2:65" s="1" customFormat="1" ht="25.5" customHeight="1">
      <c r="B164" s="39"/>
      <c r="C164" s="201" t="s">
        <v>513</v>
      </c>
      <c r="D164" s="201" t="s">
        <v>218</v>
      </c>
      <c r="E164" s="202" t="s">
        <v>1308</v>
      </c>
      <c r="F164" s="203" t="s">
        <v>1309</v>
      </c>
      <c r="G164" s="204" t="s">
        <v>272</v>
      </c>
      <c r="H164" s="205">
        <v>45.5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3.9199999999999999E-3</v>
      </c>
      <c r="R164" s="210">
        <f>Q164*H164</f>
        <v>0.17835999999999999</v>
      </c>
      <c r="S164" s="210">
        <v>0</v>
      </c>
      <c r="T164" s="211">
        <f>S164*H164</f>
        <v>0</v>
      </c>
      <c r="AR164" s="22" t="s">
        <v>350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350</v>
      </c>
      <c r="BM164" s="22" t="s">
        <v>1310</v>
      </c>
    </row>
    <row r="165" spans="2:65" s="1" customFormat="1" ht="19">
      <c r="B165" s="39"/>
      <c r="C165" s="61"/>
      <c r="D165" s="213" t="s">
        <v>224</v>
      </c>
      <c r="E165" s="61"/>
      <c r="F165" s="214" t="s">
        <v>1311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957</v>
      </c>
      <c r="G166" s="220"/>
      <c r="H166" s="223">
        <v>45.5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74</v>
      </c>
      <c r="AY166" s="229" t="s">
        <v>215</v>
      </c>
    </row>
    <row r="167" spans="2:65" s="1" customFormat="1" ht="16.5" customHeight="1">
      <c r="B167" s="39"/>
      <c r="C167" s="234" t="s">
        <v>517</v>
      </c>
      <c r="D167" s="234" t="s">
        <v>401</v>
      </c>
      <c r="E167" s="235" t="s">
        <v>1303</v>
      </c>
      <c r="F167" s="236" t="s">
        <v>1304</v>
      </c>
      <c r="G167" s="237" t="s">
        <v>272</v>
      </c>
      <c r="H167" s="238">
        <v>50.05</v>
      </c>
      <c r="I167" s="239"/>
      <c r="J167" s="240">
        <f>ROUND(I167*H167,2)</f>
        <v>0</v>
      </c>
      <c r="K167" s="236" t="s">
        <v>21</v>
      </c>
      <c r="L167" s="241"/>
      <c r="M167" s="242" t="s">
        <v>21</v>
      </c>
      <c r="N167" s="243" t="s">
        <v>45</v>
      </c>
      <c r="O167" s="40"/>
      <c r="P167" s="210">
        <f>O167*H167</f>
        <v>0</v>
      </c>
      <c r="Q167" s="210">
        <v>0.02</v>
      </c>
      <c r="R167" s="210">
        <f>Q167*H167</f>
        <v>1.0009999999999999</v>
      </c>
      <c r="S167" s="210">
        <v>0</v>
      </c>
      <c r="T167" s="211">
        <f>S167*H167</f>
        <v>0</v>
      </c>
      <c r="AR167" s="22" t="s">
        <v>541</v>
      </c>
      <c r="AT167" s="22" t="s">
        <v>401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350</v>
      </c>
      <c r="BM167" s="22" t="s">
        <v>1312</v>
      </c>
    </row>
    <row r="168" spans="2:65" s="1" customFormat="1" ht="12">
      <c r="B168" s="39"/>
      <c r="C168" s="61"/>
      <c r="D168" s="213" t="s">
        <v>224</v>
      </c>
      <c r="E168" s="61"/>
      <c r="F168" s="214" t="s">
        <v>1304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0"/>
      <c r="F169" s="222" t="s">
        <v>1313</v>
      </c>
      <c r="G169" s="220"/>
      <c r="H169" s="223">
        <v>50.05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6</v>
      </c>
      <c r="AX169" s="12" t="s">
        <v>81</v>
      </c>
      <c r="AY169" s="229" t="s">
        <v>215</v>
      </c>
    </row>
    <row r="170" spans="2:65" s="1" customFormat="1" ht="16.5" customHeight="1">
      <c r="B170" s="39"/>
      <c r="C170" s="201" t="s">
        <v>521</v>
      </c>
      <c r="D170" s="201" t="s">
        <v>218</v>
      </c>
      <c r="E170" s="202" t="s">
        <v>1314</v>
      </c>
      <c r="F170" s="203" t="s">
        <v>1315</v>
      </c>
      <c r="G170" s="204" t="s">
        <v>272</v>
      </c>
      <c r="H170" s="205">
        <v>45.5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0</v>
      </c>
      <c r="R170" s="210">
        <f>Q170*H170</f>
        <v>0</v>
      </c>
      <c r="S170" s="210">
        <v>0</v>
      </c>
      <c r="T170" s="211">
        <f>S170*H170</f>
        <v>0</v>
      </c>
      <c r="AR170" s="22" t="s">
        <v>350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350</v>
      </c>
      <c r="BM170" s="22" t="s">
        <v>1316</v>
      </c>
    </row>
    <row r="171" spans="2:65" s="1" customFormat="1" ht="12">
      <c r="B171" s="39"/>
      <c r="C171" s="61"/>
      <c r="D171" s="213" t="s">
        <v>224</v>
      </c>
      <c r="E171" s="61"/>
      <c r="F171" s="214" t="s">
        <v>1317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" customFormat="1" ht="16.5" customHeight="1">
      <c r="B172" s="39"/>
      <c r="C172" s="201" t="s">
        <v>526</v>
      </c>
      <c r="D172" s="201" t="s">
        <v>218</v>
      </c>
      <c r="E172" s="202" t="s">
        <v>1318</v>
      </c>
      <c r="F172" s="203" t="s">
        <v>1319</v>
      </c>
      <c r="G172" s="204" t="s">
        <v>272</v>
      </c>
      <c r="H172" s="205">
        <v>45.5</v>
      </c>
      <c r="I172" s="206"/>
      <c r="J172" s="207">
        <f>ROUND(I172*H172,2)</f>
        <v>0</v>
      </c>
      <c r="K172" s="203" t="s">
        <v>221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2.9999999999999997E-4</v>
      </c>
      <c r="R172" s="210">
        <f>Q172*H172</f>
        <v>1.3649999999999999E-2</v>
      </c>
      <c r="S172" s="210">
        <v>0</v>
      </c>
      <c r="T172" s="211">
        <f>S172*H172</f>
        <v>0</v>
      </c>
      <c r="AR172" s="22" t="s">
        <v>350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350</v>
      </c>
      <c r="BM172" s="22" t="s">
        <v>1320</v>
      </c>
    </row>
    <row r="173" spans="2:65" s="1" customFormat="1" ht="12">
      <c r="B173" s="39"/>
      <c r="C173" s="61"/>
      <c r="D173" s="213" t="s">
        <v>224</v>
      </c>
      <c r="E173" s="61"/>
      <c r="F173" s="214" t="s">
        <v>1321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" customFormat="1" ht="16.5" customHeight="1">
      <c r="B174" s="39"/>
      <c r="C174" s="201" t="s">
        <v>531</v>
      </c>
      <c r="D174" s="201" t="s">
        <v>218</v>
      </c>
      <c r="E174" s="202" t="s">
        <v>1322</v>
      </c>
      <c r="F174" s="203" t="s">
        <v>1323</v>
      </c>
      <c r="G174" s="204" t="s">
        <v>668</v>
      </c>
      <c r="H174" s="205">
        <v>24.727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0</v>
      </c>
      <c r="R174" s="210">
        <f>Q174*H174</f>
        <v>0</v>
      </c>
      <c r="S174" s="210">
        <v>0</v>
      </c>
      <c r="T174" s="211">
        <f>S174*H174</f>
        <v>0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1324</v>
      </c>
    </row>
    <row r="175" spans="2:65" s="1" customFormat="1" ht="12">
      <c r="B175" s="39"/>
      <c r="C175" s="61"/>
      <c r="D175" s="213" t="s">
        <v>224</v>
      </c>
      <c r="E175" s="61"/>
      <c r="F175" s="214" t="s">
        <v>1325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" customFormat="1" ht="16.5" customHeight="1">
      <c r="B176" s="39"/>
      <c r="C176" s="201" t="s">
        <v>537</v>
      </c>
      <c r="D176" s="201" t="s">
        <v>218</v>
      </c>
      <c r="E176" s="202" t="s">
        <v>1326</v>
      </c>
      <c r="F176" s="203" t="s">
        <v>1327</v>
      </c>
      <c r="G176" s="204" t="s">
        <v>325</v>
      </c>
      <c r="H176" s="205">
        <v>1.2509999999999999</v>
      </c>
      <c r="I176" s="206"/>
      <c r="J176" s="207">
        <f>ROUND(I176*H176,2)</f>
        <v>0</v>
      </c>
      <c r="K176" s="203" t="s">
        <v>221</v>
      </c>
      <c r="L176" s="59"/>
      <c r="M176" s="208" t="s">
        <v>21</v>
      </c>
      <c r="N176" s="209" t="s">
        <v>45</v>
      </c>
      <c r="O176" s="40"/>
      <c r="P176" s="210">
        <f>O176*H176</f>
        <v>0</v>
      </c>
      <c r="Q176" s="210">
        <v>0</v>
      </c>
      <c r="R176" s="210">
        <f>Q176*H176</f>
        <v>0</v>
      </c>
      <c r="S176" s="210">
        <v>0</v>
      </c>
      <c r="T176" s="211">
        <f>S176*H176</f>
        <v>0</v>
      </c>
      <c r="AR176" s="22" t="s">
        <v>350</v>
      </c>
      <c r="AT176" s="22" t="s">
        <v>218</v>
      </c>
      <c r="AU176" s="22" t="s">
        <v>83</v>
      </c>
      <c r="AY176" s="22" t="s">
        <v>215</v>
      </c>
      <c r="BE176" s="212">
        <f>IF(N176="základní",J176,0)</f>
        <v>0</v>
      </c>
      <c r="BF176" s="212">
        <f>IF(N176="snížená",J176,0)</f>
        <v>0</v>
      </c>
      <c r="BG176" s="212">
        <f>IF(N176="zákl. přenesená",J176,0)</f>
        <v>0</v>
      </c>
      <c r="BH176" s="212">
        <f>IF(N176="sníž. přenesená",J176,0)</f>
        <v>0</v>
      </c>
      <c r="BI176" s="212">
        <f>IF(N176="nulová",J176,0)</f>
        <v>0</v>
      </c>
      <c r="BJ176" s="22" t="s">
        <v>81</v>
      </c>
      <c r="BK176" s="212">
        <f>ROUND(I176*H176,2)</f>
        <v>0</v>
      </c>
      <c r="BL176" s="22" t="s">
        <v>350</v>
      </c>
      <c r="BM176" s="22" t="s">
        <v>1328</v>
      </c>
    </row>
    <row r="177" spans="2:65" s="1" customFormat="1" ht="19">
      <c r="B177" s="39"/>
      <c r="C177" s="61"/>
      <c r="D177" s="213" t="s">
        <v>224</v>
      </c>
      <c r="E177" s="61"/>
      <c r="F177" s="214" t="s">
        <v>1329</v>
      </c>
      <c r="G177" s="61"/>
      <c r="H177" s="61"/>
      <c r="I177" s="170"/>
      <c r="J177" s="61"/>
      <c r="K177" s="61"/>
      <c r="L177" s="59"/>
      <c r="M177" s="215"/>
      <c r="N177" s="40"/>
      <c r="O177" s="40"/>
      <c r="P177" s="40"/>
      <c r="Q177" s="40"/>
      <c r="R177" s="40"/>
      <c r="S177" s="40"/>
      <c r="T177" s="76"/>
      <c r="AT177" s="22" t="s">
        <v>224</v>
      </c>
      <c r="AU177" s="22" t="s">
        <v>83</v>
      </c>
    </row>
    <row r="178" spans="2:65" s="1" customFormat="1" ht="16.5" customHeight="1">
      <c r="B178" s="39"/>
      <c r="C178" s="201" t="s">
        <v>541</v>
      </c>
      <c r="D178" s="201" t="s">
        <v>218</v>
      </c>
      <c r="E178" s="202" t="s">
        <v>1330</v>
      </c>
      <c r="F178" s="203" t="s">
        <v>1331</v>
      </c>
      <c r="G178" s="204" t="s">
        <v>325</v>
      </c>
      <c r="H178" s="205">
        <v>1.2509999999999999</v>
      </c>
      <c r="I178" s="206"/>
      <c r="J178" s="207">
        <f>ROUND(I178*H178,2)</f>
        <v>0</v>
      </c>
      <c r="K178" s="203" t="s">
        <v>221</v>
      </c>
      <c r="L178" s="59"/>
      <c r="M178" s="208" t="s">
        <v>21</v>
      </c>
      <c r="N178" s="209" t="s">
        <v>45</v>
      </c>
      <c r="O178" s="40"/>
      <c r="P178" s="210">
        <f>O178*H178</f>
        <v>0</v>
      </c>
      <c r="Q178" s="210">
        <v>0</v>
      </c>
      <c r="R178" s="210">
        <f>Q178*H178</f>
        <v>0</v>
      </c>
      <c r="S178" s="210">
        <v>0</v>
      </c>
      <c r="T178" s="211">
        <f>S178*H178</f>
        <v>0</v>
      </c>
      <c r="AR178" s="22" t="s">
        <v>350</v>
      </c>
      <c r="AT178" s="22" t="s">
        <v>218</v>
      </c>
      <c r="AU178" s="22" t="s">
        <v>83</v>
      </c>
      <c r="AY178" s="22" t="s">
        <v>215</v>
      </c>
      <c r="BE178" s="212">
        <f>IF(N178="základní",J178,0)</f>
        <v>0</v>
      </c>
      <c r="BF178" s="212">
        <f>IF(N178="snížená",J178,0)</f>
        <v>0</v>
      </c>
      <c r="BG178" s="212">
        <f>IF(N178="zákl. přenesená",J178,0)</f>
        <v>0</v>
      </c>
      <c r="BH178" s="212">
        <f>IF(N178="sníž. přenesená",J178,0)</f>
        <v>0</v>
      </c>
      <c r="BI178" s="212">
        <f>IF(N178="nulová",J178,0)</f>
        <v>0</v>
      </c>
      <c r="BJ178" s="22" t="s">
        <v>81</v>
      </c>
      <c r="BK178" s="212">
        <f>ROUND(I178*H178,2)</f>
        <v>0</v>
      </c>
      <c r="BL178" s="22" t="s">
        <v>350</v>
      </c>
      <c r="BM178" s="22" t="s">
        <v>1332</v>
      </c>
    </row>
    <row r="179" spans="2:65" s="1" customFormat="1" ht="28.5">
      <c r="B179" s="39"/>
      <c r="C179" s="61"/>
      <c r="D179" s="213" t="s">
        <v>224</v>
      </c>
      <c r="E179" s="61"/>
      <c r="F179" s="214" t="s">
        <v>1333</v>
      </c>
      <c r="G179" s="61"/>
      <c r="H179" s="61"/>
      <c r="I179" s="170"/>
      <c r="J179" s="61"/>
      <c r="K179" s="61"/>
      <c r="L179" s="59"/>
      <c r="M179" s="216"/>
      <c r="N179" s="217"/>
      <c r="O179" s="217"/>
      <c r="P179" s="217"/>
      <c r="Q179" s="217"/>
      <c r="R179" s="217"/>
      <c r="S179" s="217"/>
      <c r="T179" s="218"/>
      <c r="AT179" s="22" t="s">
        <v>224</v>
      </c>
      <c r="AU179" s="22" t="s">
        <v>83</v>
      </c>
    </row>
    <row r="180" spans="2:65" s="1" customFormat="1" ht="7" customHeight="1">
      <c r="B180" s="54"/>
      <c r="C180" s="55"/>
      <c r="D180" s="55"/>
      <c r="E180" s="55"/>
      <c r="F180" s="55"/>
      <c r="G180" s="55"/>
      <c r="H180" s="55"/>
      <c r="I180" s="146"/>
      <c r="J180" s="55"/>
      <c r="K180" s="55"/>
      <c r="L180" s="59"/>
    </row>
  </sheetData>
  <sheetProtection algorithmName="SHA-512" hashValue="ln5Dag0fD+fAuo3sO7n1r0AJHdK34x+azfLoBnolmQoPbYl2hxEk7onNAHj0Q5goS5pauuwMwIGvFi1TARxpHQ==" saltValue="QsU8ZeqrIrPryZwcdjj2eWtcCr2JaVyvNqRsbT0UVXVLEuQfzHPd3DwHCWq4oSmsAv7AC6T7ZCqIfzoKqTlbPw==" spinCount="100000" sheet="1" objects="1" scenarios="1" formatColumns="0" formatRows="0" autoFilter="0"/>
  <autoFilter ref="C88:K179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119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639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ROUND(SUM(BE86:BE151), 2)</f>
        <v>0</v>
      </c>
      <c r="G32" s="40"/>
      <c r="H32" s="40"/>
      <c r="I32" s="138">
        <v>0.21</v>
      </c>
      <c r="J32" s="137">
        <f>ROUND(ROUND((SUM(BE86:BE151)),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ROUND(SUM(BF86:BF151), 2)</f>
        <v>0</v>
      </c>
      <c r="G33" s="40"/>
      <c r="H33" s="40"/>
      <c r="I33" s="138">
        <v>0.15</v>
      </c>
      <c r="J33" s="137">
        <f>ROUND(ROUND((SUM(BF86:BF151)),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ROUND(SUM(BG86:BG151),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ROUND(SUM(BH86:BH151),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ROUND(SUM(BI86:BI151),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060 - Výplně otvorů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640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641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642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928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060 - Výplně otvorů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2.4821315000000004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P88+P91+P100</f>
        <v>0</v>
      </c>
      <c r="Q87" s="193"/>
      <c r="R87" s="194">
        <f>R88+R91+R100</f>
        <v>2.4821315000000004</v>
      </c>
      <c r="S87" s="193"/>
      <c r="T87" s="195">
        <f>T88+T91+T100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BK88+BK91+BK100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643</v>
      </c>
      <c r="F88" s="199" t="s">
        <v>644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25.5" customHeight="1">
      <c r="B89" s="39"/>
      <c r="C89" s="201" t="s">
        <v>81</v>
      </c>
      <c r="D89" s="201" t="s">
        <v>218</v>
      </c>
      <c r="E89" s="202" t="s">
        <v>645</v>
      </c>
      <c r="F89" s="203" t="s">
        <v>646</v>
      </c>
      <c r="G89" s="204" t="s">
        <v>425</v>
      </c>
      <c r="H89" s="205">
        <v>51.6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1334</v>
      </c>
    </row>
    <row r="90" spans="2:65" s="1" customFormat="1" ht="19">
      <c r="B90" s="39"/>
      <c r="C90" s="61"/>
      <c r="D90" s="213" t="s">
        <v>224</v>
      </c>
      <c r="E90" s="61"/>
      <c r="F90" s="214" t="s">
        <v>646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648</v>
      </c>
      <c r="F91" s="199" t="s">
        <v>649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SUM(P92:P99)</f>
        <v>0</v>
      </c>
      <c r="Q91" s="193"/>
      <c r="R91" s="194">
        <f>SUM(R92:R99)</f>
        <v>1.2552540000000003</v>
      </c>
      <c r="S91" s="193"/>
      <c r="T91" s="195">
        <f>SUM(T92:T99)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SUM(BK92:BK99)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650</v>
      </c>
      <c r="F92" s="203" t="s">
        <v>651</v>
      </c>
      <c r="G92" s="204" t="s">
        <v>425</v>
      </c>
      <c r="H92" s="205">
        <v>292.60000000000002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4.2900000000000004E-3</v>
      </c>
      <c r="R92" s="210">
        <f>Q92*H92</f>
        <v>1.2552540000000003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1335</v>
      </c>
    </row>
    <row r="93" spans="2:65" s="1" customFormat="1" ht="19">
      <c r="B93" s="39"/>
      <c r="C93" s="61"/>
      <c r="D93" s="213" t="s">
        <v>224</v>
      </c>
      <c r="E93" s="61"/>
      <c r="F93" s="214" t="s">
        <v>653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38">
      <c r="B94" s="39"/>
      <c r="C94" s="61"/>
      <c r="D94" s="213" t="s">
        <v>285</v>
      </c>
      <c r="E94" s="61"/>
      <c r="F94" s="230" t="s">
        <v>654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1336</v>
      </c>
      <c r="G95" s="220"/>
      <c r="H95" s="223">
        <v>292.60000000000002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233</v>
      </c>
      <c r="D96" s="201" t="s">
        <v>218</v>
      </c>
      <c r="E96" s="202" t="s">
        <v>656</v>
      </c>
      <c r="F96" s="203" t="s">
        <v>657</v>
      </c>
      <c r="G96" s="204" t="s">
        <v>325</v>
      </c>
      <c r="H96" s="205">
        <v>1.2549999999999999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1337</v>
      </c>
    </row>
    <row r="97" spans="2:65" s="1" customFormat="1" ht="19">
      <c r="B97" s="39"/>
      <c r="C97" s="61"/>
      <c r="D97" s="213" t="s">
        <v>224</v>
      </c>
      <c r="E97" s="61"/>
      <c r="F97" s="214" t="s">
        <v>659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660</v>
      </c>
      <c r="F98" s="203" t="s">
        <v>661</v>
      </c>
      <c r="G98" s="204" t="s">
        <v>325</v>
      </c>
      <c r="H98" s="205">
        <v>1.2549999999999999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1338</v>
      </c>
    </row>
    <row r="99" spans="2:65" s="1" customFormat="1" ht="28.5">
      <c r="B99" s="39"/>
      <c r="C99" s="61"/>
      <c r="D99" s="213" t="s">
        <v>224</v>
      </c>
      <c r="E99" s="61"/>
      <c r="F99" s="214" t="s">
        <v>663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1" customFormat="1" ht="29.9" customHeight="1">
      <c r="B100" s="185"/>
      <c r="C100" s="186"/>
      <c r="D100" s="187" t="s">
        <v>73</v>
      </c>
      <c r="E100" s="199" t="s">
        <v>664</v>
      </c>
      <c r="F100" s="199" t="s">
        <v>665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SUM(P101:P151)</f>
        <v>0</v>
      </c>
      <c r="Q100" s="193"/>
      <c r="R100" s="194">
        <f>SUM(R101:R151)</f>
        <v>1.2268775000000001</v>
      </c>
      <c r="S100" s="193"/>
      <c r="T100" s="195">
        <f>SUM(T101:T151)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SUM(BK101:BK151)</f>
        <v>0</v>
      </c>
    </row>
    <row r="101" spans="2:65" s="1" customFormat="1" ht="25.5" customHeight="1">
      <c r="B101" s="39"/>
      <c r="C101" s="201" t="s">
        <v>214</v>
      </c>
      <c r="D101" s="201" t="s">
        <v>218</v>
      </c>
      <c r="E101" s="202" t="s">
        <v>1339</v>
      </c>
      <c r="F101" s="203" t="s">
        <v>1340</v>
      </c>
      <c r="G101" s="204" t="s">
        <v>272</v>
      </c>
      <c r="H101" s="205">
        <v>8.5500000000000007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2.5000000000000001E-4</v>
      </c>
      <c r="R101" s="210">
        <f>Q101*H101</f>
        <v>2.1375000000000001E-3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1341</v>
      </c>
    </row>
    <row r="102" spans="2:65" s="1" customFormat="1" ht="19">
      <c r="B102" s="39"/>
      <c r="C102" s="61"/>
      <c r="D102" s="213" t="s">
        <v>224</v>
      </c>
      <c r="E102" s="61"/>
      <c r="F102" s="214" t="s">
        <v>1342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66.5">
      <c r="B103" s="39"/>
      <c r="C103" s="61"/>
      <c r="D103" s="213" t="s">
        <v>285</v>
      </c>
      <c r="E103" s="61"/>
      <c r="F103" s="230" t="s">
        <v>1343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1344</v>
      </c>
      <c r="G104" s="220"/>
      <c r="H104" s="223">
        <v>8.5500000000000007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" customFormat="1" ht="51" customHeight="1">
      <c r="B105" s="39"/>
      <c r="C105" s="234" t="s">
        <v>250</v>
      </c>
      <c r="D105" s="234" t="s">
        <v>401</v>
      </c>
      <c r="E105" s="235" t="s">
        <v>1345</v>
      </c>
      <c r="F105" s="236" t="s">
        <v>1346</v>
      </c>
      <c r="G105" s="237" t="s">
        <v>668</v>
      </c>
      <c r="H105" s="238">
        <v>1</v>
      </c>
      <c r="I105" s="239"/>
      <c r="J105" s="240">
        <f>ROUND(I105*H105,2)</f>
        <v>0</v>
      </c>
      <c r="K105" s="236" t="s">
        <v>21</v>
      </c>
      <c r="L105" s="241"/>
      <c r="M105" s="242" t="s">
        <v>21</v>
      </c>
      <c r="N105" s="243" t="s">
        <v>45</v>
      </c>
      <c r="O105" s="40"/>
      <c r="P105" s="210">
        <f>O105*H105</f>
        <v>0</v>
      </c>
      <c r="Q105" s="210">
        <v>0.14804</v>
      </c>
      <c r="R105" s="210">
        <f>Q105*H105</f>
        <v>0.14804</v>
      </c>
      <c r="S105" s="210">
        <v>0</v>
      </c>
      <c r="T105" s="211">
        <f>S105*H105</f>
        <v>0</v>
      </c>
      <c r="AR105" s="22" t="s">
        <v>541</v>
      </c>
      <c r="AT105" s="22" t="s">
        <v>401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1347</v>
      </c>
    </row>
    <row r="106" spans="2:65" s="1" customFormat="1" ht="28.5">
      <c r="B106" s="39"/>
      <c r="C106" s="61"/>
      <c r="D106" s="213" t="s">
        <v>224</v>
      </c>
      <c r="E106" s="61"/>
      <c r="F106" s="214" t="s">
        <v>1346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95">
      <c r="B107" s="39"/>
      <c r="C107" s="61"/>
      <c r="D107" s="213" t="s">
        <v>285</v>
      </c>
      <c r="E107" s="61"/>
      <c r="F107" s="230" t="s">
        <v>1348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25.5" customHeight="1">
      <c r="B108" s="39"/>
      <c r="C108" s="201" t="s">
        <v>256</v>
      </c>
      <c r="D108" s="201" t="s">
        <v>218</v>
      </c>
      <c r="E108" s="202" t="s">
        <v>1349</v>
      </c>
      <c r="F108" s="203" t="s">
        <v>1350</v>
      </c>
      <c r="G108" s="204" t="s">
        <v>272</v>
      </c>
      <c r="H108" s="205">
        <v>30.78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2.5000000000000001E-4</v>
      </c>
      <c r="R108" s="210">
        <f>Q108*H108</f>
        <v>7.6950000000000005E-3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1351</v>
      </c>
    </row>
    <row r="109" spans="2:65" s="1" customFormat="1" ht="19">
      <c r="B109" s="39"/>
      <c r="C109" s="61"/>
      <c r="D109" s="213" t="s">
        <v>224</v>
      </c>
      <c r="E109" s="61"/>
      <c r="F109" s="214" t="s">
        <v>1352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57">
      <c r="B110" s="39"/>
      <c r="C110" s="61"/>
      <c r="D110" s="213" t="s">
        <v>285</v>
      </c>
      <c r="E110" s="61"/>
      <c r="F110" s="230" t="s">
        <v>671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1353</v>
      </c>
      <c r="G111" s="220"/>
      <c r="H111" s="223">
        <v>30.78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" customFormat="1" ht="38.25" customHeight="1">
      <c r="B112" s="39"/>
      <c r="C112" s="234" t="s">
        <v>303</v>
      </c>
      <c r="D112" s="234" t="s">
        <v>401</v>
      </c>
      <c r="E112" s="235" t="s">
        <v>1354</v>
      </c>
      <c r="F112" s="236" t="s">
        <v>1355</v>
      </c>
      <c r="G112" s="237" t="s">
        <v>668</v>
      </c>
      <c r="H112" s="238">
        <v>3</v>
      </c>
      <c r="I112" s="239"/>
      <c r="J112" s="240">
        <f>ROUND(I112*H112,2)</f>
        <v>0</v>
      </c>
      <c r="K112" s="236" t="s">
        <v>21</v>
      </c>
      <c r="L112" s="241"/>
      <c r="M112" s="242" t="s">
        <v>21</v>
      </c>
      <c r="N112" s="243" t="s">
        <v>45</v>
      </c>
      <c r="O112" s="40"/>
      <c r="P112" s="210">
        <f>O112*H112</f>
        <v>0</v>
      </c>
      <c r="Q112" s="210">
        <v>0.17765</v>
      </c>
      <c r="R112" s="210">
        <f>Q112*H112</f>
        <v>0.53295000000000003</v>
      </c>
      <c r="S112" s="210">
        <v>0</v>
      </c>
      <c r="T112" s="211">
        <f>S112*H112</f>
        <v>0</v>
      </c>
      <c r="AR112" s="22" t="s">
        <v>541</v>
      </c>
      <c r="AT112" s="22" t="s">
        <v>401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1356</v>
      </c>
    </row>
    <row r="113" spans="2:65" s="1" customFormat="1" ht="19">
      <c r="B113" s="39"/>
      <c r="C113" s="61"/>
      <c r="D113" s="213" t="s">
        <v>224</v>
      </c>
      <c r="E113" s="61"/>
      <c r="F113" s="214" t="s">
        <v>1355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" customFormat="1" ht="95">
      <c r="B114" s="39"/>
      <c r="C114" s="61"/>
      <c r="D114" s="213" t="s">
        <v>285</v>
      </c>
      <c r="E114" s="61"/>
      <c r="F114" s="230" t="s">
        <v>1348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285</v>
      </c>
      <c r="AU114" s="22" t="s">
        <v>83</v>
      </c>
    </row>
    <row r="115" spans="2:65" s="1" customFormat="1" ht="25.5" customHeight="1">
      <c r="B115" s="39"/>
      <c r="C115" s="201" t="s">
        <v>268</v>
      </c>
      <c r="D115" s="201" t="s">
        <v>218</v>
      </c>
      <c r="E115" s="202" t="s">
        <v>1357</v>
      </c>
      <c r="F115" s="203" t="s">
        <v>1358</v>
      </c>
      <c r="G115" s="204" t="s">
        <v>272</v>
      </c>
      <c r="H115" s="205">
        <v>12.46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2.5000000000000001E-4</v>
      </c>
      <c r="R115" s="210">
        <f>Q115*H115</f>
        <v>3.1150000000000001E-3</v>
      </c>
      <c r="S115" s="210">
        <v>0</v>
      </c>
      <c r="T115" s="211">
        <f>S115*H115</f>
        <v>0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1359</v>
      </c>
    </row>
    <row r="116" spans="2:65" s="1" customFormat="1" ht="19">
      <c r="B116" s="39"/>
      <c r="C116" s="61"/>
      <c r="D116" s="213" t="s">
        <v>224</v>
      </c>
      <c r="E116" s="61"/>
      <c r="F116" s="214" t="s">
        <v>1360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57">
      <c r="B117" s="39"/>
      <c r="C117" s="61"/>
      <c r="D117" s="213" t="s">
        <v>285</v>
      </c>
      <c r="E117" s="61"/>
      <c r="F117" s="230" t="s">
        <v>671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285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1361</v>
      </c>
      <c r="G118" s="220"/>
      <c r="H118" s="223">
        <v>12.46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51" customHeight="1">
      <c r="B119" s="39"/>
      <c r="C119" s="234" t="s">
        <v>314</v>
      </c>
      <c r="D119" s="234" t="s">
        <v>401</v>
      </c>
      <c r="E119" s="235" t="s">
        <v>1362</v>
      </c>
      <c r="F119" s="236" t="s">
        <v>1363</v>
      </c>
      <c r="G119" s="237" t="s">
        <v>668</v>
      </c>
      <c r="H119" s="238">
        <v>1</v>
      </c>
      <c r="I119" s="239"/>
      <c r="J119" s="240">
        <f>ROUND(I119*H119,2)</f>
        <v>0</v>
      </c>
      <c r="K119" s="236" t="s">
        <v>21</v>
      </c>
      <c r="L119" s="241"/>
      <c r="M119" s="242" t="s">
        <v>21</v>
      </c>
      <c r="N119" s="243" t="s">
        <v>45</v>
      </c>
      <c r="O119" s="40"/>
      <c r="P119" s="210">
        <f>O119*H119</f>
        <v>0</v>
      </c>
      <c r="Q119" s="210">
        <v>0.28621999999999997</v>
      </c>
      <c r="R119" s="210">
        <f>Q119*H119</f>
        <v>0.28621999999999997</v>
      </c>
      <c r="S119" s="210">
        <v>0</v>
      </c>
      <c r="T119" s="211">
        <f>S119*H119</f>
        <v>0</v>
      </c>
      <c r="AR119" s="22" t="s">
        <v>541</v>
      </c>
      <c r="AT119" s="22" t="s">
        <v>401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1364</v>
      </c>
    </row>
    <row r="120" spans="2:65" s="1" customFormat="1" ht="28.5">
      <c r="B120" s="39"/>
      <c r="C120" s="61"/>
      <c r="D120" s="213" t="s">
        <v>224</v>
      </c>
      <c r="E120" s="61"/>
      <c r="F120" s="214" t="s">
        <v>1363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95">
      <c r="B121" s="39"/>
      <c r="C121" s="61"/>
      <c r="D121" s="213" t="s">
        <v>285</v>
      </c>
      <c r="E121" s="61"/>
      <c r="F121" s="230" t="s">
        <v>1348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285</v>
      </c>
      <c r="AU121" s="22" t="s">
        <v>83</v>
      </c>
    </row>
    <row r="122" spans="2:65" s="1" customFormat="1" ht="16.5" customHeight="1">
      <c r="B122" s="39"/>
      <c r="C122" s="201" t="s">
        <v>322</v>
      </c>
      <c r="D122" s="201" t="s">
        <v>218</v>
      </c>
      <c r="E122" s="202" t="s">
        <v>666</v>
      </c>
      <c r="F122" s="203" t="s">
        <v>667</v>
      </c>
      <c r="G122" s="204" t="s">
        <v>668</v>
      </c>
      <c r="H122" s="205">
        <v>27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2.5000000000000001E-4</v>
      </c>
      <c r="R122" s="210">
        <f>Q122*H122</f>
        <v>6.7499999999999999E-3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1365</v>
      </c>
    </row>
    <row r="123" spans="2:65" s="1" customFormat="1" ht="19">
      <c r="B123" s="39"/>
      <c r="C123" s="61"/>
      <c r="D123" s="213" t="s">
        <v>224</v>
      </c>
      <c r="E123" s="61"/>
      <c r="F123" s="214" t="s">
        <v>670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57">
      <c r="B124" s="39"/>
      <c r="C124" s="61"/>
      <c r="D124" s="213" t="s">
        <v>285</v>
      </c>
      <c r="E124" s="61"/>
      <c r="F124" s="230" t="s">
        <v>671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285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1366</v>
      </c>
      <c r="G125" s="220"/>
      <c r="H125" s="223">
        <v>2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74</v>
      </c>
      <c r="AY125" s="229" t="s">
        <v>215</v>
      </c>
    </row>
    <row r="126" spans="2:65" s="12" customFormat="1" ht="12">
      <c r="B126" s="219"/>
      <c r="C126" s="220"/>
      <c r="D126" s="213" t="s">
        <v>275</v>
      </c>
      <c r="E126" s="221" t="s">
        <v>21</v>
      </c>
      <c r="F126" s="222" t="s">
        <v>1367</v>
      </c>
      <c r="G126" s="220"/>
      <c r="H126" s="223">
        <v>21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37</v>
      </c>
      <c r="AX126" s="12" t="s">
        <v>74</v>
      </c>
      <c r="AY126" s="229" t="s">
        <v>215</v>
      </c>
    </row>
    <row r="127" spans="2:65" s="12" customFormat="1" ht="12">
      <c r="B127" s="219"/>
      <c r="C127" s="220"/>
      <c r="D127" s="213" t="s">
        <v>275</v>
      </c>
      <c r="E127" s="221" t="s">
        <v>21</v>
      </c>
      <c r="F127" s="222" t="s">
        <v>1368</v>
      </c>
      <c r="G127" s="220"/>
      <c r="H127" s="223">
        <v>4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37</v>
      </c>
      <c r="AX127" s="12" t="s">
        <v>74</v>
      </c>
      <c r="AY127" s="229" t="s">
        <v>215</v>
      </c>
    </row>
    <row r="128" spans="2:65" s="1" customFormat="1" ht="38.25" customHeight="1">
      <c r="B128" s="39"/>
      <c r="C128" s="234" t="s">
        <v>328</v>
      </c>
      <c r="D128" s="234" t="s">
        <v>401</v>
      </c>
      <c r="E128" s="235" t="s">
        <v>674</v>
      </c>
      <c r="F128" s="236" t="s">
        <v>675</v>
      </c>
      <c r="G128" s="237" t="s">
        <v>668</v>
      </c>
      <c r="H128" s="238">
        <v>2</v>
      </c>
      <c r="I128" s="239"/>
      <c r="J128" s="240">
        <f>ROUND(I128*H128,2)</f>
        <v>0</v>
      </c>
      <c r="K128" s="236" t="s">
        <v>21</v>
      </c>
      <c r="L128" s="241"/>
      <c r="M128" s="242" t="s">
        <v>21</v>
      </c>
      <c r="N128" s="243" t="s">
        <v>45</v>
      </c>
      <c r="O128" s="40"/>
      <c r="P128" s="210">
        <f>O128*H128</f>
        <v>0</v>
      </c>
      <c r="Q128" s="210">
        <v>9.3500000000000007E-3</v>
      </c>
      <c r="R128" s="210">
        <f>Q128*H128</f>
        <v>1.8700000000000001E-2</v>
      </c>
      <c r="S128" s="210">
        <v>0</v>
      </c>
      <c r="T128" s="211">
        <f>S128*H128</f>
        <v>0</v>
      </c>
      <c r="AR128" s="22" t="s">
        <v>541</v>
      </c>
      <c r="AT128" s="22" t="s">
        <v>401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350</v>
      </c>
      <c r="BM128" s="22" t="s">
        <v>1369</v>
      </c>
    </row>
    <row r="129" spans="2:65" s="1" customFormat="1" ht="19">
      <c r="B129" s="39"/>
      <c r="C129" s="61"/>
      <c r="D129" s="213" t="s">
        <v>224</v>
      </c>
      <c r="E129" s="61"/>
      <c r="F129" s="214" t="s">
        <v>675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" customFormat="1" ht="95">
      <c r="B130" s="39"/>
      <c r="C130" s="61"/>
      <c r="D130" s="213" t="s">
        <v>285</v>
      </c>
      <c r="E130" s="61"/>
      <c r="F130" s="230" t="s">
        <v>1348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285</v>
      </c>
      <c r="AU130" s="22" t="s">
        <v>83</v>
      </c>
    </row>
    <row r="131" spans="2:65" s="1" customFormat="1" ht="25.5" customHeight="1">
      <c r="B131" s="39"/>
      <c r="C131" s="234" t="s">
        <v>334</v>
      </c>
      <c r="D131" s="234" t="s">
        <v>401</v>
      </c>
      <c r="E131" s="235" t="s">
        <v>678</v>
      </c>
      <c r="F131" s="236" t="s">
        <v>679</v>
      </c>
      <c r="G131" s="237" t="s">
        <v>668</v>
      </c>
      <c r="H131" s="238">
        <v>21</v>
      </c>
      <c r="I131" s="239"/>
      <c r="J131" s="240">
        <f>ROUND(I131*H131,2)</f>
        <v>0</v>
      </c>
      <c r="K131" s="236" t="s">
        <v>21</v>
      </c>
      <c r="L131" s="241"/>
      <c r="M131" s="242" t="s">
        <v>21</v>
      </c>
      <c r="N131" s="243" t="s">
        <v>45</v>
      </c>
      <c r="O131" s="40"/>
      <c r="P131" s="210">
        <f>O131*H131</f>
        <v>0</v>
      </c>
      <c r="Q131" s="210">
        <v>9.3500000000000007E-3</v>
      </c>
      <c r="R131" s="210">
        <f>Q131*H131</f>
        <v>0.19635000000000002</v>
      </c>
      <c r="S131" s="210">
        <v>0</v>
      </c>
      <c r="T131" s="211">
        <f>S131*H131</f>
        <v>0</v>
      </c>
      <c r="AR131" s="22" t="s">
        <v>541</v>
      </c>
      <c r="AT131" s="22" t="s">
        <v>401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350</v>
      </c>
      <c r="BM131" s="22" t="s">
        <v>1370</v>
      </c>
    </row>
    <row r="132" spans="2:65" s="1" customFormat="1" ht="19">
      <c r="B132" s="39"/>
      <c r="C132" s="61"/>
      <c r="D132" s="213" t="s">
        <v>224</v>
      </c>
      <c r="E132" s="61"/>
      <c r="F132" s="214" t="s">
        <v>679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95">
      <c r="B133" s="39"/>
      <c r="C133" s="61"/>
      <c r="D133" s="213" t="s">
        <v>285</v>
      </c>
      <c r="E133" s="61"/>
      <c r="F133" s="230" t="s">
        <v>1348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285</v>
      </c>
      <c r="AU133" s="22" t="s">
        <v>83</v>
      </c>
    </row>
    <row r="134" spans="2:65" s="1" customFormat="1" ht="25.5" customHeight="1">
      <c r="B134" s="39"/>
      <c r="C134" s="234" t="s">
        <v>339</v>
      </c>
      <c r="D134" s="234" t="s">
        <v>401</v>
      </c>
      <c r="E134" s="235" t="s">
        <v>1371</v>
      </c>
      <c r="F134" s="236" t="s">
        <v>1372</v>
      </c>
      <c r="G134" s="237" t="s">
        <v>668</v>
      </c>
      <c r="H134" s="238">
        <v>4</v>
      </c>
      <c r="I134" s="239"/>
      <c r="J134" s="240">
        <f>ROUND(I134*H134,2)</f>
        <v>0</v>
      </c>
      <c r="K134" s="236" t="s">
        <v>21</v>
      </c>
      <c r="L134" s="241"/>
      <c r="M134" s="242" t="s">
        <v>21</v>
      </c>
      <c r="N134" s="243" t="s">
        <v>45</v>
      </c>
      <c r="O134" s="40"/>
      <c r="P134" s="210">
        <f>O134*H134</f>
        <v>0</v>
      </c>
      <c r="Q134" s="210">
        <v>6.2300000000000003E-3</v>
      </c>
      <c r="R134" s="210">
        <f>Q134*H134</f>
        <v>2.4920000000000001E-2</v>
      </c>
      <c r="S134" s="210">
        <v>0</v>
      </c>
      <c r="T134" s="211">
        <f>S134*H134</f>
        <v>0</v>
      </c>
      <c r="AR134" s="22" t="s">
        <v>541</v>
      </c>
      <c r="AT134" s="22" t="s">
        <v>401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1373</v>
      </c>
    </row>
    <row r="135" spans="2:65" s="1" customFormat="1" ht="19">
      <c r="B135" s="39"/>
      <c r="C135" s="61"/>
      <c r="D135" s="213" t="s">
        <v>224</v>
      </c>
      <c r="E135" s="61"/>
      <c r="F135" s="214" t="s">
        <v>1372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95">
      <c r="B136" s="39"/>
      <c r="C136" s="61"/>
      <c r="D136" s="213" t="s">
        <v>285</v>
      </c>
      <c r="E136" s="61"/>
      <c r="F136" s="230" t="s">
        <v>1348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285</v>
      </c>
      <c r="AU136" s="22" t="s">
        <v>83</v>
      </c>
    </row>
    <row r="137" spans="2:65" s="1" customFormat="1" ht="25.5" customHeight="1">
      <c r="B137" s="39"/>
      <c r="C137" s="201" t="s">
        <v>10</v>
      </c>
      <c r="D137" s="201" t="s">
        <v>218</v>
      </c>
      <c r="E137" s="202" t="s">
        <v>681</v>
      </c>
      <c r="F137" s="203" t="s">
        <v>682</v>
      </c>
      <c r="G137" s="204" t="s">
        <v>668</v>
      </c>
      <c r="H137" s="205">
        <v>27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0</v>
      </c>
      <c r="R137" s="210">
        <f>Q137*H137</f>
        <v>0</v>
      </c>
      <c r="S137" s="210">
        <v>0</v>
      </c>
      <c r="T137" s="211">
        <f>S137*H137</f>
        <v>0</v>
      </c>
      <c r="AR137" s="22" t="s">
        <v>350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350</v>
      </c>
      <c r="BM137" s="22" t="s">
        <v>1374</v>
      </c>
    </row>
    <row r="138" spans="2:65" s="1" customFormat="1" ht="19">
      <c r="B138" s="39"/>
      <c r="C138" s="61"/>
      <c r="D138" s="213" t="s">
        <v>224</v>
      </c>
      <c r="E138" s="61"/>
      <c r="F138" s="214" t="s">
        <v>684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1" t="s">
        <v>21</v>
      </c>
      <c r="F139" s="222" t="s">
        <v>1375</v>
      </c>
      <c r="G139" s="220"/>
      <c r="H139" s="223">
        <v>2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37</v>
      </c>
      <c r="AX139" s="12" t="s">
        <v>74</v>
      </c>
      <c r="AY139" s="229" t="s">
        <v>215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1376</v>
      </c>
      <c r="G140" s="220"/>
      <c r="H140" s="223">
        <v>21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74</v>
      </c>
      <c r="AY140" s="229" t="s">
        <v>215</v>
      </c>
    </row>
    <row r="141" spans="2:65" s="12" customFormat="1" ht="12">
      <c r="B141" s="219"/>
      <c r="C141" s="220"/>
      <c r="D141" s="213" t="s">
        <v>275</v>
      </c>
      <c r="E141" s="221" t="s">
        <v>21</v>
      </c>
      <c r="F141" s="222" t="s">
        <v>1377</v>
      </c>
      <c r="G141" s="220"/>
      <c r="H141" s="223">
        <v>4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37</v>
      </c>
      <c r="AX141" s="12" t="s">
        <v>74</v>
      </c>
      <c r="AY141" s="229" t="s">
        <v>215</v>
      </c>
    </row>
    <row r="142" spans="2:65" s="1" customFormat="1" ht="25.5" customHeight="1">
      <c r="B142" s="39"/>
      <c r="C142" s="201" t="s">
        <v>350</v>
      </c>
      <c r="D142" s="201" t="s">
        <v>218</v>
      </c>
      <c r="E142" s="202" t="s">
        <v>1378</v>
      </c>
      <c r="F142" s="203" t="s">
        <v>1379</v>
      </c>
      <c r="G142" s="204" t="s">
        <v>668</v>
      </c>
      <c r="H142" s="205">
        <v>5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350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350</v>
      </c>
      <c r="BM142" s="22" t="s">
        <v>1380</v>
      </c>
    </row>
    <row r="143" spans="2:65" s="1" customFormat="1" ht="19">
      <c r="B143" s="39"/>
      <c r="C143" s="61"/>
      <c r="D143" s="213" t="s">
        <v>224</v>
      </c>
      <c r="E143" s="61"/>
      <c r="F143" s="214" t="s">
        <v>1381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1382</v>
      </c>
      <c r="G144" s="220"/>
      <c r="H144" s="223">
        <v>1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74</v>
      </c>
      <c r="AY144" s="229" t="s">
        <v>215</v>
      </c>
    </row>
    <row r="145" spans="2:65" s="12" customFormat="1" ht="12">
      <c r="B145" s="219"/>
      <c r="C145" s="220"/>
      <c r="D145" s="213" t="s">
        <v>275</v>
      </c>
      <c r="E145" s="221" t="s">
        <v>21</v>
      </c>
      <c r="F145" s="222" t="s">
        <v>1383</v>
      </c>
      <c r="G145" s="220"/>
      <c r="H145" s="223">
        <v>4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74</v>
      </c>
      <c r="AY145" s="229" t="s">
        <v>215</v>
      </c>
    </row>
    <row r="146" spans="2:65" s="1" customFormat="1" ht="38.25" customHeight="1">
      <c r="B146" s="39"/>
      <c r="C146" s="201" t="s">
        <v>356</v>
      </c>
      <c r="D146" s="201" t="s">
        <v>218</v>
      </c>
      <c r="E146" s="202" t="s">
        <v>687</v>
      </c>
      <c r="F146" s="203" t="s">
        <v>688</v>
      </c>
      <c r="G146" s="204" t="s">
        <v>668</v>
      </c>
      <c r="H146" s="205">
        <v>3</v>
      </c>
      <c r="I146" s="206"/>
      <c r="J146" s="207">
        <f>ROUND(I146*H146,2)</f>
        <v>0</v>
      </c>
      <c r="K146" s="203" t="s">
        <v>21</v>
      </c>
      <c r="L146" s="59"/>
      <c r="M146" s="208" t="s">
        <v>21</v>
      </c>
      <c r="N146" s="209" t="s">
        <v>45</v>
      </c>
      <c r="O146" s="40"/>
      <c r="P146" s="210">
        <f>O146*H146</f>
        <v>0</v>
      </c>
      <c r="Q146" s="210">
        <v>0</v>
      </c>
      <c r="R146" s="210">
        <f>Q146*H146</f>
        <v>0</v>
      </c>
      <c r="S146" s="210">
        <v>0</v>
      </c>
      <c r="T146" s="211">
        <f>S146*H146</f>
        <v>0</v>
      </c>
      <c r="AR146" s="22" t="s">
        <v>350</v>
      </c>
      <c r="AT146" s="22" t="s">
        <v>218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350</v>
      </c>
      <c r="BM146" s="22" t="s">
        <v>1384</v>
      </c>
    </row>
    <row r="147" spans="2:65" s="1" customFormat="1" ht="19">
      <c r="B147" s="39"/>
      <c r="C147" s="61"/>
      <c r="D147" s="213" t="s">
        <v>224</v>
      </c>
      <c r="E147" s="61"/>
      <c r="F147" s="214" t="s">
        <v>688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" customFormat="1" ht="16.5" customHeight="1">
      <c r="B148" s="39"/>
      <c r="C148" s="201" t="s">
        <v>362</v>
      </c>
      <c r="D148" s="201" t="s">
        <v>218</v>
      </c>
      <c r="E148" s="202" t="s">
        <v>690</v>
      </c>
      <c r="F148" s="203" t="s">
        <v>691</v>
      </c>
      <c r="G148" s="204" t="s">
        <v>325</v>
      </c>
      <c r="H148" s="205">
        <v>1.2270000000000001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</v>
      </c>
      <c r="R148" s="210">
        <f>Q148*H148</f>
        <v>0</v>
      </c>
      <c r="S148" s="210">
        <v>0</v>
      </c>
      <c r="T148" s="211">
        <f>S148*H148</f>
        <v>0</v>
      </c>
      <c r="AR148" s="22" t="s">
        <v>350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1385</v>
      </c>
    </row>
    <row r="149" spans="2:65" s="1" customFormat="1" ht="19">
      <c r="B149" s="39"/>
      <c r="C149" s="61"/>
      <c r="D149" s="213" t="s">
        <v>224</v>
      </c>
      <c r="E149" s="61"/>
      <c r="F149" s="214" t="s">
        <v>693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6.5" customHeight="1">
      <c r="B150" s="39"/>
      <c r="C150" s="201" t="s">
        <v>372</v>
      </c>
      <c r="D150" s="201" t="s">
        <v>218</v>
      </c>
      <c r="E150" s="202" t="s">
        <v>694</v>
      </c>
      <c r="F150" s="203" t="s">
        <v>695</v>
      </c>
      <c r="G150" s="204" t="s">
        <v>325</v>
      </c>
      <c r="H150" s="205">
        <v>1.2270000000000001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0</v>
      </c>
      <c r="R150" s="210">
        <f>Q150*H150</f>
        <v>0</v>
      </c>
      <c r="S150" s="210">
        <v>0</v>
      </c>
      <c r="T150" s="211">
        <f>S150*H150</f>
        <v>0</v>
      </c>
      <c r="AR150" s="22" t="s">
        <v>350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1386</v>
      </c>
    </row>
    <row r="151" spans="2:65" s="1" customFormat="1" ht="28.5">
      <c r="B151" s="39"/>
      <c r="C151" s="61"/>
      <c r="D151" s="213" t="s">
        <v>224</v>
      </c>
      <c r="E151" s="61"/>
      <c r="F151" s="214" t="s">
        <v>697</v>
      </c>
      <c r="G151" s="61"/>
      <c r="H151" s="61"/>
      <c r="I151" s="170"/>
      <c r="J151" s="61"/>
      <c r="K151" s="61"/>
      <c r="L151" s="59"/>
      <c r="M151" s="216"/>
      <c r="N151" s="217"/>
      <c r="O151" s="217"/>
      <c r="P151" s="217"/>
      <c r="Q151" s="217"/>
      <c r="R151" s="217"/>
      <c r="S151" s="217"/>
      <c r="T151" s="218"/>
      <c r="AT151" s="22" t="s">
        <v>224</v>
      </c>
      <c r="AU151" s="22" t="s">
        <v>83</v>
      </c>
    </row>
    <row r="152" spans="2:65" s="1" customFormat="1" ht="7" customHeight="1">
      <c r="B152" s="54"/>
      <c r="C152" s="55"/>
      <c r="D152" s="55"/>
      <c r="E152" s="55"/>
      <c r="F152" s="55"/>
      <c r="G152" s="55"/>
      <c r="H152" s="55"/>
      <c r="I152" s="146"/>
      <c r="J152" s="55"/>
      <c r="K152" s="55"/>
      <c r="L152" s="59"/>
    </row>
  </sheetData>
  <sheetProtection algorithmName="SHA-512" hashValue="FxwsggRqueq+LlDN8ShQMY1Uu6yEoH3YMi3YB9ZV8GUzMvvdFe/DpEaGvQchep+YRdCsSIo65Wi4LmaqcDAZ6Q==" saltValue="0XN5AyJhlXZE56PKf5vT7fcD7iBZYaCzgt8svl+4reQPKFJYoPC2mq08ThEnj/orMgdK/WuIpLdnsXFYqU0eOQ==" spinCount="100000" sheet="1" objects="1" scenarios="1" formatColumns="0" formatRows="0" autoFilter="0"/>
  <autoFilter ref="C85:K151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0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120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698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ROUND(SUM(BE87:BE199), 2)</f>
        <v>0</v>
      </c>
      <c r="G32" s="40"/>
      <c r="H32" s="40"/>
      <c r="I32" s="138">
        <v>0.21</v>
      </c>
      <c r="J32" s="137">
        <f>ROUND(ROUND((SUM(BE87:BE199)),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ROUND(SUM(BF87:BF199), 2)</f>
        <v>0</v>
      </c>
      <c r="G33" s="40"/>
      <c r="H33" s="40"/>
      <c r="I33" s="138">
        <v>0.15</v>
      </c>
      <c r="J33" s="137">
        <f>ROUND(ROUND((SUM(BF87:BF199)),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ROUND(SUM(BG87:BG199),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ROUND(SUM(BH87:BH199),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ROUND(SUM(BI87:BI199),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070 - Klempířské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J88</f>
        <v>0</v>
      </c>
      <c r="K61" s="162"/>
    </row>
    <row r="62" spans="2:47" s="9" customFormat="1" ht="19.899999999999999" customHeight="1">
      <c r="B62" s="163"/>
      <c r="C62" s="164"/>
      <c r="D62" s="165" t="s">
        <v>263</v>
      </c>
      <c r="E62" s="166"/>
      <c r="F62" s="166"/>
      <c r="G62" s="166"/>
      <c r="H62" s="166"/>
      <c r="I62" s="167"/>
      <c r="J62" s="168">
        <f>J89</f>
        <v>0</v>
      </c>
      <c r="K62" s="169"/>
    </row>
    <row r="63" spans="2:47" s="8" customFormat="1" ht="25" customHeight="1">
      <c r="B63" s="156"/>
      <c r="C63" s="157"/>
      <c r="D63" s="158" t="s">
        <v>264</v>
      </c>
      <c r="E63" s="159"/>
      <c r="F63" s="159"/>
      <c r="G63" s="159"/>
      <c r="H63" s="159"/>
      <c r="I63" s="160"/>
      <c r="J63" s="161">
        <f>J102</f>
        <v>0</v>
      </c>
      <c r="K63" s="162"/>
    </row>
    <row r="64" spans="2:47" s="9" customFormat="1" ht="19.899999999999999" customHeight="1">
      <c r="B64" s="163"/>
      <c r="C64" s="164"/>
      <c r="D64" s="165" t="s">
        <v>641</v>
      </c>
      <c r="E64" s="166"/>
      <c r="F64" s="166"/>
      <c r="G64" s="166"/>
      <c r="H64" s="166"/>
      <c r="I64" s="167"/>
      <c r="J64" s="168">
        <f>J103</f>
        <v>0</v>
      </c>
      <c r="K64" s="169"/>
    </row>
    <row r="65" spans="2:12" s="9" customFormat="1" ht="19.899999999999999" customHeight="1">
      <c r="B65" s="163"/>
      <c r="C65" s="164"/>
      <c r="D65" s="165" t="s">
        <v>382</v>
      </c>
      <c r="E65" s="166"/>
      <c r="F65" s="166"/>
      <c r="G65" s="166"/>
      <c r="H65" s="166"/>
      <c r="I65" s="167"/>
      <c r="J65" s="168">
        <f>J182</f>
        <v>0</v>
      </c>
      <c r="K65" s="169"/>
    </row>
    <row r="66" spans="2:12" s="1" customFormat="1" ht="21.75" customHeight="1">
      <c r="B66" s="39"/>
      <c r="C66" s="40"/>
      <c r="D66" s="40"/>
      <c r="E66" s="40"/>
      <c r="F66" s="40"/>
      <c r="G66" s="40"/>
      <c r="H66" s="40"/>
      <c r="I66" s="125"/>
      <c r="J66" s="40"/>
      <c r="K66" s="43"/>
    </row>
    <row r="67" spans="2:12" s="1" customFormat="1" ht="7" customHeight="1">
      <c r="B67" s="54"/>
      <c r="C67" s="55"/>
      <c r="D67" s="55"/>
      <c r="E67" s="55"/>
      <c r="F67" s="55"/>
      <c r="G67" s="55"/>
      <c r="H67" s="55"/>
      <c r="I67" s="146"/>
      <c r="J67" s="55"/>
      <c r="K67" s="56"/>
    </row>
    <row r="71" spans="2:12" s="1" customFormat="1" ht="7" customHeight="1">
      <c r="B71" s="57"/>
      <c r="C71" s="58"/>
      <c r="D71" s="58"/>
      <c r="E71" s="58"/>
      <c r="F71" s="58"/>
      <c r="G71" s="58"/>
      <c r="H71" s="58"/>
      <c r="I71" s="149"/>
      <c r="J71" s="58"/>
      <c r="K71" s="58"/>
      <c r="L71" s="59"/>
    </row>
    <row r="72" spans="2:12" s="1" customFormat="1" ht="37" customHeight="1">
      <c r="B72" s="39"/>
      <c r="C72" s="60" t="s">
        <v>199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7" customHeight="1">
      <c r="B73" s="39"/>
      <c r="C73" s="61"/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4.4" customHeight="1">
      <c r="B74" s="39"/>
      <c r="C74" s="63" t="s">
        <v>18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6.5" customHeight="1">
      <c r="B75" s="39"/>
      <c r="C75" s="61"/>
      <c r="D75" s="61"/>
      <c r="E75" s="370" t="str">
        <f>E7</f>
        <v>UK-KAM zateplení koleje na Větrníku I. etapa, změna stavby</v>
      </c>
      <c r="F75" s="371"/>
      <c r="G75" s="371"/>
      <c r="H75" s="371"/>
      <c r="I75" s="170"/>
      <c r="J75" s="61"/>
      <c r="K75" s="61"/>
      <c r="L75" s="59"/>
    </row>
    <row r="76" spans="2:12" ht="12">
      <c r="B76" s="26"/>
      <c r="C76" s="63" t="s">
        <v>182</v>
      </c>
      <c r="D76" s="171"/>
      <c r="E76" s="171"/>
      <c r="F76" s="171"/>
      <c r="G76" s="171"/>
      <c r="H76" s="171"/>
      <c r="J76" s="171"/>
      <c r="K76" s="171"/>
      <c r="L76" s="172"/>
    </row>
    <row r="77" spans="2:12" s="1" customFormat="1" ht="16.5" customHeight="1">
      <c r="B77" s="39"/>
      <c r="C77" s="61"/>
      <c r="D77" s="61"/>
      <c r="E77" s="370" t="s">
        <v>928</v>
      </c>
      <c r="F77" s="372"/>
      <c r="G77" s="372"/>
      <c r="H77" s="372"/>
      <c r="I77" s="170"/>
      <c r="J77" s="61"/>
      <c r="K77" s="61"/>
      <c r="L77" s="59"/>
    </row>
    <row r="78" spans="2:12" s="1" customFormat="1" ht="14.4" customHeight="1">
      <c r="B78" s="39"/>
      <c r="C78" s="63" t="s">
        <v>184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7.25" customHeight="1">
      <c r="B79" s="39"/>
      <c r="C79" s="61"/>
      <c r="D79" s="61"/>
      <c r="E79" s="358" t="str">
        <f>E11</f>
        <v>070 - Klempířské výrobky</v>
      </c>
      <c r="F79" s="372"/>
      <c r="G79" s="372"/>
      <c r="H79" s="372"/>
      <c r="I79" s="170"/>
      <c r="J79" s="61"/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8" customHeight="1">
      <c r="B81" s="39"/>
      <c r="C81" s="63" t="s">
        <v>23</v>
      </c>
      <c r="D81" s="61"/>
      <c r="E81" s="61"/>
      <c r="F81" s="173" t="str">
        <f>F14</f>
        <v>Za Zahradou 1930 a 1931, Míčova 1929</v>
      </c>
      <c r="G81" s="61"/>
      <c r="H81" s="61"/>
      <c r="I81" s="174" t="s">
        <v>25</v>
      </c>
      <c r="J81" s="71" t="str">
        <f>IF(J14="","",J14)</f>
        <v>3. 10. 2018</v>
      </c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2">
      <c r="B83" s="39"/>
      <c r="C83" s="63" t="s">
        <v>27</v>
      </c>
      <c r="D83" s="61"/>
      <c r="E83" s="61"/>
      <c r="F83" s="173" t="str">
        <f>E17</f>
        <v>Univerzita Karlova, koleje a menzy</v>
      </c>
      <c r="G83" s="61"/>
      <c r="H83" s="61"/>
      <c r="I83" s="174" t="s">
        <v>34</v>
      </c>
      <c r="J83" s="173" t="str">
        <f>E23</f>
        <v>Atelier M s.r.o., Čs. armády 9, Praha 6</v>
      </c>
      <c r="K83" s="61"/>
      <c r="L83" s="59"/>
    </row>
    <row r="84" spans="2:65" s="1" customFormat="1" ht="14.4" customHeight="1">
      <c r="B84" s="39"/>
      <c r="C84" s="63" t="s">
        <v>32</v>
      </c>
      <c r="D84" s="61"/>
      <c r="E84" s="61"/>
      <c r="F84" s="173" t="str">
        <f>IF(E20="","",E20)</f>
        <v/>
      </c>
      <c r="G84" s="61"/>
      <c r="H84" s="61"/>
      <c r="I84" s="170"/>
      <c r="J84" s="61"/>
      <c r="K84" s="61"/>
      <c r="L84" s="59"/>
    </row>
    <row r="85" spans="2:65" s="1" customFormat="1" ht="10.25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0" customFormat="1" ht="29.25" customHeight="1">
      <c r="B86" s="175"/>
      <c r="C86" s="176" t="s">
        <v>200</v>
      </c>
      <c r="D86" s="177" t="s">
        <v>59</v>
      </c>
      <c r="E86" s="177" t="s">
        <v>55</v>
      </c>
      <c r="F86" s="177" t="s">
        <v>201</v>
      </c>
      <c r="G86" s="177" t="s">
        <v>202</v>
      </c>
      <c r="H86" s="177" t="s">
        <v>203</v>
      </c>
      <c r="I86" s="178" t="s">
        <v>204</v>
      </c>
      <c r="J86" s="177" t="s">
        <v>188</v>
      </c>
      <c r="K86" s="179" t="s">
        <v>205</v>
      </c>
      <c r="L86" s="180"/>
      <c r="M86" s="79" t="s">
        <v>206</v>
      </c>
      <c r="N86" s="80" t="s">
        <v>44</v>
      </c>
      <c r="O86" s="80" t="s">
        <v>207</v>
      </c>
      <c r="P86" s="80" t="s">
        <v>208</v>
      </c>
      <c r="Q86" s="80" t="s">
        <v>209</v>
      </c>
      <c r="R86" s="80" t="s">
        <v>210</v>
      </c>
      <c r="S86" s="80" t="s">
        <v>211</v>
      </c>
      <c r="T86" s="81" t="s">
        <v>212</v>
      </c>
    </row>
    <row r="87" spans="2:65" s="1" customFormat="1" ht="29.25" customHeight="1">
      <c r="B87" s="39"/>
      <c r="C87" s="85" t="s">
        <v>189</v>
      </c>
      <c r="D87" s="61"/>
      <c r="E87" s="61"/>
      <c r="F87" s="61"/>
      <c r="G87" s="61"/>
      <c r="H87" s="61"/>
      <c r="I87" s="170"/>
      <c r="J87" s="181">
        <f>BK87</f>
        <v>0</v>
      </c>
      <c r="K87" s="61"/>
      <c r="L87" s="59"/>
      <c r="M87" s="82"/>
      <c r="N87" s="83"/>
      <c r="O87" s="83"/>
      <c r="P87" s="182">
        <f>P88+P102</f>
        <v>0</v>
      </c>
      <c r="Q87" s="83"/>
      <c r="R87" s="182">
        <f>R88+R102</f>
        <v>2.0427234499999996</v>
      </c>
      <c r="S87" s="83"/>
      <c r="T87" s="183">
        <f>T88+T102</f>
        <v>0.82881300000000013</v>
      </c>
      <c r="AT87" s="22" t="s">
        <v>73</v>
      </c>
      <c r="AU87" s="22" t="s">
        <v>190</v>
      </c>
      <c r="BK87" s="184">
        <f>BK88+BK102</f>
        <v>0</v>
      </c>
    </row>
    <row r="88" spans="2:65" s="11" customFormat="1" ht="37.4" customHeight="1">
      <c r="B88" s="185"/>
      <c r="C88" s="186"/>
      <c r="D88" s="187" t="s">
        <v>73</v>
      </c>
      <c r="E88" s="188" t="s">
        <v>266</v>
      </c>
      <c r="F88" s="188" t="s">
        <v>267</v>
      </c>
      <c r="G88" s="186"/>
      <c r="H88" s="186"/>
      <c r="I88" s="189"/>
      <c r="J88" s="190">
        <f>BK88</f>
        <v>0</v>
      </c>
      <c r="K88" s="186"/>
      <c r="L88" s="191"/>
      <c r="M88" s="192"/>
      <c r="N88" s="193"/>
      <c r="O88" s="193"/>
      <c r="P88" s="194">
        <f>P89</f>
        <v>0</v>
      </c>
      <c r="Q88" s="193"/>
      <c r="R88" s="194">
        <f>R89</f>
        <v>0</v>
      </c>
      <c r="S88" s="193"/>
      <c r="T88" s="195">
        <f>T89</f>
        <v>0</v>
      </c>
      <c r="AR88" s="196" t="s">
        <v>81</v>
      </c>
      <c r="AT88" s="197" t="s">
        <v>73</v>
      </c>
      <c r="AU88" s="197" t="s">
        <v>74</v>
      </c>
      <c r="AY88" s="196" t="s">
        <v>215</v>
      </c>
      <c r="BK88" s="198">
        <f>BK89</f>
        <v>0</v>
      </c>
    </row>
    <row r="89" spans="2:65" s="11" customFormat="1" ht="19.899999999999999" customHeight="1">
      <c r="B89" s="185"/>
      <c r="C89" s="186"/>
      <c r="D89" s="187" t="s">
        <v>73</v>
      </c>
      <c r="E89" s="199" t="s">
        <v>320</v>
      </c>
      <c r="F89" s="199" t="s">
        <v>321</v>
      </c>
      <c r="G89" s="186"/>
      <c r="H89" s="186"/>
      <c r="I89" s="189"/>
      <c r="J89" s="200">
        <f>BK89</f>
        <v>0</v>
      </c>
      <c r="K89" s="186"/>
      <c r="L89" s="191"/>
      <c r="M89" s="192"/>
      <c r="N89" s="193"/>
      <c r="O89" s="193"/>
      <c r="P89" s="194">
        <f>SUM(P90:P101)</f>
        <v>0</v>
      </c>
      <c r="Q89" s="193"/>
      <c r="R89" s="194">
        <f>SUM(R90:R101)</f>
        <v>0</v>
      </c>
      <c r="S89" s="193"/>
      <c r="T89" s="195">
        <f>SUM(T90:T101)</f>
        <v>0</v>
      </c>
      <c r="AR89" s="196" t="s">
        <v>81</v>
      </c>
      <c r="AT89" s="197" t="s">
        <v>73</v>
      </c>
      <c r="AU89" s="197" t="s">
        <v>81</v>
      </c>
      <c r="AY89" s="196" t="s">
        <v>215</v>
      </c>
      <c r="BK89" s="198">
        <f>SUM(BK90:BK101)</f>
        <v>0</v>
      </c>
    </row>
    <row r="90" spans="2:65" s="1" customFormat="1" ht="25.5" customHeight="1">
      <c r="B90" s="39"/>
      <c r="C90" s="201" t="s">
        <v>81</v>
      </c>
      <c r="D90" s="201" t="s">
        <v>218</v>
      </c>
      <c r="E90" s="202" t="s">
        <v>323</v>
      </c>
      <c r="F90" s="203" t="s">
        <v>324</v>
      </c>
      <c r="G90" s="204" t="s">
        <v>325</v>
      </c>
      <c r="H90" s="205">
        <v>0.82899999999999996</v>
      </c>
      <c r="I90" s="206"/>
      <c r="J90" s="207">
        <f>ROUND(I90*H90,2)</f>
        <v>0</v>
      </c>
      <c r="K90" s="203" t="s">
        <v>221</v>
      </c>
      <c r="L90" s="59"/>
      <c r="M90" s="208" t="s">
        <v>21</v>
      </c>
      <c r="N90" s="209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239</v>
      </c>
      <c r="AT90" s="22" t="s">
        <v>218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239</v>
      </c>
      <c r="BM90" s="22" t="s">
        <v>1387</v>
      </c>
    </row>
    <row r="91" spans="2:65" s="1" customFormat="1" ht="19">
      <c r="B91" s="39"/>
      <c r="C91" s="61"/>
      <c r="D91" s="213" t="s">
        <v>224</v>
      </c>
      <c r="E91" s="61"/>
      <c r="F91" s="214" t="s">
        <v>327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329</v>
      </c>
      <c r="F92" s="203" t="s">
        <v>330</v>
      </c>
      <c r="G92" s="204" t="s">
        <v>325</v>
      </c>
      <c r="H92" s="205">
        <v>2.4870000000000001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1388</v>
      </c>
    </row>
    <row r="93" spans="2:65" s="1" customFormat="1" ht="28.5">
      <c r="B93" s="39"/>
      <c r="C93" s="61"/>
      <c r="D93" s="213" t="s">
        <v>224</v>
      </c>
      <c r="E93" s="61"/>
      <c r="F93" s="214" t="s">
        <v>332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0"/>
      <c r="F94" s="222" t="s">
        <v>1389</v>
      </c>
      <c r="G94" s="220"/>
      <c r="H94" s="223">
        <v>2.4870000000000001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6</v>
      </c>
      <c r="AX94" s="12" t="s">
        <v>81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335</v>
      </c>
      <c r="F95" s="203" t="s">
        <v>336</v>
      </c>
      <c r="G95" s="204" t="s">
        <v>325</v>
      </c>
      <c r="H95" s="205">
        <v>0.82899999999999996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1390</v>
      </c>
    </row>
    <row r="96" spans="2:65" s="1" customFormat="1" ht="19">
      <c r="B96" s="39"/>
      <c r="C96" s="61"/>
      <c r="D96" s="213" t="s">
        <v>224</v>
      </c>
      <c r="E96" s="61"/>
      <c r="F96" s="214" t="s">
        <v>338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340</v>
      </c>
      <c r="F97" s="203" t="s">
        <v>341</v>
      </c>
      <c r="G97" s="204" t="s">
        <v>325</v>
      </c>
      <c r="H97" s="205">
        <v>7.4610000000000003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1391</v>
      </c>
    </row>
    <row r="98" spans="2:65" s="1" customFormat="1" ht="19">
      <c r="B98" s="39"/>
      <c r="C98" s="61"/>
      <c r="D98" s="213" t="s">
        <v>224</v>
      </c>
      <c r="E98" s="61"/>
      <c r="F98" s="214" t="s">
        <v>343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0"/>
      <c r="F99" s="222" t="s">
        <v>1392</v>
      </c>
      <c r="G99" s="220"/>
      <c r="H99" s="223">
        <v>7.4610000000000003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6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363</v>
      </c>
      <c r="F100" s="203" t="s">
        <v>364</v>
      </c>
      <c r="G100" s="204" t="s">
        <v>325</v>
      </c>
      <c r="H100" s="205">
        <v>0.82899999999999996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1393</v>
      </c>
    </row>
    <row r="101" spans="2:65" s="1" customFormat="1" ht="12">
      <c r="B101" s="39"/>
      <c r="C101" s="61"/>
      <c r="D101" s="213" t="s">
        <v>224</v>
      </c>
      <c r="E101" s="61"/>
      <c r="F101" s="214" t="s">
        <v>366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1" customFormat="1" ht="37.4" customHeight="1">
      <c r="B102" s="185"/>
      <c r="C102" s="186"/>
      <c r="D102" s="187" t="s">
        <v>73</v>
      </c>
      <c r="E102" s="188" t="s">
        <v>368</v>
      </c>
      <c r="F102" s="188" t="s">
        <v>369</v>
      </c>
      <c r="G102" s="186"/>
      <c r="H102" s="186"/>
      <c r="I102" s="189"/>
      <c r="J102" s="190">
        <f>BK102</f>
        <v>0</v>
      </c>
      <c r="K102" s="186"/>
      <c r="L102" s="191"/>
      <c r="M102" s="192"/>
      <c r="N102" s="193"/>
      <c r="O102" s="193"/>
      <c r="P102" s="194">
        <f>P103+P182</f>
        <v>0</v>
      </c>
      <c r="Q102" s="193"/>
      <c r="R102" s="194">
        <f>R103+R182</f>
        <v>2.0427234499999996</v>
      </c>
      <c r="S102" s="193"/>
      <c r="T102" s="195">
        <f>T103+T182</f>
        <v>0.82881300000000013</v>
      </c>
      <c r="AR102" s="196" t="s">
        <v>83</v>
      </c>
      <c r="AT102" s="197" t="s">
        <v>73</v>
      </c>
      <c r="AU102" s="197" t="s">
        <v>74</v>
      </c>
      <c r="AY102" s="196" t="s">
        <v>215</v>
      </c>
      <c r="BK102" s="198">
        <f>BK103+BK182</f>
        <v>0</v>
      </c>
    </row>
    <row r="103" spans="2:65" s="11" customFormat="1" ht="19.899999999999999" customHeight="1">
      <c r="B103" s="185"/>
      <c r="C103" s="186"/>
      <c r="D103" s="187" t="s">
        <v>73</v>
      </c>
      <c r="E103" s="199" t="s">
        <v>648</v>
      </c>
      <c r="F103" s="199" t="s">
        <v>649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SUM(P104:P181)</f>
        <v>0</v>
      </c>
      <c r="Q103" s="193"/>
      <c r="R103" s="194">
        <f>SUM(R104:R181)</f>
        <v>1.8803689999999995</v>
      </c>
      <c r="S103" s="193"/>
      <c r="T103" s="195">
        <f>SUM(T104:T181)</f>
        <v>0.82881300000000013</v>
      </c>
      <c r="AR103" s="196" t="s">
        <v>83</v>
      </c>
      <c r="AT103" s="197" t="s">
        <v>73</v>
      </c>
      <c r="AU103" s="197" t="s">
        <v>81</v>
      </c>
      <c r="AY103" s="196" t="s">
        <v>215</v>
      </c>
      <c r="BK103" s="198">
        <f>SUM(BK104:BK181)</f>
        <v>0</v>
      </c>
    </row>
    <row r="104" spans="2:65" s="1" customFormat="1" ht="16.5" customHeight="1">
      <c r="B104" s="39"/>
      <c r="C104" s="201" t="s">
        <v>250</v>
      </c>
      <c r="D104" s="201" t="s">
        <v>218</v>
      </c>
      <c r="E104" s="202" t="s">
        <v>1394</v>
      </c>
      <c r="F104" s="203" t="s">
        <v>1395</v>
      </c>
      <c r="G104" s="204" t="s">
        <v>425</v>
      </c>
      <c r="H104" s="205">
        <v>9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6.7000000000000002E-4</v>
      </c>
      <c r="T104" s="211">
        <f>S104*H104</f>
        <v>6.0300000000000006E-3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1396</v>
      </c>
    </row>
    <row r="105" spans="2:65" s="1" customFormat="1" ht="12">
      <c r="B105" s="39"/>
      <c r="C105" s="61"/>
      <c r="D105" s="213" t="s">
        <v>224</v>
      </c>
      <c r="E105" s="61"/>
      <c r="F105" s="214" t="s">
        <v>1397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256</v>
      </c>
      <c r="D106" s="201" t="s">
        <v>218</v>
      </c>
      <c r="E106" s="202" t="s">
        <v>1398</v>
      </c>
      <c r="F106" s="203" t="s">
        <v>1399</v>
      </c>
      <c r="G106" s="204" t="s">
        <v>272</v>
      </c>
      <c r="H106" s="205">
        <v>20.25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5.94E-3</v>
      </c>
      <c r="T106" s="211">
        <f>S106*H106</f>
        <v>0.120285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1400</v>
      </c>
    </row>
    <row r="107" spans="2:65" s="1" customFormat="1" ht="12">
      <c r="B107" s="39"/>
      <c r="C107" s="61"/>
      <c r="D107" s="213" t="s">
        <v>224</v>
      </c>
      <c r="E107" s="61"/>
      <c r="F107" s="214" t="s">
        <v>1401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2" customFormat="1" ht="12">
      <c r="B108" s="219"/>
      <c r="C108" s="220"/>
      <c r="D108" s="213" t="s">
        <v>275</v>
      </c>
      <c r="E108" s="221" t="s">
        <v>21</v>
      </c>
      <c r="F108" s="222" t="s">
        <v>1402</v>
      </c>
      <c r="G108" s="220"/>
      <c r="H108" s="223">
        <v>20.25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37</v>
      </c>
      <c r="AX108" s="12" t="s">
        <v>74</v>
      </c>
      <c r="AY108" s="229" t="s">
        <v>215</v>
      </c>
    </row>
    <row r="109" spans="2:65" s="1" customFormat="1" ht="16.5" customHeight="1">
      <c r="B109" s="39"/>
      <c r="C109" s="201" t="s">
        <v>303</v>
      </c>
      <c r="D109" s="201" t="s">
        <v>218</v>
      </c>
      <c r="E109" s="202" t="s">
        <v>1403</v>
      </c>
      <c r="F109" s="203" t="s">
        <v>1404</v>
      </c>
      <c r="G109" s="204" t="s">
        <v>425</v>
      </c>
      <c r="H109" s="205">
        <v>131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1.91E-3</v>
      </c>
      <c r="T109" s="211">
        <f>S109*H109</f>
        <v>0.25020999999999999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1405</v>
      </c>
    </row>
    <row r="110" spans="2:65" s="1" customFormat="1" ht="12">
      <c r="B110" s="39"/>
      <c r="C110" s="61"/>
      <c r="D110" s="213" t="s">
        <v>224</v>
      </c>
      <c r="E110" s="61"/>
      <c r="F110" s="214" t="s">
        <v>1406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268</v>
      </c>
      <c r="D111" s="201" t="s">
        <v>218</v>
      </c>
      <c r="E111" s="202" t="s">
        <v>706</v>
      </c>
      <c r="F111" s="203" t="s">
        <v>707</v>
      </c>
      <c r="G111" s="204" t="s">
        <v>425</v>
      </c>
      <c r="H111" s="205">
        <v>215.8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1.67E-3</v>
      </c>
      <c r="T111" s="211">
        <f>S111*H111</f>
        <v>0.36038600000000004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1407</v>
      </c>
    </row>
    <row r="112" spans="2:65" s="1" customFormat="1" ht="12">
      <c r="B112" s="39"/>
      <c r="C112" s="61"/>
      <c r="D112" s="213" t="s">
        <v>224</v>
      </c>
      <c r="E112" s="61"/>
      <c r="F112" s="214" t="s">
        <v>709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314</v>
      </c>
      <c r="D113" s="201" t="s">
        <v>218</v>
      </c>
      <c r="E113" s="202" t="s">
        <v>1408</v>
      </c>
      <c r="F113" s="203" t="s">
        <v>1409</v>
      </c>
      <c r="G113" s="204" t="s">
        <v>425</v>
      </c>
      <c r="H113" s="205">
        <v>10.4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2.2300000000000002E-3</v>
      </c>
      <c r="T113" s="211">
        <f>S113*H113</f>
        <v>2.3192000000000004E-2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1410</v>
      </c>
    </row>
    <row r="114" spans="2:65" s="1" customFormat="1" ht="12">
      <c r="B114" s="39"/>
      <c r="C114" s="61"/>
      <c r="D114" s="213" t="s">
        <v>224</v>
      </c>
      <c r="E114" s="61"/>
      <c r="F114" s="214" t="s">
        <v>1411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6.5" customHeight="1">
      <c r="B115" s="39"/>
      <c r="C115" s="201" t="s">
        <v>322</v>
      </c>
      <c r="D115" s="201" t="s">
        <v>218</v>
      </c>
      <c r="E115" s="202" t="s">
        <v>1412</v>
      </c>
      <c r="F115" s="203" t="s">
        <v>1413</v>
      </c>
      <c r="G115" s="204" t="s">
        <v>425</v>
      </c>
      <c r="H115" s="205">
        <v>19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1.75E-3</v>
      </c>
      <c r="T115" s="211">
        <f>S115*H115</f>
        <v>3.3250000000000002E-2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1414</v>
      </c>
    </row>
    <row r="116" spans="2:65" s="1" customFormat="1" ht="12">
      <c r="B116" s="39"/>
      <c r="C116" s="61"/>
      <c r="D116" s="213" t="s">
        <v>224</v>
      </c>
      <c r="E116" s="61"/>
      <c r="F116" s="214" t="s">
        <v>1415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1416</v>
      </c>
      <c r="G117" s="220"/>
      <c r="H117" s="223">
        <v>10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74</v>
      </c>
      <c r="AY117" s="229" t="s">
        <v>215</v>
      </c>
    </row>
    <row r="118" spans="2:65" s="12" customFormat="1" ht="24">
      <c r="B118" s="219"/>
      <c r="C118" s="220"/>
      <c r="D118" s="213" t="s">
        <v>275</v>
      </c>
      <c r="E118" s="221" t="s">
        <v>21</v>
      </c>
      <c r="F118" s="222" t="s">
        <v>1417</v>
      </c>
      <c r="G118" s="220"/>
      <c r="H118" s="223">
        <v>9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16.5" customHeight="1">
      <c r="B119" s="39"/>
      <c r="C119" s="201" t="s">
        <v>328</v>
      </c>
      <c r="D119" s="201" t="s">
        <v>218</v>
      </c>
      <c r="E119" s="202" t="s">
        <v>1418</v>
      </c>
      <c r="F119" s="203" t="s">
        <v>1419</v>
      </c>
      <c r="G119" s="204" t="s">
        <v>425</v>
      </c>
      <c r="H119" s="205">
        <v>9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3.9399999999999999E-3</v>
      </c>
      <c r="T119" s="211">
        <f>S119*H119</f>
        <v>3.5459999999999998E-2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1420</v>
      </c>
    </row>
    <row r="120" spans="2:65" s="1" customFormat="1" ht="12">
      <c r="B120" s="39"/>
      <c r="C120" s="61"/>
      <c r="D120" s="213" t="s">
        <v>224</v>
      </c>
      <c r="E120" s="61"/>
      <c r="F120" s="214" t="s">
        <v>1421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1422</v>
      </c>
      <c r="G121" s="220"/>
      <c r="H121" s="223">
        <v>9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81</v>
      </c>
      <c r="AY121" s="229" t="s">
        <v>215</v>
      </c>
    </row>
    <row r="122" spans="2:65" s="1" customFormat="1" ht="16.5" customHeight="1">
      <c r="B122" s="39"/>
      <c r="C122" s="201" t="s">
        <v>334</v>
      </c>
      <c r="D122" s="201" t="s">
        <v>218</v>
      </c>
      <c r="E122" s="202" t="s">
        <v>1423</v>
      </c>
      <c r="F122" s="203" t="s">
        <v>1424</v>
      </c>
      <c r="G122" s="204" t="s">
        <v>425</v>
      </c>
      <c r="H122" s="205">
        <v>15.45</v>
      </c>
      <c r="I122" s="206"/>
      <c r="J122" s="207">
        <f>ROUND(I122*H122,2)</f>
        <v>0</v>
      </c>
      <c r="K122" s="203" t="s">
        <v>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1.34E-3</v>
      </c>
      <c r="R122" s="210">
        <f>Q122*H122</f>
        <v>2.0702999999999999E-2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1425</v>
      </c>
    </row>
    <row r="123" spans="2:65" s="1" customFormat="1" ht="12">
      <c r="B123" s="39"/>
      <c r="C123" s="61"/>
      <c r="D123" s="213" t="s">
        <v>224</v>
      </c>
      <c r="E123" s="61"/>
      <c r="F123" s="214" t="s">
        <v>1426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9">
      <c r="B124" s="39"/>
      <c r="C124" s="61"/>
      <c r="D124" s="213" t="s">
        <v>285</v>
      </c>
      <c r="E124" s="61"/>
      <c r="F124" s="230" t="s">
        <v>714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285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1427</v>
      </c>
      <c r="G125" s="220"/>
      <c r="H125" s="223">
        <v>15.45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81</v>
      </c>
      <c r="AY125" s="229" t="s">
        <v>215</v>
      </c>
    </row>
    <row r="126" spans="2:65" s="1" customFormat="1" ht="16.5" customHeight="1">
      <c r="B126" s="39"/>
      <c r="C126" s="201" t="s">
        <v>339</v>
      </c>
      <c r="D126" s="201" t="s">
        <v>218</v>
      </c>
      <c r="E126" s="202" t="s">
        <v>1428</v>
      </c>
      <c r="F126" s="203" t="s">
        <v>1429</v>
      </c>
      <c r="G126" s="204" t="s">
        <v>425</v>
      </c>
      <c r="H126" s="205">
        <v>17.350000000000001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1.8E-3</v>
      </c>
      <c r="R126" s="210">
        <f>Q126*H126</f>
        <v>3.1230000000000001E-2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1430</v>
      </c>
    </row>
    <row r="127" spans="2:65" s="1" customFormat="1" ht="19">
      <c r="B127" s="39"/>
      <c r="C127" s="61"/>
      <c r="D127" s="213" t="s">
        <v>224</v>
      </c>
      <c r="E127" s="61"/>
      <c r="F127" s="214" t="s">
        <v>1431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19">
      <c r="B128" s="39"/>
      <c r="C128" s="61"/>
      <c r="D128" s="213" t="s">
        <v>285</v>
      </c>
      <c r="E128" s="61"/>
      <c r="F128" s="230" t="s">
        <v>714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285</v>
      </c>
      <c r="AU128" s="22" t="s">
        <v>83</v>
      </c>
    </row>
    <row r="129" spans="2:65" s="12" customFormat="1" ht="12">
      <c r="B129" s="219"/>
      <c r="C129" s="220"/>
      <c r="D129" s="213" t="s">
        <v>275</v>
      </c>
      <c r="E129" s="221" t="s">
        <v>21</v>
      </c>
      <c r="F129" s="222" t="s">
        <v>1432</v>
      </c>
      <c r="G129" s="220"/>
      <c r="H129" s="223">
        <v>17.350000000000001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275</v>
      </c>
      <c r="AU129" s="229" t="s">
        <v>83</v>
      </c>
      <c r="AV129" s="12" t="s">
        <v>83</v>
      </c>
      <c r="AW129" s="12" t="s">
        <v>37</v>
      </c>
      <c r="AX129" s="12" t="s">
        <v>81</v>
      </c>
      <c r="AY129" s="229" t="s">
        <v>215</v>
      </c>
    </row>
    <row r="130" spans="2:65" s="1" customFormat="1" ht="16.5" customHeight="1">
      <c r="B130" s="39"/>
      <c r="C130" s="201" t="s">
        <v>10</v>
      </c>
      <c r="D130" s="201" t="s">
        <v>218</v>
      </c>
      <c r="E130" s="202" t="s">
        <v>1433</v>
      </c>
      <c r="F130" s="203" t="s">
        <v>1434</v>
      </c>
      <c r="G130" s="204" t="s">
        <v>425</v>
      </c>
      <c r="H130" s="205">
        <v>44.6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4.1999999999999997E-3</v>
      </c>
      <c r="R130" s="210">
        <f>Q130*H130</f>
        <v>0.18731999999999999</v>
      </c>
      <c r="S130" s="210">
        <v>0</v>
      </c>
      <c r="T130" s="211">
        <f>S130*H130</f>
        <v>0</v>
      </c>
      <c r="AR130" s="22" t="s">
        <v>350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350</v>
      </c>
      <c r="BM130" s="22" t="s">
        <v>1435</v>
      </c>
    </row>
    <row r="131" spans="2:65" s="1" customFormat="1" ht="12">
      <c r="B131" s="39"/>
      <c r="C131" s="61"/>
      <c r="D131" s="213" t="s">
        <v>224</v>
      </c>
      <c r="E131" s="61"/>
      <c r="F131" s="214" t="s">
        <v>1436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" customFormat="1" ht="19">
      <c r="B132" s="39"/>
      <c r="C132" s="61"/>
      <c r="D132" s="213" t="s">
        <v>285</v>
      </c>
      <c r="E132" s="61"/>
      <c r="F132" s="230" t="s">
        <v>714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285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1" t="s">
        <v>21</v>
      </c>
      <c r="F133" s="222" t="s">
        <v>1437</v>
      </c>
      <c r="G133" s="220"/>
      <c r="H133" s="223">
        <v>44.6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37</v>
      </c>
      <c r="AX133" s="12" t="s">
        <v>81</v>
      </c>
      <c r="AY133" s="229" t="s">
        <v>215</v>
      </c>
    </row>
    <row r="134" spans="2:65" s="1" customFormat="1" ht="25.5" customHeight="1">
      <c r="B134" s="39"/>
      <c r="C134" s="201" t="s">
        <v>350</v>
      </c>
      <c r="D134" s="201" t="s">
        <v>218</v>
      </c>
      <c r="E134" s="202" t="s">
        <v>710</v>
      </c>
      <c r="F134" s="203" t="s">
        <v>711</v>
      </c>
      <c r="G134" s="204" t="s">
        <v>425</v>
      </c>
      <c r="H134" s="205">
        <v>140.6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4.64E-3</v>
      </c>
      <c r="R134" s="210">
        <f>Q134*H134</f>
        <v>0.65238399999999996</v>
      </c>
      <c r="S134" s="210">
        <v>0</v>
      </c>
      <c r="T134" s="211">
        <f>S134*H134</f>
        <v>0</v>
      </c>
      <c r="AR134" s="22" t="s">
        <v>350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1438</v>
      </c>
    </row>
    <row r="135" spans="2:65" s="1" customFormat="1" ht="19">
      <c r="B135" s="39"/>
      <c r="C135" s="61"/>
      <c r="D135" s="213" t="s">
        <v>224</v>
      </c>
      <c r="E135" s="61"/>
      <c r="F135" s="214" t="s">
        <v>713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19">
      <c r="B136" s="39"/>
      <c r="C136" s="61"/>
      <c r="D136" s="213" t="s">
        <v>285</v>
      </c>
      <c r="E136" s="61"/>
      <c r="F136" s="230" t="s">
        <v>714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285</v>
      </c>
      <c r="AU136" s="22" t="s">
        <v>83</v>
      </c>
    </row>
    <row r="137" spans="2:65" s="12" customFormat="1" ht="12">
      <c r="B137" s="219"/>
      <c r="C137" s="220"/>
      <c r="D137" s="213" t="s">
        <v>275</v>
      </c>
      <c r="E137" s="221" t="s">
        <v>21</v>
      </c>
      <c r="F137" s="222" t="s">
        <v>1439</v>
      </c>
      <c r="G137" s="220"/>
      <c r="H137" s="223">
        <v>140.6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37</v>
      </c>
      <c r="AX137" s="12" t="s">
        <v>81</v>
      </c>
      <c r="AY137" s="229" t="s">
        <v>215</v>
      </c>
    </row>
    <row r="138" spans="2:65" s="1" customFormat="1" ht="25.5" customHeight="1">
      <c r="B138" s="39"/>
      <c r="C138" s="201" t="s">
        <v>356</v>
      </c>
      <c r="D138" s="201" t="s">
        <v>218</v>
      </c>
      <c r="E138" s="202" t="s">
        <v>1440</v>
      </c>
      <c r="F138" s="203" t="s">
        <v>1441</v>
      </c>
      <c r="G138" s="204" t="s">
        <v>272</v>
      </c>
      <c r="H138" s="205">
        <v>7.5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6.8999999999999999E-3</v>
      </c>
      <c r="R138" s="210">
        <f>Q138*H138</f>
        <v>5.1749999999999997E-2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1442</v>
      </c>
    </row>
    <row r="139" spans="2:65" s="1" customFormat="1" ht="19">
      <c r="B139" s="39"/>
      <c r="C139" s="61"/>
      <c r="D139" s="213" t="s">
        <v>224</v>
      </c>
      <c r="E139" s="61"/>
      <c r="F139" s="214" t="s">
        <v>1443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1444</v>
      </c>
      <c r="G140" s="220"/>
      <c r="H140" s="223">
        <v>7.5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81</v>
      </c>
      <c r="AY140" s="229" t="s">
        <v>215</v>
      </c>
    </row>
    <row r="141" spans="2:65" s="1" customFormat="1" ht="25.5" customHeight="1">
      <c r="B141" s="39"/>
      <c r="C141" s="201" t="s">
        <v>362</v>
      </c>
      <c r="D141" s="201" t="s">
        <v>218</v>
      </c>
      <c r="E141" s="202" t="s">
        <v>716</v>
      </c>
      <c r="F141" s="203" t="s">
        <v>717</v>
      </c>
      <c r="G141" s="204" t="s">
        <v>668</v>
      </c>
      <c r="H141" s="205">
        <v>2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0</v>
      </c>
      <c r="R141" s="210">
        <f>Q141*H141</f>
        <v>0</v>
      </c>
      <c r="S141" s="210">
        <v>0</v>
      </c>
      <c r="T141" s="211">
        <f>S141*H141</f>
        <v>0</v>
      </c>
      <c r="AR141" s="22" t="s">
        <v>350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350</v>
      </c>
      <c r="BM141" s="22" t="s">
        <v>1445</v>
      </c>
    </row>
    <row r="142" spans="2:65" s="1" customFormat="1" ht="19">
      <c r="B142" s="39"/>
      <c r="C142" s="61"/>
      <c r="D142" s="213" t="s">
        <v>224</v>
      </c>
      <c r="E142" s="61"/>
      <c r="F142" s="214" t="s">
        <v>719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" customFormat="1" ht="19">
      <c r="B143" s="39"/>
      <c r="C143" s="61"/>
      <c r="D143" s="213" t="s">
        <v>285</v>
      </c>
      <c r="E143" s="61"/>
      <c r="F143" s="230" t="s">
        <v>714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285</v>
      </c>
      <c r="AU143" s="22" t="s">
        <v>83</v>
      </c>
    </row>
    <row r="144" spans="2:65" s="1" customFormat="1" ht="16.5" customHeight="1">
      <c r="B144" s="39"/>
      <c r="C144" s="201" t="s">
        <v>372</v>
      </c>
      <c r="D144" s="201" t="s">
        <v>218</v>
      </c>
      <c r="E144" s="202" t="s">
        <v>1446</v>
      </c>
      <c r="F144" s="203" t="s">
        <v>1447</v>
      </c>
      <c r="G144" s="204" t="s">
        <v>425</v>
      </c>
      <c r="H144" s="205">
        <v>18</v>
      </c>
      <c r="I144" s="206"/>
      <c r="J144" s="207">
        <f>ROUND(I144*H144,2)</f>
        <v>0</v>
      </c>
      <c r="K144" s="203" t="s">
        <v>221</v>
      </c>
      <c r="L144" s="59"/>
      <c r="M144" s="208" t="s">
        <v>21</v>
      </c>
      <c r="N144" s="209" t="s">
        <v>45</v>
      </c>
      <c r="O144" s="40"/>
      <c r="P144" s="210">
        <f>O144*H144</f>
        <v>0</v>
      </c>
      <c r="Q144" s="210">
        <v>4.9399999999999999E-3</v>
      </c>
      <c r="R144" s="210">
        <f>Q144*H144</f>
        <v>8.8919999999999999E-2</v>
      </c>
      <c r="S144" s="210">
        <v>0</v>
      </c>
      <c r="T144" s="211">
        <f>S144*H144</f>
        <v>0</v>
      </c>
      <c r="AR144" s="22" t="s">
        <v>350</v>
      </c>
      <c r="AT144" s="22" t="s">
        <v>218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350</v>
      </c>
      <c r="BM144" s="22" t="s">
        <v>1448</v>
      </c>
    </row>
    <row r="145" spans="2:65" s="1" customFormat="1" ht="19">
      <c r="B145" s="39"/>
      <c r="C145" s="61"/>
      <c r="D145" s="213" t="s">
        <v>224</v>
      </c>
      <c r="E145" s="61"/>
      <c r="F145" s="214" t="s">
        <v>1449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" customFormat="1" ht="19">
      <c r="B146" s="39"/>
      <c r="C146" s="61"/>
      <c r="D146" s="213" t="s">
        <v>285</v>
      </c>
      <c r="E146" s="61"/>
      <c r="F146" s="230" t="s">
        <v>714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285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1450</v>
      </c>
      <c r="G147" s="220"/>
      <c r="H147" s="223">
        <v>18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81</v>
      </c>
      <c r="AY147" s="229" t="s">
        <v>215</v>
      </c>
    </row>
    <row r="148" spans="2:65" s="1" customFormat="1" ht="25.5" customHeight="1">
      <c r="B148" s="39"/>
      <c r="C148" s="201" t="s">
        <v>482</v>
      </c>
      <c r="D148" s="201" t="s">
        <v>218</v>
      </c>
      <c r="E148" s="202" t="s">
        <v>1451</v>
      </c>
      <c r="F148" s="203" t="s">
        <v>1452</v>
      </c>
      <c r="G148" s="204" t="s">
        <v>668</v>
      </c>
      <c r="H148" s="205">
        <v>2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</v>
      </c>
      <c r="R148" s="210">
        <f>Q148*H148</f>
        <v>0</v>
      </c>
      <c r="S148" s="210">
        <v>0</v>
      </c>
      <c r="T148" s="211">
        <f>S148*H148</f>
        <v>0</v>
      </c>
      <c r="AR148" s="22" t="s">
        <v>350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1453</v>
      </c>
    </row>
    <row r="149" spans="2:65" s="1" customFormat="1" ht="19">
      <c r="B149" s="39"/>
      <c r="C149" s="61"/>
      <c r="D149" s="213" t="s">
        <v>224</v>
      </c>
      <c r="E149" s="61"/>
      <c r="F149" s="214" t="s">
        <v>1454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6.5" customHeight="1">
      <c r="B150" s="39"/>
      <c r="C150" s="201" t="s">
        <v>9</v>
      </c>
      <c r="D150" s="201" t="s">
        <v>218</v>
      </c>
      <c r="E150" s="202" t="s">
        <v>720</v>
      </c>
      <c r="F150" s="203" t="s">
        <v>721</v>
      </c>
      <c r="G150" s="204" t="s">
        <v>425</v>
      </c>
      <c r="H150" s="205">
        <v>280.5</v>
      </c>
      <c r="I150" s="206"/>
      <c r="J150" s="207">
        <f>ROUND(I150*H150,2)</f>
        <v>0</v>
      </c>
      <c r="K150" s="203" t="s">
        <v>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2.3E-3</v>
      </c>
      <c r="R150" s="210">
        <f>Q150*H150</f>
        <v>0.64515</v>
      </c>
      <c r="S150" s="210">
        <v>0</v>
      </c>
      <c r="T150" s="211">
        <f>S150*H150</f>
        <v>0</v>
      </c>
      <c r="AR150" s="22" t="s">
        <v>350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1455</v>
      </c>
    </row>
    <row r="151" spans="2:65" s="1" customFormat="1" ht="19">
      <c r="B151" s="39"/>
      <c r="C151" s="61"/>
      <c r="D151" s="213" t="s">
        <v>224</v>
      </c>
      <c r="E151" s="61"/>
      <c r="F151" s="214" t="s">
        <v>723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19">
      <c r="B152" s="39"/>
      <c r="C152" s="61"/>
      <c r="D152" s="213" t="s">
        <v>285</v>
      </c>
      <c r="E152" s="61"/>
      <c r="F152" s="230" t="s">
        <v>714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285</v>
      </c>
      <c r="AU152" s="22" t="s">
        <v>83</v>
      </c>
    </row>
    <row r="153" spans="2:65" s="12" customFormat="1" ht="12">
      <c r="B153" s="219"/>
      <c r="C153" s="220"/>
      <c r="D153" s="213" t="s">
        <v>275</v>
      </c>
      <c r="E153" s="221" t="s">
        <v>21</v>
      </c>
      <c r="F153" s="222" t="s">
        <v>724</v>
      </c>
      <c r="G153" s="220"/>
      <c r="H153" s="223">
        <v>280.5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275</v>
      </c>
      <c r="AU153" s="229" t="s">
        <v>83</v>
      </c>
      <c r="AV153" s="12" t="s">
        <v>83</v>
      </c>
      <c r="AW153" s="12" t="s">
        <v>37</v>
      </c>
      <c r="AX153" s="12" t="s">
        <v>81</v>
      </c>
      <c r="AY153" s="229" t="s">
        <v>215</v>
      </c>
    </row>
    <row r="154" spans="2:65" s="1" customFormat="1" ht="16.5" customHeight="1">
      <c r="B154" s="39"/>
      <c r="C154" s="201" t="s">
        <v>493</v>
      </c>
      <c r="D154" s="201" t="s">
        <v>218</v>
      </c>
      <c r="E154" s="202" t="s">
        <v>1456</v>
      </c>
      <c r="F154" s="203" t="s">
        <v>1457</v>
      </c>
      <c r="G154" s="204" t="s">
        <v>425</v>
      </c>
      <c r="H154" s="205">
        <v>44.6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1.75E-3</v>
      </c>
      <c r="R154" s="210">
        <f>Q154*H154</f>
        <v>7.8050000000000008E-2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1458</v>
      </c>
    </row>
    <row r="155" spans="2:65" s="1" customFormat="1" ht="19">
      <c r="B155" s="39"/>
      <c r="C155" s="61"/>
      <c r="D155" s="213" t="s">
        <v>224</v>
      </c>
      <c r="E155" s="61"/>
      <c r="F155" s="214" t="s">
        <v>1459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" customFormat="1" ht="19">
      <c r="B156" s="39"/>
      <c r="C156" s="61"/>
      <c r="D156" s="213" t="s">
        <v>285</v>
      </c>
      <c r="E156" s="61"/>
      <c r="F156" s="230" t="s">
        <v>714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285</v>
      </c>
      <c r="AU156" s="22" t="s">
        <v>83</v>
      </c>
    </row>
    <row r="157" spans="2:65" s="12" customFormat="1" ht="12">
      <c r="B157" s="219"/>
      <c r="C157" s="220"/>
      <c r="D157" s="213" t="s">
        <v>275</v>
      </c>
      <c r="E157" s="221" t="s">
        <v>21</v>
      </c>
      <c r="F157" s="222" t="s">
        <v>1460</v>
      </c>
      <c r="G157" s="220"/>
      <c r="H157" s="223">
        <v>44.6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275</v>
      </c>
      <c r="AU157" s="229" t="s">
        <v>83</v>
      </c>
      <c r="AV157" s="12" t="s">
        <v>83</v>
      </c>
      <c r="AW157" s="12" t="s">
        <v>37</v>
      </c>
      <c r="AX157" s="12" t="s">
        <v>81</v>
      </c>
      <c r="AY157" s="229" t="s">
        <v>215</v>
      </c>
    </row>
    <row r="158" spans="2:65" s="1" customFormat="1" ht="16.5" customHeight="1">
      <c r="B158" s="39"/>
      <c r="C158" s="201" t="s">
        <v>498</v>
      </c>
      <c r="D158" s="201" t="s">
        <v>218</v>
      </c>
      <c r="E158" s="202" t="s">
        <v>1461</v>
      </c>
      <c r="F158" s="203" t="s">
        <v>1462</v>
      </c>
      <c r="G158" s="204" t="s">
        <v>425</v>
      </c>
      <c r="H158" s="205">
        <v>44.6</v>
      </c>
      <c r="I158" s="206"/>
      <c r="J158" s="207">
        <f>ROUND(I158*H158,2)</f>
        <v>0</v>
      </c>
      <c r="K158" s="203" t="s">
        <v>221</v>
      </c>
      <c r="L158" s="59"/>
      <c r="M158" s="208" t="s">
        <v>21</v>
      </c>
      <c r="N158" s="209" t="s">
        <v>45</v>
      </c>
      <c r="O158" s="40"/>
      <c r="P158" s="210">
        <f>O158*H158</f>
        <v>0</v>
      </c>
      <c r="Q158" s="210">
        <v>4.2000000000000002E-4</v>
      </c>
      <c r="R158" s="210">
        <f>Q158*H158</f>
        <v>1.8732000000000002E-2</v>
      </c>
      <c r="S158" s="210">
        <v>0</v>
      </c>
      <c r="T158" s="211">
        <f>S158*H158</f>
        <v>0</v>
      </c>
      <c r="AR158" s="22" t="s">
        <v>350</v>
      </c>
      <c r="AT158" s="22" t="s">
        <v>218</v>
      </c>
      <c r="AU158" s="22" t="s">
        <v>83</v>
      </c>
      <c r="AY158" s="22" t="s">
        <v>215</v>
      </c>
      <c r="BE158" s="212">
        <f>IF(N158="základní",J158,0)</f>
        <v>0</v>
      </c>
      <c r="BF158" s="212">
        <f>IF(N158="snížená",J158,0)</f>
        <v>0</v>
      </c>
      <c r="BG158" s="212">
        <f>IF(N158="zákl. přenesená",J158,0)</f>
        <v>0</v>
      </c>
      <c r="BH158" s="212">
        <f>IF(N158="sníž. přenesená",J158,0)</f>
        <v>0</v>
      </c>
      <c r="BI158" s="212">
        <f>IF(N158="nulová",J158,0)</f>
        <v>0</v>
      </c>
      <c r="BJ158" s="22" t="s">
        <v>81</v>
      </c>
      <c r="BK158" s="212">
        <f>ROUND(I158*H158,2)</f>
        <v>0</v>
      </c>
      <c r="BL158" s="22" t="s">
        <v>350</v>
      </c>
      <c r="BM158" s="22" t="s">
        <v>1463</v>
      </c>
    </row>
    <row r="159" spans="2:65" s="1" customFormat="1" ht="19">
      <c r="B159" s="39"/>
      <c r="C159" s="61"/>
      <c r="D159" s="213" t="s">
        <v>224</v>
      </c>
      <c r="E159" s="61"/>
      <c r="F159" s="214" t="s">
        <v>1464</v>
      </c>
      <c r="G159" s="61"/>
      <c r="H159" s="61"/>
      <c r="I159" s="170"/>
      <c r="J159" s="61"/>
      <c r="K159" s="61"/>
      <c r="L159" s="59"/>
      <c r="M159" s="215"/>
      <c r="N159" s="40"/>
      <c r="O159" s="40"/>
      <c r="P159" s="40"/>
      <c r="Q159" s="40"/>
      <c r="R159" s="40"/>
      <c r="S159" s="40"/>
      <c r="T159" s="76"/>
      <c r="AT159" s="22" t="s">
        <v>224</v>
      </c>
      <c r="AU159" s="22" t="s">
        <v>83</v>
      </c>
    </row>
    <row r="160" spans="2:65" s="1" customFormat="1" ht="25.5" customHeight="1">
      <c r="B160" s="39"/>
      <c r="C160" s="201" t="s">
        <v>503</v>
      </c>
      <c r="D160" s="201" t="s">
        <v>218</v>
      </c>
      <c r="E160" s="202" t="s">
        <v>725</v>
      </c>
      <c r="F160" s="203" t="s">
        <v>726</v>
      </c>
      <c r="G160" s="204" t="s">
        <v>668</v>
      </c>
      <c r="H160" s="205">
        <v>5</v>
      </c>
      <c r="I160" s="206"/>
      <c r="J160" s="207">
        <f>ROUND(I160*H160,2)</f>
        <v>0</v>
      </c>
      <c r="K160" s="203" t="s">
        <v>221</v>
      </c>
      <c r="L160" s="59"/>
      <c r="M160" s="208" t="s">
        <v>21</v>
      </c>
      <c r="N160" s="209" t="s">
        <v>45</v>
      </c>
      <c r="O160" s="40"/>
      <c r="P160" s="210">
        <f>O160*H160</f>
        <v>0</v>
      </c>
      <c r="Q160" s="210">
        <v>1.4E-3</v>
      </c>
      <c r="R160" s="210">
        <f>Q160*H160</f>
        <v>7.0000000000000001E-3</v>
      </c>
      <c r="S160" s="210">
        <v>0</v>
      </c>
      <c r="T160" s="211">
        <f>S160*H160</f>
        <v>0</v>
      </c>
      <c r="AR160" s="22" t="s">
        <v>350</v>
      </c>
      <c r="AT160" s="22" t="s">
        <v>218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350</v>
      </c>
      <c r="BM160" s="22" t="s">
        <v>1465</v>
      </c>
    </row>
    <row r="161" spans="2:65" s="1" customFormat="1" ht="19">
      <c r="B161" s="39"/>
      <c r="C161" s="61"/>
      <c r="D161" s="213" t="s">
        <v>224</v>
      </c>
      <c r="E161" s="61"/>
      <c r="F161" s="214" t="s">
        <v>728</v>
      </c>
      <c r="G161" s="61"/>
      <c r="H161" s="61"/>
      <c r="I161" s="170"/>
      <c r="J161" s="61"/>
      <c r="K161" s="61"/>
      <c r="L161" s="59"/>
      <c r="M161" s="215"/>
      <c r="N161" s="40"/>
      <c r="O161" s="40"/>
      <c r="P161" s="40"/>
      <c r="Q161" s="40"/>
      <c r="R161" s="40"/>
      <c r="S161" s="40"/>
      <c r="T161" s="76"/>
      <c r="AT161" s="22" t="s">
        <v>224</v>
      </c>
      <c r="AU161" s="22" t="s">
        <v>83</v>
      </c>
    </row>
    <row r="162" spans="2:65" s="1" customFormat="1" ht="19">
      <c r="B162" s="39"/>
      <c r="C162" s="61"/>
      <c r="D162" s="213" t="s">
        <v>285</v>
      </c>
      <c r="E162" s="61"/>
      <c r="F162" s="230" t="s">
        <v>714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285</v>
      </c>
      <c r="AU162" s="22" t="s">
        <v>83</v>
      </c>
    </row>
    <row r="163" spans="2:65" s="12" customFormat="1" ht="12">
      <c r="B163" s="219"/>
      <c r="C163" s="220"/>
      <c r="D163" s="213" t="s">
        <v>275</v>
      </c>
      <c r="E163" s="221" t="s">
        <v>21</v>
      </c>
      <c r="F163" s="222" t="s">
        <v>729</v>
      </c>
      <c r="G163" s="220"/>
      <c r="H163" s="223">
        <v>5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37</v>
      </c>
      <c r="AX163" s="12" t="s">
        <v>81</v>
      </c>
      <c r="AY163" s="229" t="s">
        <v>215</v>
      </c>
    </row>
    <row r="164" spans="2:65" s="1" customFormat="1" ht="16.5" customHeight="1">
      <c r="B164" s="39"/>
      <c r="C164" s="201" t="s">
        <v>509</v>
      </c>
      <c r="D164" s="201" t="s">
        <v>218</v>
      </c>
      <c r="E164" s="202" t="s">
        <v>1466</v>
      </c>
      <c r="F164" s="203" t="s">
        <v>1467</v>
      </c>
      <c r="G164" s="204" t="s">
        <v>425</v>
      </c>
      <c r="H164" s="205">
        <v>17.350000000000001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2.5999999999999999E-3</v>
      </c>
      <c r="R164" s="210">
        <f>Q164*H164</f>
        <v>4.5110000000000004E-2</v>
      </c>
      <c r="S164" s="210">
        <v>0</v>
      </c>
      <c r="T164" s="211">
        <f>S164*H164</f>
        <v>0</v>
      </c>
      <c r="AR164" s="22" t="s">
        <v>350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350</v>
      </c>
      <c r="BM164" s="22" t="s">
        <v>1468</v>
      </c>
    </row>
    <row r="165" spans="2:65" s="1" customFormat="1" ht="12">
      <c r="B165" s="39"/>
      <c r="C165" s="61"/>
      <c r="D165" s="213" t="s">
        <v>224</v>
      </c>
      <c r="E165" s="61"/>
      <c r="F165" s="214" t="s">
        <v>1469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" customFormat="1" ht="19">
      <c r="B166" s="39"/>
      <c r="C166" s="61"/>
      <c r="D166" s="213" t="s">
        <v>285</v>
      </c>
      <c r="E166" s="61"/>
      <c r="F166" s="230" t="s">
        <v>714</v>
      </c>
      <c r="G166" s="61"/>
      <c r="H166" s="61"/>
      <c r="I166" s="170"/>
      <c r="J166" s="61"/>
      <c r="K166" s="61"/>
      <c r="L166" s="59"/>
      <c r="M166" s="215"/>
      <c r="N166" s="40"/>
      <c r="O166" s="40"/>
      <c r="P166" s="40"/>
      <c r="Q166" s="40"/>
      <c r="R166" s="40"/>
      <c r="S166" s="40"/>
      <c r="T166" s="76"/>
      <c r="AT166" s="22" t="s">
        <v>285</v>
      </c>
      <c r="AU166" s="22" t="s">
        <v>83</v>
      </c>
    </row>
    <row r="167" spans="2:65" s="12" customFormat="1" ht="12">
      <c r="B167" s="219"/>
      <c r="C167" s="220"/>
      <c r="D167" s="213" t="s">
        <v>275</v>
      </c>
      <c r="E167" s="221" t="s">
        <v>21</v>
      </c>
      <c r="F167" s="222" t="s">
        <v>1470</v>
      </c>
      <c r="G167" s="220"/>
      <c r="H167" s="223">
        <v>17.350000000000001</v>
      </c>
      <c r="I167" s="224"/>
      <c r="J167" s="220"/>
      <c r="K167" s="220"/>
      <c r="L167" s="225"/>
      <c r="M167" s="226"/>
      <c r="N167" s="227"/>
      <c r="O167" s="227"/>
      <c r="P167" s="227"/>
      <c r="Q167" s="227"/>
      <c r="R167" s="227"/>
      <c r="S167" s="227"/>
      <c r="T167" s="228"/>
      <c r="AT167" s="229" t="s">
        <v>275</v>
      </c>
      <c r="AU167" s="229" t="s">
        <v>83</v>
      </c>
      <c r="AV167" s="12" t="s">
        <v>83</v>
      </c>
      <c r="AW167" s="12" t="s">
        <v>37</v>
      </c>
      <c r="AX167" s="12" t="s">
        <v>81</v>
      </c>
      <c r="AY167" s="229" t="s">
        <v>215</v>
      </c>
    </row>
    <row r="168" spans="2:65" s="1" customFormat="1" ht="16.5" customHeight="1">
      <c r="B168" s="39"/>
      <c r="C168" s="201" t="s">
        <v>513</v>
      </c>
      <c r="D168" s="201" t="s">
        <v>218</v>
      </c>
      <c r="E168" s="202" t="s">
        <v>1471</v>
      </c>
      <c r="F168" s="203" t="s">
        <v>1472</v>
      </c>
      <c r="G168" s="204" t="s">
        <v>668</v>
      </c>
      <c r="H168" s="205">
        <v>2</v>
      </c>
      <c r="I168" s="206"/>
      <c r="J168" s="207">
        <f>ROUND(I168*H168,2)</f>
        <v>0</v>
      </c>
      <c r="K168" s="203" t="s">
        <v>221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2.7200000000000002E-3</v>
      </c>
      <c r="R168" s="210">
        <f>Q168*H168</f>
        <v>5.4400000000000004E-3</v>
      </c>
      <c r="S168" s="210">
        <v>0</v>
      </c>
      <c r="T168" s="211">
        <f>S168*H168</f>
        <v>0</v>
      </c>
      <c r="AR168" s="22" t="s">
        <v>350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350</v>
      </c>
      <c r="BM168" s="22" t="s">
        <v>1473</v>
      </c>
    </row>
    <row r="169" spans="2:65" s="1" customFormat="1" ht="19">
      <c r="B169" s="39"/>
      <c r="C169" s="61"/>
      <c r="D169" s="213" t="s">
        <v>224</v>
      </c>
      <c r="E169" s="61"/>
      <c r="F169" s="214" t="s">
        <v>1474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" customFormat="1" ht="19">
      <c r="B170" s="39"/>
      <c r="C170" s="61"/>
      <c r="D170" s="213" t="s">
        <v>285</v>
      </c>
      <c r="E170" s="61"/>
      <c r="F170" s="230" t="s">
        <v>714</v>
      </c>
      <c r="G170" s="61"/>
      <c r="H170" s="61"/>
      <c r="I170" s="170"/>
      <c r="J170" s="61"/>
      <c r="K170" s="61"/>
      <c r="L170" s="59"/>
      <c r="M170" s="215"/>
      <c r="N170" s="40"/>
      <c r="O170" s="40"/>
      <c r="P170" s="40"/>
      <c r="Q170" s="40"/>
      <c r="R170" s="40"/>
      <c r="S170" s="40"/>
      <c r="T170" s="76"/>
      <c r="AT170" s="22" t="s">
        <v>285</v>
      </c>
      <c r="AU170" s="22" t="s">
        <v>83</v>
      </c>
    </row>
    <row r="171" spans="2:65" s="12" customFormat="1" ht="12">
      <c r="B171" s="219"/>
      <c r="C171" s="220"/>
      <c r="D171" s="213" t="s">
        <v>275</v>
      </c>
      <c r="E171" s="221" t="s">
        <v>21</v>
      </c>
      <c r="F171" s="222" t="s">
        <v>1475</v>
      </c>
      <c r="G171" s="220"/>
      <c r="H171" s="223">
        <v>2</v>
      </c>
      <c r="I171" s="224"/>
      <c r="J171" s="220"/>
      <c r="K171" s="220"/>
      <c r="L171" s="225"/>
      <c r="M171" s="226"/>
      <c r="N171" s="227"/>
      <c r="O171" s="227"/>
      <c r="P171" s="227"/>
      <c r="Q171" s="227"/>
      <c r="R171" s="227"/>
      <c r="S171" s="227"/>
      <c r="T171" s="228"/>
      <c r="AT171" s="229" t="s">
        <v>275</v>
      </c>
      <c r="AU171" s="229" t="s">
        <v>83</v>
      </c>
      <c r="AV171" s="12" t="s">
        <v>83</v>
      </c>
      <c r="AW171" s="12" t="s">
        <v>37</v>
      </c>
      <c r="AX171" s="12" t="s">
        <v>81</v>
      </c>
      <c r="AY171" s="229" t="s">
        <v>215</v>
      </c>
    </row>
    <row r="172" spans="2:65" s="1" customFormat="1" ht="16.5" customHeight="1">
      <c r="B172" s="39"/>
      <c r="C172" s="201" t="s">
        <v>517</v>
      </c>
      <c r="D172" s="201" t="s">
        <v>218</v>
      </c>
      <c r="E172" s="202" t="s">
        <v>1476</v>
      </c>
      <c r="F172" s="203" t="s">
        <v>1477</v>
      </c>
      <c r="G172" s="204" t="s">
        <v>668</v>
      </c>
      <c r="H172" s="205">
        <v>2</v>
      </c>
      <c r="I172" s="206"/>
      <c r="J172" s="207">
        <f>ROUND(I172*H172,2)</f>
        <v>0</v>
      </c>
      <c r="K172" s="203" t="s">
        <v>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3.5699999999999998E-3</v>
      </c>
      <c r="R172" s="210">
        <f>Q172*H172</f>
        <v>7.1399999999999996E-3</v>
      </c>
      <c r="S172" s="210">
        <v>0</v>
      </c>
      <c r="T172" s="211">
        <f>S172*H172</f>
        <v>0</v>
      </c>
      <c r="AR172" s="22" t="s">
        <v>350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350</v>
      </c>
      <c r="BM172" s="22" t="s">
        <v>1478</v>
      </c>
    </row>
    <row r="173" spans="2:65" s="1" customFormat="1" ht="19">
      <c r="B173" s="39"/>
      <c r="C173" s="61"/>
      <c r="D173" s="213" t="s">
        <v>224</v>
      </c>
      <c r="E173" s="61"/>
      <c r="F173" s="214" t="s">
        <v>1479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" customFormat="1" ht="16.5" customHeight="1">
      <c r="B174" s="39"/>
      <c r="C174" s="201" t="s">
        <v>521</v>
      </c>
      <c r="D174" s="201" t="s">
        <v>218</v>
      </c>
      <c r="E174" s="202" t="s">
        <v>1480</v>
      </c>
      <c r="F174" s="203" t="s">
        <v>1481</v>
      </c>
      <c r="G174" s="204" t="s">
        <v>425</v>
      </c>
      <c r="H174" s="205">
        <v>16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2.5899999999999999E-3</v>
      </c>
      <c r="R174" s="210">
        <f>Q174*H174</f>
        <v>4.1439999999999998E-2</v>
      </c>
      <c r="S174" s="210">
        <v>0</v>
      </c>
      <c r="T174" s="211">
        <f>S174*H174</f>
        <v>0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1482</v>
      </c>
    </row>
    <row r="175" spans="2:65" s="1" customFormat="1" ht="12">
      <c r="B175" s="39"/>
      <c r="C175" s="61"/>
      <c r="D175" s="213" t="s">
        <v>224</v>
      </c>
      <c r="E175" s="61"/>
      <c r="F175" s="214" t="s">
        <v>1483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" customFormat="1" ht="19">
      <c r="B176" s="39"/>
      <c r="C176" s="61"/>
      <c r="D176" s="213" t="s">
        <v>285</v>
      </c>
      <c r="E176" s="61"/>
      <c r="F176" s="230" t="s">
        <v>714</v>
      </c>
      <c r="G176" s="61"/>
      <c r="H176" s="61"/>
      <c r="I176" s="170"/>
      <c r="J176" s="61"/>
      <c r="K176" s="61"/>
      <c r="L176" s="59"/>
      <c r="M176" s="215"/>
      <c r="N176" s="40"/>
      <c r="O176" s="40"/>
      <c r="P176" s="40"/>
      <c r="Q176" s="40"/>
      <c r="R176" s="40"/>
      <c r="S176" s="40"/>
      <c r="T176" s="76"/>
      <c r="AT176" s="22" t="s">
        <v>285</v>
      </c>
      <c r="AU176" s="22" t="s">
        <v>83</v>
      </c>
    </row>
    <row r="177" spans="2:65" s="12" customFormat="1" ht="12">
      <c r="B177" s="219"/>
      <c r="C177" s="220"/>
      <c r="D177" s="213" t="s">
        <v>275</v>
      </c>
      <c r="E177" s="221" t="s">
        <v>21</v>
      </c>
      <c r="F177" s="222" t="s">
        <v>1484</v>
      </c>
      <c r="G177" s="220"/>
      <c r="H177" s="223">
        <v>16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275</v>
      </c>
      <c r="AU177" s="229" t="s">
        <v>83</v>
      </c>
      <c r="AV177" s="12" t="s">
        <v>83</v>
      </c>
      <c r="AW177" s="12" t="s">
        <v>37</v>
      </c>
      <c r="AX177" s="12" t="s">
        <v>81</v>
      </c>
      <c r="AY177" s="229" t="s">
        <v>215</v>
      </c>
    </row>
    <row r="178" spans="2:65" s="1" customFormat="1" ht="16.5" customHeight="1">
      <c r="B178" s="39"/>
      <c r="C178" s="201" t="s">
        <v>526</v>
      </c>
      <c r="D178" s="201" t="s">
        <v>218</v>
      </c>
      <c r="E178" s="202" t="s">
        <v>656</v>
      </c>
      <c r="F178" s="203" t="s">
        <v>657</v>
      </c>
      <c r="G178" s="204" t="s">
        <v>325</v>
      </c>
      <c r="H178" s="205">
        <v>1.88</v>
      </c>
      <c r="I178" s="206"/>
      <c r="J178" s="207">
        <f>ROUND(I178*H178,2)</f>
        <v>0</v>
      </c>
      <c r="K178" s="203" t="s">
        <v>221</v>
      </c>
      <c r="L178" s="59"/>
      <c r="M178" s="208" t="s">
        <v>21</v>
      </c>
      <c r="N178" s="209" t="s">
        <v>45</v>
      </c>
      <c r="O178" s="40"/>
      <c r="P178" s="210">
        <f>O178*H178</f>
        <v>0</v>
      </c>
      <c r="Q178" s="210">
        <v>0</v>
      </c>
      <c r="R178" s="210">
        <f>Q178*H178</f>
        <v>0</v>
      </c>
      <c r="S178" s="210">
        <v>0</v>
      </c>
      <c r="T178" s="211">
        <f>S178*H178</f>
        <v>0</v>
      </c>
      <c r="AR178" s="22" t="s">
        <v>350</v>
      </c>
      <c r="AT178" s="22" t="s">
        <v>218</v>
      </c>
      <c r="AU178" s="22" t="s">
        <v>83</v>
      </c>
      <c r="AY178" s="22" t="s">
        <v>215</v>
      </c>
      <c r="BE178" s="212">
        <f>IF(N178="základní",J178,0)</f>
        <v>0</v>
      </c>
      <c r="BF178" s="212">
        <f>IF(N178="snížená",J178,0)</f>
        <v>0</v>
      </c>
      <c r="BG178" s="212">
        <f>IF(N178="zákl. přenesená",J178,0)</f>
        <v>0</v>
      </c>
      <c r="BH178" s="212">
        <f>IF(N178="sníž. přenesená",J178,0)</f>
        <v>0</v>
      </c>
      <c r="BI178" s="212">
        <f>IF(N178="nulová",J178,0)</f>
        <v>0</v>
      </c>
      <c r="BJ178" s="22" t="s">
        <v>81</v>
      </c>
      <c r="BK178" s="212">
        <f>ROUND(I178*H178,2)</f>
        <v>0</v>
      </c>
      <c r="BL178" s="22" t="s">
        <v>350</v>
      </c>
      <c r="BM178" s="22" t="s">
        <v>1485</v>
      </c>
    </row>
    <row r="179" spans="2:65" s="1" customFormat="1" ht="19">
      <c r="B179" s="39"/>
      <c r="C179" s="61"/>
      <c r="D179" s="213" t="s">
        <v>224</v>
      </c>
      <c r="E179" s="61"/>
      <c r="F179" s="214" t="s">
        <v>659</v>
      </c>
      <c r="G179" s="61"/>
      <c r="H179" s="61"/>
      <c r="I179" s="170"/>
      <c r="J179" s="61"/>
      <c r="K179" s="61"/>
      <c r="L179" s="59"/>
      <c r="M179" s="215"/>
      <c r="N179" s="40"/>
      <c r="O179" s="40"/>
      <c r="P179" s="40"/>
      <c r="Q179" s="40"/>
      <c r="R179" s="40"/>
      <c r="S179" s="40"/>
      <c r="T179" s="76"/>
      <c r="AT179" s="22" t="s">
        <v>224</v>
      </c>
      <c r="AU179" s="22" t="s">
        <v>83</v>
      </c>
    </row>
    <row r="180" spans="2:65" s="1" customFormat="1" ht="16.5" customHeight="1">
      <c r="B180" s="39"/>
      <c r="C180" s="201" t="s">
        <v>531</v>
      </c>
      <c r="D180" s="201" t="s">
        <v>218</v>
      </c>
      <c r="E180" s="202" t="s">
        <v>660</v>
      </c>
      <c r="F180" s="203" t="s">
        <v>661</v>
      </c>
      <c r="G180" s="204" t="s">
        <v>325</v>
      </c>
      <c r="H180" s="205">
        <v>1.88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350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350</v>
      </c>
      <c r="BM180" s="22" t="s">
        <v>1486</v>
      </c>
    </row>
    <row r="181" spans="2:65" s="1" customFormat="1" ht="28.5">
      <c r="B181" s="39"/>
      <c r="C181" s="61"/>
      <c r="D181" s="213" t="s">
        <v>224</v>
      </c>
      <c r="E181" s="61"/>
      <c r="F181" s="214" t="s">
        <v>663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1" customFormat="1" ht="29.9" customHeight="1">
      <c r="B182" s="185"/>
      <c r="C182" s="186"/>
      <c r="D182" s="187" t="s">
        <v>73</v>
      </c>
      <c r="E182" s="199" t="s">
        <v>627</v>
      </c>
      <c r="F182" s="199" t="s">
        <v>628</v>
      </c>
      <c r="G182" s="186"/>
      <c r="H182" s="186"/>
      <c r="I182" s="189"/>
      <c r="J182" s="200">
        <f>BK182</f>
        <v>0</v>
      </c>
      <c r="K182" s="186"/>
      <c r="L182" s="191"/>
      <c r="M182" s="192"/>
      <c r="N182" s="193"/>
      <c r="O182" s="193"/>
      <c r="P182" s="194">
        <f>SUM(P183:P199)</f>
        <v>0</v>
      </c>
      <c r="Q182" s="193"/>
      <c r="R182" s="194">
        <f>SUM(R183:R199)</f>
        <v>0.16235444999999998</v>
      </c>
      <c r="S182" s="193"/>
      <c r="T182" s="195">
        <f>SUM(T183:T199)</f>
        <v>0</v>
      </c>
      <c r="AR182" s="196" t="s">
        <v>83</v>
      </c>
      <c r="AT182" s="197" t="s">
        <v>73</v>
      </c>
      <c r="AU182" s="197" t="s">
        <v>81</v>
      </c>
      <c r="AY182" s="196" t="s">
        <v>215</v>
      </c>
      <c r="BK182" s="198">
        <f>SUM(BK183:BK199)</f>
        <v>0</v>
      </c>
    </row>
    <row r="183" spans="2:65" s="1" customFormat="1" ht="25.5" customHeight="1">
      <c r="B183" s="39"/>
      <c r="C183" s="201" t="s">
        <v>537</v>
      </c>
      <c r="D183" s="201" t="s">
        <v>218</v>
      </c>
      <c r="E183" s="202" t="s">
        <v>732</v>
      </c>
      <c r="F183" s="203" t="s">
        <v>733</v>
      </c>
      <c r="G183" s="204" t="s">
        <v>272</v>
      </c>
      <c r="H183" s="205">
        <v>345.435</v>
      </c>
      <c r="I183" s="206"/>
      <c r="J183" s="207">
        <f>ROUND(I183*H183,2)</f>
        <v>0</v>
      </c>
      <c r="K183" s="203" t="s">
        <v>221</v>
      </c>
      <c r="L183" s="59"/>
      <c r="M183" s="208" t="s">
        <v>21</v>
      </c>
      <c r="N183" s="209" t="s">
        <v>45</v>
      </c>
      <c r="O183" s="40"/>
      <c r="P183" s="210">
        <f>O183*H183</f>
        <v>0</v>
      </c>
      <c r="Q183" s="210">
        <v>6.9999999999999994E-5</v>
      </c>
      <c r="R183" s="210">
        <f>Q183*H183</f>
        <v>2.4180449999999999E-2</v>
      </c>
      <c r="S183" s="210">
        <v>0</v>
      </c>
      <c r="T183" s="211">
        <f>S183*H183</f>
        <v>0</v>
      </c>
      <c r="AR183" s="22" t="s">
        <v>350</v>
      </c>
      <c r="AT183" s="22" t="s">
        <v>218</v>
      </c>
      <c r="AU183" s="22" t="s">
        <v>83</v>
      </c>
      <c r="AY183" s="22" t="s">
        <v>215</v>
      </c>
      <c r="BE183" s="212">
        <f>IF(N183="základní",J183,0)</f>
        <v>0</v>
      </c>
      <c r="BF183" s="212">
        <f>IF(N183="snížená",J183,0)</f>
        <v>0</v>
      </c>
      <c r="BG183" s="212">
        <f>IF(N183="zákl. přenesená",J183,0)</f>
        <v>0</v>
      </c>
      <c r="BH183" s="212">
        <f>IF(N183="sníž. přenesená",J183,0)</f>
        <v>0</v>
      </c>
      <c r="BI183" s="212">
        <f>IF(N183="nulová",J183,0)</f>
        <v>0</v>
      </c>
      <c r="BJ183" s="22" t="s">
        <v>81</v>
      </c>
      <c r="BK183" s="212">
        <f>ROUND(I183*H183,2)</f>
        <v>0</v>
      </c>
      <c r="BL183" s="22" t="s">
        <v>350</v>
      </c>
      <c r="BM183" s="22" t="s">
        <v>1487</v>
      </c>
    </row>
    <row r="184" spans="2:65" s="1" customFormat="1" ht="19">
      <c r="B184" s="39"/>
      <c r="C184" s="61"/>
      <c r="D184" s="213" t="s">
        <v>224</v>
      </c>
      <c r="E184" s="61"/>
      <c r="F184" s="214" t="s">
        <v>735</v>
      </c>
      <c r="G184" s="61"/>
      <c r="H184" s="61"/>
      <c r="I184" s="170"/>
      <c r="J184" s="61"/>
      <c r="K184" s="61"/>
      <c r="L184" s="59"/>
      <c r="M184" s="215"/>
      <c r="N184" s="40"/>
      <c r="O184" s="40"/>
      <c r="P184" s="40"/>
      <c r="Q184" s="40"/>
      <c r="R184" s="40"/>
      <c r="S184" s="40"/>
      <c r="T184" s="76"/>
      <c r="AT184" s="22" t="s">
        <v>224</v>
      </c>
      <c r="AU184" s="22" t="s">
        <v>83</v>
      </c>
    </row>
    <row r="185" spans="2:65" s="1" customFormat="1" ht="16.5" customHeight="1">
      <c r="B185" s="39"/>
      <c r="C185" s="201" t="s">
        <v>541</v>
      </c>
      <c r="D185" s="201" t="s">
        <v>218</v>
      </c>
      <c r="E185" s="202" t="s">
        <v>736</v>
      </c>
      <c r="F185" s="203" t="s">
        <v>737</v>
      </c>
      <c r="G185" s="204" t="s">
        <v>272</v>
      </c>
      <c r="H185" s="205">
        <v>345.435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1.3999999999999999E-4</v>
      </c>
      <c r="R185" s="210">
        <f>Q185*H185</f>
        <v>4.8360899999999998E-2</v>
      </c>
      <c r="S185" s="210">
        <v>0</v>
      </c>
      <c r="T185" s="211">
        <f>S185*H185</f>
        <v>0</v>
      </c>
      <c r="AR185" s="22" t="s">
        <v>350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350</v>
      </c>
      <c r="BM185" s="22" t="s">
        <v>1488</v>
      </c>
    </row>
    <row r="186" spans="2:65" s="1" customFormat="1" ht="12">
      <c r="B186" s="39"/>
      <c r="C186" s="61"/>
      <c r="D186" s="213" t="s">
        <v>224</v>
      </c>
      <c r="E186" s="61"/>
      <c r="F186" s="214" t="s">
        <v>739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" customFormat="1" ht="16.5" customHeight="1">
      <c r="B187" s="39"/>
      <c r="C187" s="201" t="s">
        <v>546</v>
      </c>
      <c r="D187" s="201" t="s">
        <v>218</v>
      </c>
      <c r="E187" s="202" t="s">
        <v>740</v>
      </c>
      <c r="F187" s="203" t="s">
        <v>741</v>
      </c>
      <c r="G187" s="204" t="s">
        <v>272</v>
      </c>
      <c r="H187" s="205">
        <v>345.435</v>
      </c>
      <c r="I187" s="206"/>
      <c r="J187" s="207">
        <f>ROUND(I187*H187,2)</f>
        <v>0</v>
      </c>
      <c r="K187" s="203" t="s">
        <v>221</v>
      </c>
      <c r="L187" s="59"/>
      <c r="M187" s="208" t="s">
        <v>21</v>
      </c>
      <c r="N187" s="209" t="s">
        <v>45</v>
      </c>
      <c r="O187" s="40"/>
      <c r="P187" s="210">
        <f>O187*H187</f>
        <v>0</v>
      </c>
      <c r="Q187" s="210">
        <v>1.2999999999999999E-4</v>
      </c>
      <c r="R187" s="210">
        <f>Q187*H187</f>
        <v>4.4906549999999996E-2</v>
      </c>
      <c r="S187" s="210">
        <v>0</v>
      </c>
      <c r="T187" s="211">
        <f>S187*H187</f>
        <v>0</v>
      </c>
      <c r="AR187" s="22" t="s">
        <v>350</v>
      </c>
      <c r="AT187" s="22" t="s">
        <v>218</v>
      </c>
      <c r="AU187" s="22" t="s">
        <v>83</v>
      </c>
      <c r="AY187" s="22" t="s">
        <v>215</v>
      </c>
      <c r="BE187" s="212">
        <f>IF(N187="základní",J187,0)</f>
        <v>0</v>
      </c>
      <c r="BF187" s="212">
        <f>IF(N187="snížená",J187,0)</f>
        <v>0</v>
      </c>
      <c r="BG187" s="212">
        <f>IF(N187="zákl. přenesená",J187,0)</f>
        <v>0</v>
      </c>
      <c r="BH187" s="212">
        <f>IF(N187="sníž. přenesená",J187,0)</f>
        <v>0</v>
      </c>
      <c r="BI187" s="212">
        <f>IF(N187="nulová",J187,0)</f>
        <v>0</v>
      </c>
      <c r="BJ187" s="22" t="s">
        <v>81</v>
      </c>
      <c r="BK187" s="212">
        <f>ROUND(I187*H187,2)</f>
        <v>0</v>
      </c>
      <c r="BL187" s="22" t="s">
        <v>350</v>
      </c>
      <c r="BM187" s="22" t="s">
        <v>1489</v>
      </c>
    </row>
    <row r="188" spans="2:65" s="1" customFormat="1" ht="12">
      <c r="B188" s="39"/>
      <c r="C188" s="61"/>
      <c r="D188" s="213" t="s">
        <v>224</v>
      </c>
      <c r="E188" s="61"/>
      <c r="F188" s="214" t="s">
        <v>743</v>
      </c>
      <c r="G188" s="61"/>
      <c r="H188" s="61"/>
      <c r="I188" s="170"/>
      <c r="J188" s="61"/>
      <c r="K188" s="61"/>
      <c r="L188" s="59"/>
      <c r="M188" s="215"/>
      <c r="N188" s="40"/>
      <c r="O188" s="40"/>
      <c r="P188" s="40"/>
      <c r="Q188" s="40"/>
      <c r="R188" s="40"/>
      <c r="S188" s="40"/>
      <c r="T188" s="76"/>
      <c r="AT188" s="22" t="s">
        <v>224</v>
      </c>
      <c r="AU188" s="22" t="s">
        <v>83</v>
      </c>
    </row>
    <row r="189" spans="2:65" s="1" customFormat="1" ht="16.5" customHeight="1">
      <c r="B189" s="39"/>
      <c r="C189" s="201" t="s">
        <v>550</v>
      </c>
      <c r="D189" s="201" t="s">
        <v>218</v>
      </c>
      <c r="E189" s="202" t="s">
        <v>744</v>
      </c>
      <c r="F189" s="203" t="s">
        <v>745</v>
      </c>
      <c r="G189" s="204" t="s">
        <v>272</v>
      </c>
      <c r="H189" s="205">
        <v>345.435</v>
      </c>
      <c r="I189" s="206"/>
      <c r="J189" s="207">
        <f>ROUND(I189*H189,2)</f>
        <v>0</v>
      </c>
      <c r="K189" s="203" t="s">
        <v>221</v>
      </c>
      <c r="L189" s="59"/>
      <c r="M189" s="208" t="s">
        <v>21</v>
      </c>
      <c r="N189" s="209" t="s">
        <v>45</v>
      </c>
      <c r="O189" s="40"/>
      <c r="P189" s="210">
        <f>O189*H189</f>
        <v>0</v>
      </c>
      <c r="Q189" s="210">
        <v>1.2999999999999999E-4</v>
      </c>
      <c r="R189" s="210">
        <f>Q189*H189</f>
        <v>4.4906549999999996E-2</v>
      </c>
      <c r="S189" s="210">
        <v>0</v>
      </c>
      <c r="T189" s="211">
        <f>S189*H189</f>
        <v>0</v>
      </c>
      <c r="AR189" s="22" t="s">
        <v>350</v>
      </c>
      <c r="AT189" s="22" t="s">
        <v>218</v>
      </c>
      <c r="AU189" s="22" t="s">
        <v>83</v>
      </c>
      <c r="AY189" s="22" t="s">
        <v>215</v>
      </c>
      <c r="BE189" s="212">
        <f>IF(N189="základní",J189,0)</f>
        <v>0</v>
      </c>
      <c r="BF189" s="212">
        <f>IF(N189="snížená",J189,0)</f>
        <v>0</v>
      </c>
      <c r="BG189" s="212">
        <f>IF(N189="zákl. přenesená",J189,0)</f>
        <v>0</v>
      </c>
      <c r="BH189" s="212">
        <f>IF(N189="sníž. přenesená",J189,0)</f>
        <v>0</v>
      </c>
      <c r="BI189" s="212">
        <f>IF(N189="nulová",J189,0)</f>
        <v>0</v>
      </c>
      <c r="BJ189" s="22" t="s">
        <v>81</v>
      </c>
      <c r="BK189" s="212">
        <f>ROUND(I189*H189,2)</f>
        <v>0</v>
      </c>
      <c r="BL189" s="22" t="s">
        <v>350</v>
      </c>
      <c r="BM189" s="22" t="s">
        <v>1490</v>
      </c>
    </row>
    <row r="190" spans="2:65" s="1" customFormat="1" ht="12">
      <c r="B190" s="39"/>
      <c r="C190" s="61"/>
      <c r="D190" s="213" t="s">
        <v>224</v>
      </c>
      <c r="E190" s="61"/>
      <c r="F190" s="214" t="s">
        <v>747</v>
      </c>
      <c r="G190" s="61"/>
      <c r="H190" s="61"/>
      <c r="I190" s="170"/>
      <c r="J190" s="61"/>
      <c r="K190" s="61"/>
      <c r="L190" s="59"/>
      <c r="M190" s="215"/>
      <c r="N190" s="40"/>
      <c r="O190" s="40"/>
      <c r="P190" s="40"/>
      <c r="Q190" s="40"/>
      <c r="R190" s="40"/>
      <c r="S190" s="40"/>
      <c r="T190" s="76"/>
      <c r="AT190" s="22" t="s">
        <v>224</v>
      </c>
      <c r="AU190" s="22" t="s">
        <v>83</v>
      </c>
    </row>
    <row r="191" spans="2:65" s="12" customFormat="1" ht="12">
      <c r="B191" s="219"/>
      <c r="C191" s="220"/>
      <c r="D191" s="213" t="s">
        <v>275</v>
      </c>
      <c r="E191" s="221" t="s">
        <v>21</v>
      </c>
      <c r="F191" s="222" t="s">
        <v>1491</v>
      </c>
      <c r="G191" s="220"/>
      <c r="H191" s="223">
        <v>108.262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275</v>
      </c>
      <c r="AU191" s="229" t="s">
        <v>83</v>
      </c>
      <c r="AV191" s="12" t="s">
        <v>83</v>
      </c>
      <c r="AW191" s="12" t="s">
        <v>37</v>
      </c>
      <c r="AX191" s="12" t="s">
        <v>74</v>
      </c>
      <c r="AY191" s="229" t="s">
        <v>215</v>
      </c>
    </row>
    <row r="192" spans="2:65" s="12" customFormat="1" ht="12">
      <c r="B192" s="219"/>
      <c r="C192" s="220"/>
      <c r="D192" s="213" t="s">
        <v>275</v>
      </c>
      <c r="E192" s="221" t="s">
        <v>21</v>
      </c>
      <c r="F192" s="222" t="s">
        <v>1492</v>
      </c>
      <c r="G192" s="220"/>
      <c r="H192" s="223">
        <v>39.78</v>
      </c>
      <c r="I192" s="224"/>
      <c r="J192" s="220"/>
      <c r="K192" s="220"/>
      <c r="L192" s="225"/>
      <c r="M192" s="226"/>
      <c r="N192" s="227"/>
      <c r="O192" s="227"/>
      <c r="P192" s="227"/>
      <c r="Q192" s="227"/>
      <c r="R192" s="227"/>
      <c r="S192" s="227"/>
      <c r="T192" s="228"/>
      <c r="AT192" s="229" t="s">
        <v>275</v>
      </c>
      <c r="AU192" s="229" t="s">
        <v>83</v>
      </c>
      <c r="AV192" s="12" t="s">
        <v>83</v>
      </c>
      <c r="AW192" s="12" t="s">
        <v>37</v>
      </c>
      <c r="AX192" s="12" t="s">
        <v>74</v>
      </c>
      <c r="AY192" s="229" t="s">
        <v>215</v>
      </c>
    </row>
    <row r="193" spans="2:51" s="12" customFormat="1" ht="12">
      <c r="B193" s="219"/>
      <c r="C193" s="220"/>
      <c r="D193" s="213" t="s">
        <v>275</v>
      </c>
      <c r="E193" s="221" t="s">
        <v>21</v>
      </c>
      <c r="F193" s="222" t="s">
        <v>1493</v>
      </c>
      <c r="G193" s="220"/>
      <c r="H193" s="223">
        <v>4.0190000000000001</v>
      </c>
      <c r="I193" s="224"/>
      <c r="J193" s="220"/>
      <c r="K193" s="220"/>
      <c r="L193" s="225"/>
      <c r="M193" s="226"/>
      <c r="N193" s="227"/>
      <c r="O193" s="227"/>
      <c r="P193" s="227"/>
      <c r="Q193" s="227"/>
      <c r="R193" s="227"/>
      <c r="S193" s="227"/>
      <c r="T193" s="228"/>
      <c r="AT193" s="229" t="s">
        <v>275</v>
      </c>
      <c r="AU193" s="229" t="s">
        <v>83</v>
      </c>
      <c r="AV193" s="12" t="s">
        <v>83</v>
      </c>
      <c r="AW193" s="12" t="s">
        <v>37</v>
      </c>
      <c r="AX193" s="12" t="s">
        <v>74</v>
      </c>
      <c r="AY193" s="229" t="s">
        <v>215</v>
      </c>
    </row>
    <row r="194" spans="2:51" s="12" customFormat="1" ht="12">
      <c r="B194" s="219"/>
      <c r="C194" s="220"/>
      <c r="D194" s="213" t="s">
        <v>275</v>
      </c>
      <c r="E194" s="221" t="s">
        <v>21</v>
      </c>
      <c r="F194" s="222" t="s">
        <v>1494</v>
      </c>
      <c r="G194" s="220"/>
      <c r="H194" s="223">
        <v>14.718</v>
      </c>
      <c r="I194" s="224"/>
      <c r="J194" s="220"/>
      <c r="K194" s="220"/>
      <c r="L194" s="225"/>
      <c r="M194" s="226"/>
      <c r="N194" s="227"/>
      <c r="O194" s="227"/>
      <c r="P194" s="227"/>
      <c r="Q194" s="227"/>
      <c r="R194" s="227"/>
      <c r="S194" s="227"/>
      <c r="T194" s="228"/>
      <c r="AT194" s="229" t="s">
        <v>275</v>
      </c>
      <c r="AU194" s="229" t="s">
        <v>83</v>
      </c>
      <c r="AV194" s="12" t="s">
        <v>83</v>
      </c>
      <c r="AW194" s="12" t="s">
        <v>37</v>
      </c>
      <c r="AX194" s="12" t="s">
        <v>74</v>
      </c>
      <c r="AY194" s="229" t="s">
        <v>215</v>
      </c>
    </row>
    <row r="195" spans="2:51" s="12" customFormat="1" ht="12">
      <c r="B195" s="219"/>
      <c r="C195" s="220"/>
      <c r="D195" s="213" t="s">
        <v>275</v>
      </c>
      <c r="E195" s="221" t="s">
        <v>21</v>
      </c>
      <c r="F195" s="222" t="s">
        <v>1495</v>
      </c>
      <c r="G195" s="220"/>
      <c r="H195" s="223">
        <v>143.67500000000001</v>
      </c>
      <c r="I195" s="224"/>
      <c r="J195" s="220"/>
      <c r="K195" s="220"/>
      <c r="L195" s="225"/>
      <c r="M195" s="226"/>
      <c r="N195" s="227"/>
      <c r="O195" s="227"/>
      <c r="P195" s="227"/>
      <c r="Q195" s="227"/>
      <c r="R195" s="227"/>
      <c r="S195" s="227"/>
      <c r="T195" s="228"/>
      <c r="AT195" s="229" t="s">
        <v>275</v>
      </c>
      <c r="AU195" s="229" t="s">
        <v>83</v>
      </c>
      <c r="AV195" s="12" t="s">
        <v>83</v>
      </c>
      <c r="AW195" s="12" t="s">
        <v>37</v>
      </c>
      <c r="AX195" s="12" t="s">
        <v>74</v>
      </c>
      <c r="AY195" s="229" t="s">
        <v>215</v>
      </c>
    </row>
    <row r="196" spans="2:51" s="12" customFormat="1" ht="12">
      <c r="B196" s="219"/>
      <c r="C196" s="220"/>
      <c r="D196" s="213" t="s">
        <v>275</v>
      </c>
      <c r="E196" s="221" t="s">
        <v>21</v>
      </c>
      <c r="F196" s="222" t="s">
        <v>1496</v>
      </c>
      <c r="G196" s="220"/>
      <c r="H196" s="223">
        <v>14.4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275</v>
      </c>
      <c r="AU196" s="229" t="s">
        <v>83</v>
      </c>
      <c r="AV196" s="12" t="s">
        <v>83</v>
      </c>
      <c r="AW196" s="12" t="s">
        <v>37</v>
      </c>
      <c r="AX196" s="12" t="s">
        <v>74</v>
      </c>
      <c r="AY196" s="229" t="s">
        <v>215</v>
      </c>
    </row>
    <row r="197" spans="2:51" s="12" customFormat="1" ht="12">
      <c r="B197" s="219"/>
      <c r="C197" s="220"/>
      <c r="D197" s="213" t="s">
        <v>275</v>
      </c>
      <c r="E197" s="221" t="s">
        <v>21</v>
      </c>
      <c r="F197" s="222" t="s">
        <v>1497</v>
      </c>
      <c r="G197" s="220"/>
      <c r="H197" s="223">
        <v>5.726</v>
      </c>
      <c r="I197" s="224"/>
      <c r="J197" s="220"/>
      <c r="K197" s="220"/>
      <c r="L197" s="225"/>
      <c r="M197" s="226"/>
      <c r="N197" s="227"/>
      <c r="O197" s="227"/>
      <c r="P197" s="227"/>
      <c r="Q197" s="227"/>
      <c r="R197" s="227"/>
      <c r="S197" s="227"/>
      <c r="T197" s="228"/>
      <c r="AT197" s="229" t="s">
        <v>275</v>
      </c>
      <c r="AU197" s="229" t="s">
        <v>83</v>
      </c>
      <c r="AV197" s="12" t="s">
        <v>83</v>
      </c>
      <c r="AW197" s="12" t="s">
        <v>37</v>
      </c>
      <c r="AX197" s="12" t="s">
        <v>74</v>
      </c>
      <c r="AY197" s="229" t="s">
        <v>215</v>
      </c>
    </row>
    <row r="198" spans="2:51" s="12" customFormat="1" ht="12">
      <c r="B198" s="219"/>
      <c r="C198" s="220"/>
      <c r="D198" s="213" t="s">
        <v>275</v>
      </c>
      <c r="E198" s="221" t="s">
        <v>21</v>
      </c>
      <c r="F198" s="222" t="s">
        <v>1498</v>
      </c>
      <c r="G198" s="220"/>
      <c r="H198" s="223">
        <v>8.6750000000000007</v>
      </c>
      <c r="I198" s="224"/>
      <c r="J198" s="220"/>
      <c r="K198" s="220"/>
      <c r="L198" s="225"/>
      <c r="M198" s="226"/>
      <c r="N198" s="227"/>
      <c r="O198" s="227"/>
      <c r="P198" s="227"/>
      <c r="Q198" s="227"/>
      <c r="R198" s="227"/>
      <c r="S198" s="227"/>
      <c r="T198" s="228"/>
      <c r="AT198" s="229" t="s">
        <v>275</v>
      </c>
      <c r="AU198" s="229" t="s">
        <v>83</v>
      </c>
      <c r="AV198" s="12" t="s">
        <v>83</v>
      </c>
      <c r="AW198" s="12" t="s">
        <v>37</v>
      </c>
      <c r="AX198" s="12" t="s">
        <v>74</v>
      </c>
      <c r="AY198" s="229" t="s">
        <v>215</v>
      </c>
    </row>
    <row r="199" spans="2:51" s="12" customFormat="1" ht="12">
      <c r="B199" s="219"/>
      <c r="C199" s="220"/>
      <c r="D199" s="213" t="s">
        <v>275</v>
      </c>
      <c r="E199" s="221" t="s">
        <v>21</v>
      </c>
      <c r="F199" s="222" t="s">
        <v>1499</v>
      </c>
      <c r="G199" s="220"/>
      <c r="H199" s="223">
        <v>6.18</v>
      </c>
      <c r="I199" s="224"/>
      <c r="J199" s="220"/>
      <c r="K199" s="220"/>
      <c r="L199" s="225"/>
      <c r="M199" s="231"/>
      <c r="N199" s="232"/>
      <c r="O199" s="232"/>
      <c r="P199" s="232"/>
      <c r="Q199" s="232"/>
      <c r="R199" s="232"/>
      <c r="S199" s="232"/>
      <c r="T199" s="233"/>
      <c r="AT199" s="229" t="s">
        <v>275</v>
      </c>
      <c r="AU199" s="229" t="s">
        <v>83</v>
      </c>
      <c r="AV199" s="12" t="s">
        <v>83</v>
      </c>
      <c r="AW199" s="12" t="s">
        <v>37</v>
      </c>
      <c r="AX199" s="12" t="s">
        <v>74</v>
      </c>
      <c r="AY199" s="229" t="s">
        <v>215</v>
      </c>
    </row>
    <row r="200" spans="2:51" s="1" customFormat="1" ht="7" customHeight="1">
      <c r="B200" s="54"/>
      <c r="C200" s="55"/>
      <c r="D200" s="55"/>
      <c r="E200" s="55"/>
      <c r="F200" s="55"/>
      <c r="G200" s="55"/>
      <c r="H200" s="55"/>
      <c r="I200" s="146"/>
      <c r="J200" s="55"/>
      <c r="K200" s="55"/>
      <c r="L200" s="59"/>
    </row>
  </sheetData>
  <sheetProtection algorithmName="SHA-512" hashValue="60fekNF2MrLFThK6RyX5h7UoTIZe2PhRdRzSX6hnCd25dnakbsPXq3mE1sC/sqT0QUlWcZgDZfMTxjo3pj6Vpw==" saltValue="G3fw0x3joWZ76Sa3BG/4R1CAH0TmQZpWakCXSmztLOfTFRNfPPsHfSjsh7YscAMMwuN7yyZDX1falJ6ASv3hOQ==" spinCount="100000" sheet="1" objects="1" scenarios="1" formatColumns="0" formatRows="0" autoFilter="0"/>
  <autoFilter ref="C86:K199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121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751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ROUND(J84,2)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ROUND(SUM(BE84:BE141), 2)</f>
        <v>0</v>
      </c>
      <c r="G32" s="40"/>
      <c r="H32" s="40"/>
      <c r="I32" s="138">
        <v>0.21</v>
      </c>
      <c r="J32" s="137">
        <f>ROUND(ROUND((SUM(BE84:BE141)),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ROUND(SUM(BF84:BF141), 2)</f>
        <v>0</v>
      </c>
      <c r="G33" s="40"/>
      <c r="H33" s="40"/>
      <c r="I33" s="138">
        <v>0.15</v>
      </c>
      <c r="J33" s="137">
        <f>ROUND(ROUND((SUM(BF84:BF141)),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ROUND(SUM(BG84:BG141),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ROUND(SUM(BH84:BH141),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ROUND(SUM(BI84:BI141),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080 - Zámečnické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J84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J85</f>
        <v>0</v>
      </c>
      <c r="K61" s="162"/>
    </row>
    <row r="62" spans="2:47" s="9" customFormat="1" ht="19.899999999999999" customHeight="1">
      <c r="B62" s="163"/>
      <c r="C62" s="164"/>
      <c r="D62" s="165" t="s">
        <v>265</v>
      </c>
      <c r="E62" s="166"/>
      <c r="F62" s="166"/>
      <c r="G62" s="166"/>
      <c r="H62" s="166"/>
      <c r="I62" s="167"/>
      <c r="J62" s="168">
        <f>J86</f>
        <v>0</v>
      </c>
      <c r="K62" s="169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25"/>
      <c r="J63" s="40"/>
      <c r="K63" s="43"/>
    </row>
    <row r="64" spans="2:47" s="1" customFormat="1" ht="7" customHeight="1">
      <c r="B64" s="54"/>
      <c r="C64" s="55"/>
      <c r="D64" s="55"/>
      <c r="E64" s="55"/>
      <c r="F64" s="55"/>
      <c r="G64" s="55"/>
      <c r="H64" s="55"/>
      <c r="I64" s="146"/>
      <c r="J64" s="55"/>
      <c r="K64" s="56"/>
    </row>
    <row r="68" spans="2:12" s="1" customFormat="1" ht="7" customHeight="1">
      <c r="B68" s="57"/>
      <c r="C68" s="58"/>
      <c r="D68" s="58"/>
      <c r="E68" s="58"/>
      <c r="F68" s="58"/>
      <c r="G68" s="58"/>
      <c r="H68" s="58"/>
      <c r="I68" s="149"/>
      <c r="J68" s="58"/>
      <c r="K68" s="58"/>
      <c r="L68" s="59"/>
    </row>
    <row r="69" spans="2:12" s="1" customFormat="1" ht="37" customHeight="1">
      <c r="B69" s="39"/>
      <c r="C69" s="60" t="s">
        <v>199</v>
      </c>
      <c r="D69" s="61"/>
      <c r="E69" s="61"/>
      <c r="F69" s="61"/>
      <c r="G69" s="61"/>
      <c r="H69" s="61"/>
      <c r="I69" s="170"/>
      <c r="J69" s="61"/>
      <c r="K69" s="61"/>
      <c r="L69" s="59"/>
    </row>
    <row r="70" spans="2:12" s="1" customFormat="1" ht="7" customHeight="1">
      <c r="B70" s="39"/>
      <c r="C70" s="61"/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14.4" customHeight="1">
      <c r="B71" s="39"/>
      <c r="C71" s="63" t="s">
        <v>18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6.5" customHeight="1">
      <c r="B72" s="39"/>
      <c r="C72" s="61"/>
      <c r="D72" s="61"/>
      <c r="E72" s="370" t="str">
        <f>E7</f>
        <v>UK-KAM zateplení koleje na Větrníku I. etapa, změna stavby</v>
      </c>
      <c r="F72" s="371"/>
      <c r="G72" s="371"/>
      <c r="H72" s="371"/>
      <c r="I72" s="170"/>
      <c r="J72" s="61"/>
      <c r="K72" s="61"/>
      <c r="L72" s="59"/>
    </row>
    <row r="73" spans="2:12" ht="12">
      <c r="B73" s="26"/>
      <c r="C73" s="63" t="s">
        <v>182</v>
      </c>
      <c r="D73" s="171"/>
      <c r="E73" s="171"/>
      <c r="F73" s="171"/>
      <c r="G73" s="171"/>
      <c r="H73" s="171"/>
      <c r="J73" s="171"/>
      <c r="K73" s="171"/>
      <c r="L73" s="172"/>
    </row>
    <row r="74" spans="2:12" s="1" customFormat="1" ht="16.5" customHeight="1">
      <c r="B74" s="39"/>
      <c r="C74" s="61"/>
      <c r="D74" s="61"/>
      <c r="E74" s="370" t="s">
        <v>928</v>
      </c>
      <c r="F74" s="372"/>
      <c r="G74" s="372"/>
      <c r="H74" s="372"/>
      <c r="I74" s="170"/>
      <c r="J74" s="61"/>
      <c r="K74" s="61"/>
      <c r="L74" s="59"/>
    </row>
    <row r="75" spans="2:12" s="1" customFormat="1" ht="14.4" customHeight="1">
      <c r="B75" s="39"/>
      <c r="C75" s="63" t="s">
        <v>184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7.25" customHeight="1">
      <c r="B76" s="39"/>
      <c r="C76" s="61"/>
      <c r="D76" s="61"/>
      <c r="E76" s="358" t="str">
        <f>E11</f>
        <v>080 - Zámečnické výrobky</v>
      </c>
      <c r="F76" s="372"/>
      <c r="G76" s="372"/>
      <c r="H76" s="372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8" customHeight="1">
      <c r="B78" s="39"/>
      <c r="C78" s="63" t="s">
        <v>23</v>
      </c>
      <c r="D78" s="61"/>
      <c r="E78" s="61"/>
      <c r="F78" s="173" t="str">
        <f>F14</f>
        <v>Za Zahradou 1930 a 1931, Míčova 1929</v>
      </c>
      <c r="G78" s="61"/>
      <c r="H78" s="61"/>
      <c r="I78" s="174" t="s">
        <v>25</v>
      </c>
      <c r="J78" s="71" t="str">
        <f>IF(J14="","",J14)</f>
        <v>3. 10. 2018</v>
      </c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2">
      <c r="B80" s="39"/>
      <c r="C80" s="63" t="s">
        <v>27</v>
      </c>
      <c r="D80" s="61"/>
      <c r="E80" s="61"/>
      <c r="F80" s="173" t="str">
        <f>E17</f>
        <v>Univerzita Karlova, koleje a menzy</v>
      </c>
      <c r="G80" s="61"/>
      <c r="H80" s="61"/>
      <c r="I80" s="174" t="s">
        <v>34</v>
      </c>
      <c r="J80" s="173" t="str">
        <f>E23</f>
        <v>Atelier M s.r.o., Čs. armády 9, Praha 6</v>
      </c>
      <c r="K80" s="61"/>
      <c r="L80" s="59"/>
    </row>
    <row r="81" spans="2:65" s="1" customFormat="1" ht="14.4" customHeight="1">
      <c r="B81" s="39"/>
      <c r="C81" s="63" t="s">
        <v>32</v>
      </c>
      <c r="D81" s="61"/>
      <c r="E81" s="61"/>
      <c r="F81" s="173" t="str">
        <f>IF(E20="","",E20)</f>
        <v/>
      </c>
      <c r="G81" s="61"/>
      <c r="H81" s="61"/>
      <c r="I81" s="170"/>
      <c r="J81" s="61"/>
      <c r="K81" s="61"/>
      <c r="L81" s="59"/>
    </row>
    <row r="82" spans="2:65" s="1" customFormat="1" ht="10.25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0" customFormat="1" ht="29.25" customHeight="1">
      <c r="B83" s="175"/>
      <c r="C83" s="176" t="s">
        <v>200</v>
      </c>
      <c r="D83" s="177" t="s">
        <v>59</v>
      </c>
      <c r="E83" s="177" t="s">
        <v>55</v>
      </c>
      <c r="F83" s="177" t="s">
        <v>201</v>
      </c>
      <c r="G83" s="177" t="s">
        <v>202</v>
      </c>
      <c r="H83" s="177" t="s">
        <v>203</v>
      </c>
      <c r="I83" s="178" t="s">
        <v>204</v>
      </c>
      <c r="J83" s="177" t="s">
        <v>188</v>
      </c>
      <c r="K83" s="179" t="s">
        <v>205</v>
      </c>
      <c r="L83" s="180"/>
      <c r="M83" s="79" t="s">
        <v>206</v>
      </c>
      <c r="N83" s="80" t="s">
        <v>44</v>
      </c>
      <c r="O83" s="80" t="s">
        <v>207</v>
      </c>
      <c r="P83" s="80" t="s">
        <v>208</v>
      </c>
      <c r="Q83" s="80" t="s">
        <v>209</v>
      </c>
      <c r="R83" s="80" t="s">
        <v>210</v>
      </c>
      <c r="S83" s="80" t="s">
        <v>211</v>
      </c>
      <c r="T83" s="81" t="s">
        <v>212</v>
      </c>
    </row>
    <row r="84" spans="2:65" s="1" customFormat="1" ht="29.25" customHeight="1">
      <c r="B84" s="39"/>
      <c r="C84" s="85" t="s">
        <v>189</v>
      </c>
      <c r="D84" s="61"/>
      <c r="E84" s="61"/>
      <c r="F84" s="61"/>
      <c r="G84" s="61"/>
      <c r="H84" s="61"/>
      <c r="I84" s="170"/>
      <c r="J84" s="181">
        <f>BK84</f>
        <v>0</v>
      </c>
      <c r="K84" s="61"/>
      <c r="L84" s="59"/>
      <c r="M84" s="82"/>
      <c r="N84" s="83"/>
      <c r="O84" s="83"/>
      <c r="P84" s="182">
        <f>P85</f>
        <v>0</v>
      </c>
      <c r="Q84" s="83"/>
      <c r="R84" s="182">
        <f>R85</f>
        <v>3.6020000000000003E-4</v>
      </c>
      <c r="S84" s="83"/>
      <c r="T84" s="183">
        <f>T85</f>
        <v>0</v>
      </c>
      <c r="AT84" s="22" t="s">
        <v>73</v>
      </c>
      <c r="AU84" s="22" t="s">
        <v>190</v>
      </c>
      <c r="BK84" s="184">
        <f>BK85</f>
        <v>0</v>
      </c>
    </row>
    <row r="85" spans="2:65" s="11" customFormat="1" ht="37.4" customHeight="1">
      <c r="B85" s="185"/>
      <c r="C85" s="186"/>
      <c r="D85" s="187" t="s">
        <v>73</v>
      </c>
      <c r="E85" s="188" t="s">
        <v>368</v>
      </c>
      <c r="F85" s="188" t="s">
        <v>369</v>
      </c>
      <c r="G85" s="186"/>
      <c r="H85" s="186"/>
      <c r="I85" s="189"/>
      <c r="J85" s="190">
        <f>BK85</f>
        <v>0</v>
      </c>
      <c r="K85" s="186"/>
      <c r="L85" s="191"/>
      <c r="M85" s="192"/>
      <c r="N85" s="193"/>
      <c r="O85" s="193"/>
      <c r="P85" s="194">
        <f>P86</f>
        <v>0</v>
      </c>
      <c r="Q85" s="193"/>
      <c r="R85" s="194">
        <f>R86</f>
        <v>3.6020000000000003E-4</v>
      </c>
      <c r="S85" s="193"/>
      <c r="T85" s="195">
        <f>T86</f>
        <v>0</v>
      </c>
      <c r="AR85" s="196" t="s">
        <v>83</v>
      </c>
      <c r="AT85" s="197" t="s">
        <v>73</v>
      </c>
      <c r="AU85" s="197" t="s">
        <v>74</v>
      </c>
      <c r="AY85" s="196" t="s">
        <v>215</v>
      </c>
      <c r="BK85" s="198">
        <f>BK86</f>
        <v>0</v>
      </c>
    </row>
    <row r="86" spans="2:65" s="11" customFormat="1" ht="19.899999999999999" customHeight="1">
      <c r="B86" s="185"/>
      <c r="C86" s="186"/>
      <c r="D86" s="187" t="s">
        <v>73</v>
      </c>
      <c r="E86" s="199" t="s">
        <v>370</v>
      </c>
      <c r="F86" s="199" t="s">
        <v>371</v>
      </c>
      <c r="G86" s="186"/>
      <c r="H86" s="186"/>
      <c r="I86" s="189"/>
      <c r="J86" s="200">
        <f>BK86</f>
        <v>0</v>
      </c>
      <c r="K86" s="186"/>
      <c r="L86" s="191"/>
      <c r="M86" s="192"/>
      <c r="N86" s="193"/>
      <c r="O86" s="193"/>
      <c r="P86" s="194">
        <f>SUM(P87:P141)</f>
        <v>0</v>
      </c>
      <c r="Q86" s="193"/>
      <c r="R86" s="194">
        <f>SUM(R87:R141)</f>
        <v>3.6020000000000003E-4</v>
      </c>
      <c r="S86" s="193"/>
      <c r="T86" s="195">
        <f>SUM(T87:T141)</f>
        <v>0</v>
      </c>
      <c r="AR86" s="196" t="s">
        <v>83</v>
      </c>
      <c r="AT86" s="197" t="s">
        <v>73</v>
      </c>
      <c r="AU86" s="197" t="s">
        <v>81</v>
      </c>
      <c r="AY86" s="196" t="s">
        <v>215</v>
      </c>
      <c r="BK86" s="198">
        <f>SUM(BK87:BK141)</f>
        <v>0</v>
      </c>
    </row>
    <row r="87" spans="2:65" s="1" customFormat="1" ht="16.5" customHeight="1">
      <c r="B87" s="39"/>
      <c r="C87" s="201" t="s">
        <v>81</v>
      </c>
      <c r="D87" s="201" t="s">
        <v>218</v>
      </c>
      <c r="E87" s="202" t="s">
        <v>752</v>
      </c>
      <c r="F87" s="203" t="s">
        <v>753</v>
      </c>
      <c r="G87" s="204" t="s">
        <v>668</v>
      </c>
      <c r="H87" s="205">
        <v>1</v>
      </c>
      <c r="I87" s="206"/>
      <c r="J87" s="207">
        <f>ROUND(I87*H87,2)</f>
        <v>0</v>
      </c>
      <c r="K87" s="203" t="s">
        <v>221</v>
      </c>
      <c r="L87" s="59"/>
      <c r="M87" s="208" t="s">
        <v>21</v>
      </c>
      <c r="N87" s="209" t="s">
        <v>45</v>
      </c>
      <c r="O87" s="40"/>
      <c r="P87" s="210">
        <f>O87*H87</f>
        <v>0</v>
      </c>
      <c r="Q87" s="210">
        <v>0</v>
      </c>
      <c r="R87" s="210">
        <f>Q87*H87</f>
        <v>0</v>
      </c>
      <c r="S87" s="210">
        <v>0</v>
      </c>
      <c r="T87" s="211">
        <f>S87*H87</f>
        <v>0</v>
      </c>
      <c r="AR87" s="22" t="s">
        <v>350</v>
      </c>
      <c r="AT87" s="22" t="s">
        <v>218</v>
      </c>
      <c r="AU87" s="22" t="s">
        <v>83</v>
      </c>
      <c r="AY87" s="22" t="s">
        <v>215</v>
      </c>
      <c r="BE87" s="212">
        <f>IF(N87="základní",J87,0)</f>
        <v>0</v>
      </c>
      <c r="BF87" s="212">
        <f>IF(N87="snížená",J87,0)</f>
        <v>0</v>
      </c>
      <c r="BG87" s="212">
        <f>IF(N87="zákl. přenesená",J87,0)</f>
        <v>0</v>
      </c>
      <c r="BH87" s="212">
        <f>IF(N87="sníž. přenesená",J87,0)</f>
        <v>0</v>
      </c>
      <c r="BI87" s="212">
        <f>IF(N87="nulová",J87,0)</f>
        <v>0</v>
      </c>
      <c r="BJ87" s="22" t="s">
        <v>81</v>
      </c>
      <c r="BK87" s="212">
        <f>ROUND(I87*H87,2)</f>
        <v>0</v>
      </c>
      <c r="BL87" s="22" t="s">
        <v>350</v>
      </c>
      <c r="BM87" s="22" t="s">
        <v>1500</v>
      </c>
    </row>
    <row r="88" spans="2:65" s="1" customFormat="1" ht="12">
      <c r="B88" s="39"/>
      <c r="C88" s="61"/>
      <c r="D88" s="213" t="s">
        <v>224</v>
      </c>
      <c r="E88" s="61"/>
      <c r="F88" s="214" t="s">
        <v>755</v>
      </c>
      <c r="G88" s="61"/>
      <c r="H88" s="61"/>
      <c r="I88" s="170"/>
      <c r="J88" s="61"/>
      <c r="K88" s="61"/>
      <c r="L88" s="59"/>
      <c r="M88" s="215"/>
      <c r="N88" s="40"/>
      <c r="O88" s="40"/>
      <c r="P88" s="40"/>
      <c r="Q88" s="40"/>
      <c r="R88" s="40"/>
      <c r="S88" s="40"/>
      <c r="T88" s="76"/>
      <c r="AT88" s="22" t="s">
        <v>224</v>
      </c>
      <c r="AU88" s="22" t="s">
        <v>83</v>
      </c>
    </row>
    <row r="89" spans="2:65" s="12" customFormat="1" ht="12">
      <c r="B89" s="219"/>
      <c r="C89" s="220"/>
      <c r="D89" s="213" t="s">
        <v>275</v>
      </c>
      <c r="E89" s="221" t="s">
        <v>21</v>
      </c>
      <c r="F89" s="222" t="s">
        <v>756</v>
      </c>
      <c r="G89" s="220"/>
      <c r="H89" s="223">
        <v>1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275</v>
      </c>
      <c r="AU89" s="229" t="s">
        <v>83</v>
      </c>
      <c r="AV89" s="12" t="s">
        <v>83</v>
      </c>
      <c r="AW89" s="12" t="s">
        <v>37</v>
      </c>
      <c r="AX89" s="12" t="s">
        <v>81</v>
      </c>
      <c r="AY89" s="229" t="s">
        <v>215</v>
      </c>
    </row>
    <row r="90" spans="2:65" s="1" customFormat="1" ht="25.5" customHeight="1">
      <c r="B90" s="39"/>
      <c r="C90" s="234" t="s">
        <v>83</v>
      </c>
      <c r="D90" s="234" t="s">
        <v>401</v>
      </c>
      <c r="E90" s="235" t="s">
        <v>757</v>
      </c>
      <c r="F90" s="236" t="s">
        <v>758</v>
      </c>
      <c r="G90" s="237" t="s">
        <v>668</v>
      </c>
      <c r="H90" s="238">
        <v>1</v>
      </c>
      <c r="I90" s="239"/>
      <c r="J90" s="240">
        <f>ROUND(I90*H90,2)</f>
        <v>0</v>
      </c>
      <c r="K90" s="236" t="s">
        <v>21</v>
      </c>
      <c r="L90" s="241"/>
      <c r="M90" s="242" t="s">
        <v>21</v>
      </c>
      <c r="N90" s="243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541</v>
      </c>
      <c r="AT90" s="22" t="s">
        <v>401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350</v>
      </c>
      <c r="BM90" s="22" t="s">
        <v>1501</v>
      </c>
    </row>
    <row r="91" spans="2:65" s="1" customFormat="1" ht="19">
      <c r="B91" s="39"/>
      <c r="C91" s="61"/>
      <c r="D91" s="213" t="s">
        <v>224</v>
      </c>
      <c r="E91" s="61"/>
      <c r="F91" s="214" t="s">
        <v>758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16.5" customHeight="1">
      <c r="B92" s="39"/>
      <c r="C92" s="201" t="s">
        <v>233</v>
      </c>
      <c r="D92" s="201" t="s">
        <v>218</v>
      </c>
      <c r="E92" s="202" t="s">
        <v>1502</v>
      </c>
      <c r="F92" s="203" t="s">
        <v>1503</v>
      </c>
      <c r="G92" s="204" t="s">
        <v>668</v>
      </c>
      <c r="H92" s="205">
        <v>1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1504</v>
      </c>
    </row>
    <row r="93" spans="2:65" s="1" customFormat="1" ht="12">
      <c r="B93" s="39"/>
      <c r="C93" s="61"/>
      <c r="D93" s="213" t="s">
        <v>224</v>
      </c>
      <c r="E93" s="61"/>
      <c r="F93" s="214" t="s">
        <v>1505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1506</v>
      </c>
      <c r="G94" s="220"/>
      <c r="H94" s="223">
        <v>1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34" t="s">
        <v>239</v>
      </c>
      <c r="D95" s="234" t="s">
        <v>401</v>
      </c>
      <c r="E95" s="235" t="s">
        <v>1507</v>
      </c>
      <c r="F95" s="236" t="s">
        <v>1508</v>
      </c>
      <c r="G95" s="237" t="s">
        <v>668</v>
      </c>
      <c r="H95" s="238">
        <v>1</v>
      </c>
      <c r="I95" s="239"/>
      <c r="J95" s="240">
        <f>ROUND(I95*H95,2)</f>
        <v>0</v>
      </c>
      <c r="K95" s="236" t="s">
        <v>21</v>
      </c>
      <c r="L95" s="241"/>
      <c r="M95" s="242" t="s">
        <v>21</v>
      </c>
      <c r="N95" s="243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541</v>
      </c>
      <c r="AT95" s="22" t="s">
        <v>401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350</v>
      </c>
      <c r="BM95" s="22" t="s">
        <v>1509</v>
      </c>
    </row>
    <row r="96" spans="2:65" s="1" customFormat="1" ht="19">
      <c r="B96" s="39"/>
      <c r="C96" s="61"/>
      <c r="D96" s="213" t="s">
        <v>224</v>
      </c>
      <c r="E96" s="61"/>
      <c r="F96" s="214" t="s">
        <v>1508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6.5" customHeight="1">
      <c r="B97" s="39"/>
      <c r="C97" s="201" t="s">
        <v>214</v>
      </c>
      <c r="D97" s="201" t="s">
        <v>218</v>
      </c>
      <c r="E97" s="202" t="s">
        <v>1510</v>
      </c>
      <c r="F97" s="203" t="s">
        <v>1511</v>
      </c>
      <c r="G97" s="204" t="s">
        <v>668</v>
      </c>
      <c r="H97" s="205">
        <v>2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350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350</v>
      </c>
      <c r="BM97" s="22" t="s">
        <v>1512</v>
      </c>
    </row>
    <row r="98" spans="2:65" s="1" customFormat="1" ht="12">
      <c r="B98" s="39"/>
      <c r="C98" s="61"/>
      <c r="D98" s="213" t="s">
        <v>224</v>
      </c>
      <c r="E98" s="61"/>
      <c r="F98" s="214" t="s">
        <v>1513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1514</v>
      </c>
      <c r="G99" s="220"/>
      <c r="H99" s="223">
        <v>1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74</v>
      </c>
      <c r="AY99" s="229" t="s">
        <v>215</v>
      </c>
    </row>
    <row r="100" spans="2:65" s="12" customFormat="1" ht="12">
      <c r="B100" s="219"/>
      <c r="C100" s="220"/>
      <c r="D100" s="213" t="s">
        <v>275</v>
      </c>
      <c r="E100" s="221" t="s">
        <v>21</v>
      </c>
      <c r="F100" s="222" t="s">
        <v>1515</v>
      </c>
      <c r="G100" s="220"/>
      <c r="H100" s="223">
        <v>1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37</v>
      </c>
      <c r="AX100" s="12" t="s">
        <v>74</v>
      </c>
      <c r="AY100" s="229" t="s">
        <v>215</v>
      </c>
    </row>
    <row r="101" spans="2:65" s="1" customFormat="1" ht="25.5" customHeight="1">
      <c r="B101" s="39"/>
      <c r="C101" s="234" t="s">
        <v>250</v>
      </c>
      <c r="D101" s="234" t="s">
        <v>401</v>
      </c>
      <c r="E101" s="235" t="s">
        <v>1516</v>
      </c>
      <c r="F101" s="236" t="s">
        <v>1517</v>
      </c>
      <c r="G101" s="237" t="s">
        <v>668</v>
      </c>
      <c r="H101" s="238">
        <v>1</v>
      </c>
      <c r="I101" s="239"/>
      <c r="J101" s="240">
        <f>ROUND(I101*H101,2)</f>
        <v>0</v>
      </c>
      <c r="K101" s="236" t="s">
        <v>21</v>
      </c>
      <c r="L101" s="241"/>
      <c r="M101" s="242" t="s">
        <v>21</v>
      </c>
      <c r="N101" s="243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541</v>
      </c>
      <c r="AT101" s="22" t="s">
        <v>401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1518</v>
      </c>
    </row>
    <row r="102" spans="2:65" s="1" customFormat="1" ht="19">
      <c r="B102" s="39"/>
      <c r="C102" s="61"/>
      <c r="D102" s="213" t="s">
        <v>224</v>
      </c>
      <c r="E102" s="61"/>
      <c r="F102" s="214" t="s">
        <v>1517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25.5" customHeight="1">
      <c r="B103" s="39"/>
      <c r="C103" s="234" t="s">
        <v>493</v>
      </c>
      <c r="D103" s="234" t="s">
        <v>401</v>
      </c>
      <c r="E103" s="235" t="s">
        <v>1519</v>
      </c>
      <c r="F103" s="236" t="s">
        <v>1520</v>
      </c>
      <c r="G103" s="237" t="s">
        <v>668</v>
      </c>
      <c r="H103" s="238">
        <v>1</v>
      </c>
      <c r="I103" s="239"/>
      <c r="J103" s="240">
        <f>ROUND(I103*H103,2)</f>
        <v>0</v>
      </c>
      <c r="K103" s="236" t="s">
        <v>21</v>
      </c>
      <c r="L103" s="241"/>
      <c r="M103" s="242" t="s">
        <v>21</v>
      </c>
      <c r="N103" s="243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541</v>
      </c>
      <c r="AT103" s="22" t="s">
        <v>401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350</v>
      </c>
      <c r="BM103" s="22" t="s">
        <v>1521</v>
      </c>
    </row>
    <row r="104" spans="2:65" s="1" customFormat="1" ht="19">
      <c r="B104" s="39"/>
      <c r="C104" s="61"/>
      <c r="D104" s="213" t="s">
        <v>224</v>
      </c>
      <c r="E104" s="61"/>
      <c r="F104" s="214" t="s">
        <v>1520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" customFormat="1" ht="16.5" customHeight="1">
      <c r="B105" s="39"/>
      <c r="C105" s="201" t="s">
        <v>256</v>
      </c>
      <c r="D105" s="201" t="s">
        <v>218</v>
      </c>
      <c r="E105" s="202" t="s">
        <v>760</v>
      </c>
      <c r="F105" s="203" t="s">
        <v>761</v>
      </c>
      <c r="G105" s="204" t="s">
        <v>272</v>
      </c>
      <c r="H105" s="205">
        <v>16.02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1.0000000000000001E-5</v>
      </c>
      <c r="R105" s="210">
        <f>Q105*H105</f>
        <v>1.6020000000000002E-4</v>
      </c>
      <c r="S105" s="210">
        <v>0</v>
      </c>
      <c r="T105" s="211">
        <f>S105*H105</f>
        <v>0</v>
      </c>
      <c r="AR105" s="22" t="s">
        <v>350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1522</v>
      </c>
    </row>
    <row r="106" spans="2:65" s="1" customFormat="1" ht="12">
      <c r="B106" s="39"/>
      <c r="C106" s="61"/>
      <c r="D106" s="213" t="s">
        <v>224</v>
      </c>
      <c r="E106" s="61"/>
      <c r="F106" s="214" t="s">
        <v>763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1523</v>
      </c>
      <c r="G107" s="220"/>
      <c r="H107" s="223">
        <v>14.58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74</v>
      </c>
      <c r="AY107" s="229" t="s">
        <v>215</v>
      </c>
    </row>
    <row r="108" spans="2:65" s="12" customFormat="1" ht="12">
      <c r="B108" s="219"/>
      <c r="C108" s="220"/>
      <c r="D108" s="213" t="s">
        <v>275</v>
      </c>
      <c r="E108" s="221" t="s">
        <v>21</v>
      </c>
      <c r="F108" s="222" t="s">
        <v>1524</v>
      </c>
      <c r="G108" s="220"/>
      <c r="H108" s="223">
        <v>1.44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37</v>
      </c>
      <c r="AX108" s="12" t="s">
        <v>74</v>
      </c>
      <c r="AY108" s="229" t="s">
        <v>215</v>
      </c>
    </row>
    <row r="109" spans="2:65" s="1" customFormat="1" ht="25.5" customHeight="1">
      <c r="B109" s="39"/>
      <c r="C109" s="234" t="s">
        <v>303</v>
      </c>
      <c r="D109" s="234" t="s">
        <v>401</v>
      </c>
      <c r="E109" s="235" t="s">
        <v>766</v>
      </c>
      <c r="F109" s="236" t="s">
        <v>767</v>
      </c>
      <c r="G109" s="237" t="s">
        <v>668</v>
      </c>
      <c r="H109" s="238">
        <v>27</v>
      </c>
      <c r="I109" s="239"/>
      <c r="J109" s="240">
        <f>ROUND(I109*H109,2)</f>
        <v>0</v>
      </c>
      <c r="K109" s="236" t="s">
        <v>21</v>
      </c>
      <c r="L109" s="241"/>
      <c r="M109" s="242" t="s">
        <v>21</v>
      </c>
      <c r="N109" s="243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541</v>
      </c>
      <c r="AT109" s="22" t="s">
        <v>401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1525</v>
      </c>
    </row>
    <row r="110" spans="2:65" s="1" customFormat="1" ht="19">
      <c r="B110" s="39"/>
      <c r="C110" s="61"/>
      <c r="D110" s="213" t="s">
        <v>224</v>
      </c>
      <c r="E110" s="61"/>
      <c r="F110" s="214" t="s">
        <v>767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25.5" customHeight="1">
      <c r="B111" s="39"/>
      <c r="C111" s="234" t="s">
        <v>268</v>
      </c>
      <c r="D111" s="234" t="s">
        <v>401</v>
      </c>
      <c r="E111" s="235" t="s">
        <v>1526</v>
      </c>
      <c r="F111" s="236" t="s">
        <v>1527</v>
      </c>
      <c r="G111" s="237" t="s">
        <v>668</v>
      </c>
      <c r="H111" s="238">
        <v>4</v>
      </c>
      <c r="I111" s="239"/>
      <c r="J111" s="240">
        <f>ROUND(I111*H111,2)</f>
        <v>0</v>
      </c>
      <c r="K111" s="236" t="s">
        <v>21</v>
      </c>
      <c r="L111" s="241"/>
      <c r="M111" s="242" t="s">
        <v>21</v>
      </c>
      <c r="N111" s="243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541</v>
      </c>
      <c r="AT111" s="22" t="s">
        <v>401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1528</v>
      </c>
    </row>
    <row r="112" spans="2:65" s="1" customFormat="1" ht="19">
      <c r="B112" s="39"/>
      <c r="C112" s="61"/>
      <c r="D112" s="213" t="s">
        <v>224</v>
      </c>
      <c r="E112" s="61"/>
      <c r="F112" s="214" t="s">
        <v>1527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314</v>
      </c>
      <c r="D113" s="201" t="s">
        <v>218</v>
      </c>
      <c r="E113" s="202" t="s">
        <v>1529</v>
      </c>
      <c r="F113" s="203" t="s">
        <v>1530</v>
      </c>
      <c r="G113" s="204" t="s">
        <v>425</v>
      </c>
      <c r="H113" s="205">
        <v>4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5.0000000000000002E-5</v>
      </c>
      <c r="R113" s="210">
        <f>Q113*H113</f>
        <v>2.0000000000000001E-4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1531</v>
      </c>
    </row>
    <row r="114" spans="2:65" s="1" customFormat="1" ht="19">
      <c r="B114" s="39"/>
      <c r="C114" s="61"/>
      <c r="D114" s="213" t="s">
        <v>224</v>
      </c>
      <c r="E114" s="61"/>
      <c r="F114" s="214" t="s">
        <v>1532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1533</v>
      </c>
      <c r="G115" s="220"/>
      <c r="H115" s="223">
        <v>4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81</v>
      </c>
      <c r="AY115" s="229" t="s">
        <v>215</v>
      </c>
    </row>
    <row r="116" spans="2:65" s="1" customFormat="1" ht="25.5" customHeight="1">
      <c r="B116" s="39"/>
      <c r="C116" s="234" t="s">
        <v>322</v>
      </c>
      <c r="D116" s="234" t="s">
        <v>401</v>
      </c>
      <c r="E116" s="235" t="s">
        <v>1534</v>
      </c>
      <c r="F116" s="236" t="s">
        <v>1535</v>
      </c>
      <c r="G116" s="237" t="s">
        <v>668</v>
      </c>
      <c r="H116" s="238">
        <v>1</v>
      </c>
      <c r="I116" s="239"/>
      <c r="J116" s="240">
        <f>ROUND(I116*H116,2)</f>
        <v>0</v>
      </c>
      <c r="K116" s="236" t="s">
        <v>21</v>
      </c>
      <c r="L116" s="241"/>
      <c r="M116" s="242" t="s">
        <v>21</v>
      </c>
      <c r="N116" s="243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0</v>
      </c>
      <c r="T116" s="211">
        <f>S116*H116</f>
        <v>0</v>
      </c>
      <c r="AR116" s="22" t="s">
        <v>541</v>
      </c>
      <c r="AT116" s="22" t="s">
        <v>401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1536</v>
      </c>
    </row>
    <row r="117" spans="2:65" s="1" customFormat="1" ht="19">
      <c r="B117" s="39"/>
      <c r="C117" s="61"/>
      <c r="D117" s="213" t="s">
        <v>224</v>
      </c>
      <c r="E117" s="61"/>
      <c r="F117" s="214" t="s">
        <v>1535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38.25" customHeight="1">
      <c r="B118" s="39"/>
      <c r="C118" s="201" t="s">
        <v>328</v>
      </c>
      <c r="D118" s="201" t="s">
        <v>218</v>
      </c>
      <c r="E118" s="202" t="s">
        <v>779</v>
      </c>
      <c r="F118" s="203" t="s">
        <v>780</v>
      </c>
      <c r="G118" s="204" t="s">
        <v>668</v>
      </c>
      <c r="H118" s="205">
        <v>20</v>
      </c>
      <c r="I118" s="206"/>
      <c r="J118" s="207">
        <f>ROUND(I118*H118,2)</f>
        <v>0</v>
      </c>
      <c r="K118" s="203" t="s">
        <v>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0</v>
      </c>
      <c r="R118" s="210">
        <f>Q118*H118</f>
        <v>0</v>
      </c>
      <c r="S118" s="210">
        <v>0</v>
      </c>
      <c r="T118" s="211">
        <f>S118*H118</f>
        <v>0</v>
      </c>
      <c r="AR118" s="22" t="s">
        <v>350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350</v>
      </c>
      <c r="BM118" s="22" t="s">
        <v>1537</v>
      </c>
    </row>
    <row r="119" spans="2:65" s="1" customFormat="1" ht="12">
      <c r="B119" s="39"/>
      <c r="C119" s="61"/>
      <c r="D119" s="213" t="s">
        <v>224</v>
      </c>
      <c r="E119" s="61"/>
      <c r="F119" s="214" t="s">
        <v>1538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" customFormat="1" ht="19">
      <c r="B120" s="39"/>
      <c r="C120" s="61"/>
      <c r="D120" s="213" t="s">
        <v>285</v>
      </c>
      <c r="E120" s="61"/>
      <c r="F120" s="230" t="s">
        <v>783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285</v>
      </c>
      <c r="AU120" s="22" t="s">
        <v>83</v>
      </c>
    </row>
    <row r="121" spans="2:65" s="1" customFormat="1" ht="38.25" customHeight="1">
      <c r="B121" s="39"/>
      <c r="C121" s="201" t="s">
        <v>334</v>
      </c>
      <c r="D121" s="201" t="s">
        <v>218</v>
      </c>
      <c r="E121" s="202" t="s">
        <v>784</v>
      </c>
      <c r="F121" s="203" t="s">
        <v>785</v>
      </c>
      <c r="G121" s="204" t="s">
        <v>668</v>
      </c>
      <c r="H121" s="205">
        <v>6</v>
      </c>
      <c r="I121" s="206"/>
      <c r="J121" s="207">
        <f>ROUND(I121*H121,2)</f>
        <v>0</v>
      </c>
      <c r="K121" s="203" t="s">
        <v>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350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350</v>
      </c>
      <c r="BM121" s="22" t="s">
        <v>1539</v>
      </c>
    </row>
    <row r="122" spans="2:65" s="1" customFormat="1" ht="12">
      <c r="B122" s="39"/>
      <c r="C122" s="61"/>
      <c r="D122" s="213" t="s">
        <v>224</v>
      </c>
      <c r="E122" s="61"/>
      <c r="F122" s="214" t="s">
        <v>787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9">
      <c r="B123" s="39"/>
      <c r="C123" s="61"/>
      <c r="D123" s="213" t="s">
        <v>285</v>
      </c>
      <c r="E123" s="61"/>
      <c r="F123" s="230" t="s">
        <v>783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285</v>
      </c>
      <c r="AU123" s="22" t="s">
        <v>83</v>
      </c>
    </row>
    <row r="124" spans="2:65" s="1" customFormat="1" ht="38.25" customHeight="1">
      <c r="B124" s="39"/>
      <c r="C124" s="201" t="s">
        <v>339</v>
      </c>
      <c r="D124" s="201" t="s">
        <v>218</v>
      </c>
      <c r="E124" s="202" t="s">
        <v>788</v>
      </c>
      <c r="F124" s="203" t="s">
        <v>789</v>
      </c>
      <c r="G124" s="204" t="s">
        <v>668</v>
      </c>
      <c r="H124" s="205">
        <v>4</v>
      </c>
      <c r="I124" s="206"/>
      <c r="J124" s="207">
        <f>ROUND(I124*H124,2)</f>
        <v>0</v>
      </c>
      <c r="K124" s="203" t="s">
        <v>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350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350</v>
      </c>
      <c r="BM124" s="22" t="s">
        <v>1540</v>
      </c>
    </row>
    <row r="125" spans="2:65" s="1" customFormat="1" ht="12">
      <c r="B125" s="39"/>
      <c r="C125" s="61"/>
      <c r="D125" s="213" t="s">
        <v>224</v>
      </c>
      <c r="E125" s="61"/>
      <c r="F125" s="214" t="s">
        <v>791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19">
      <c r="B126" s="39"/>
      <c r="C126" s="61"/>
      <c r="D126" s="213" t="s">
        <v>285</v>
      </c>
      <c r="E126" s="61"/>
      <c r="F126" s="230" t="s">
        <v>783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285</v>
      </c>
      <c r="AU126" s="22" t="s">
        <v>83</v>
      </c>
    </row>
    <row r="127" spans="2:65" s="1" customFormat="1" ht="38.25" customHeight="1">
      <c r="B127" s="39"/>
      <c r="C127" s="201" t="s">
        <v>10</v>
      </c>
      <c r="D127" s="201" t="s">
        <v>218</v>
      </c>
      <c r="E127" s="202" t="s">
        <v>792</v>
      </c>
      <c r="F127" s="203" t="s">
        <v>793</v>
      </c>
      <c r="G127" s="204" t="s">
        <v>668</v>
      </c>
      <c r="H127" s="205">
        <v>10</v>
      </c>
      <c r="I127" s="206"/>
      <c r="J127" s="207">
        <f>ROUND(I127*H127,2)</f>
        <v>0</v>
      </c>
      <c r="K127" s="203" t="s">
        <v>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0</v>
      </c>
      <c r="R127" s="210">
        <f>Q127*H127</f>
        <v>0</v>
      </c>
      <c r="S127" s="210">
        <v>0</v>
      </c>
      <c r="T127" s="211">
        <f>S127*H127</f>
        <v>0</v>
      </c>
      <c r="AR127" s="22" t="s">
        <v>350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350</v>
      </c>
      <c r="BM127" s="22" t="s">
        <v>1541</v>
      </c>
    </row>
    <row r="128" spans="2:65" s="1" customFormat="1" ht="12">
      <c r="B128" s="39"/>
      <c r="C128" s="61"/>
      <c r="D128" s="213" t="s">
        <v>224</v>
      </c>
      <c r="E128" s="61"/>
      <c r="F128" s="214" t="s">
        <v>795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19">
      <c r="B129" s="39"/>
      <c r="C129" s="61"/>
      <c r="D129" s="213" t="s">
        <v>285</v>
      </c>
      <c r="E129" s="61"/>
      <c r="F129" s="230" t="s">
        <v>796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285</v>
      </c>
      <c r="AU129" s="22" t="s">
        <v>83</v>
      </c>
    </row>
    <row r="130" spans="2:65" s="1" customFormat="1" ht="16.5" customHeight="1">
      <c r="B130" s="39"/>
      <c r="C130" s="201" t="s">
        <v>498</v>
      </c>
      <c r="D130" s="201" t="s">
        <v>218</v>
      </c>
      <c r="E130" s="202" t="s">
        <v>1542</v>
      </c>
      <c r="F130" s="203" t="s">
        <v>1543</v>
      </c>
      <c r="G130" s="204" t="s">
        <v>668</v>
      </c>
      <c r="H130" s="205">
        <v>4</v>
      </c>
      <c r="I130" s="206"/>
      <c r="J130" s="207">
        <f>ROUND(I130*H130,2)</f>
        <v>0</v>
      </c>
      <c r="K130" s="203" t="s">
        <v>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0</v>
      </c>
      <c r="R130" s="210">
        <f>Q130*H130</f>
        <v>0</v>
      </c>
      <c r="S130" s="210">
        <v>0</v>
      </c>
      <c r="T130" s="211">
        <f>S130*H130</f>
        <v>0</v>
      </c>
      <c r="AR130" s="22" t="s">
        <v>350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350</v>
      </c>
      <c r="BM130" s="22" t="s">
        <v>1544</v>
      </c>
    </row>
    <row r="131" spans="2:65" s="1" customFormat="1" ht="12">
      <c r="B131" s="39"/>
      <c r="C131" s="61"/>
      <c r="D131" s="213" t="s">
        <v>224</v>
      </c>
      <c r="E131" s="61"/>
      <c r="F131" s="214" t="s">
        <v>1543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" customFormat="1" ht="16.5" customHeight="1">
      <c r="B132" s="39"/>
      <c r="C132" s="201" t="s">
        <v>356</v>
      </c>
      <c r="D132" s="201" t="s">
        <v>218</v>
      </c>
      <c r="E132" s="202" t="s">
        <v>1545</v>
      </c>
      <c r="F132" s="203" t="s">
        <v>1546</v>
      </c>
      <c r="G132" s="204" t="s">
        <v>668</v>
      </c>
      <c r="H132" s="205">
        <v>2</v>
      </c>
      <c r="I132" s="206"/>
      <c r="J132" s="207">
        <f>ROUND(I132*H132,2)</f>
        <v>0</v>
      </c>
      <c r="K132" s="203" t="s">
        <v>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1547</v>
      </c>
    </row>
    <row r="133" spans="2:65" s="1" customFormat="1" ht="12">
      <c r="B133" s="39"/>
      <c r="C133" s="61"/>
      <c r="D133" s="213" t="s">
        <v>224</v>
      </c>
      <c r="E133" s="61"/>
      <c r="F133" s="214" t="s">
        <v>1546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" customFormat="1" ht="25.5" customHeight="1">
      <c r="B134" s="39"/>
      <c r="C134" s="201" t="s">
        <v>362</v>
      </c>
      <c r="D134" s="201" t="s">
        <v>218</v>
      </c>
      <c r="E134" s="202" t="s">
        <v>800</v>
      </c>
      <c r="F134" s="203" t="s">
        <v>801</v>
      </c>
      <c r="G134" s="204" t="s">
        <v>425</v>
      </c>
      <c r="H134" s="205">
        <v>398</v>
      </c>
      <c r="I134" s="206"/>
      <c r="J134" s="207">
        <f>ROUND(I134*H134,2)</f>
        <v>0</v>
      </c>
      <c r="K134" s="203" t="s">
        <v>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0</v>
      </c>
      <c r="R134" s="210">
        <f>Q134*H134</f>
        <v>0</v>
      </c>
      <c r="S134" s="210">
        <v>0</v>
      </c>
      <c r="T134" s="211">
        <f>S134*H134</f>
        <v>0</v>
      </c>
      <c r="AR134" s="22" t="s">
        <v>350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1548</v>
      </c>
    </row>
    <row r="135" spans="2:65" s="1" customFormat="1" ht="12">
      <c r="B135" s="39"/>
      <c r="C135" s="61"/>
      <c r="D135" s="213" t="s">
        <v>224</v>
      </c>
      <c r="E135" s="61"/>
      <c r="F135" s="214" t="s">
        <v>801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25.5" customHeight="1">
      <c r="B136" s="39"/>
      <c r="C136" s="201" t="s">
        <v>372</v>
      </c>
      <c r="D136" s="201" t="s">
        <v>218</v>
      </c>
      <c r="E136" s="202" t="s">
        <v>803</v>
      </c>
      <c r="F136" s="203" t="s">
        <v>804</v>
      </c>
      <c r="G136" s="204" t="s">
        <v>272</v>
      </c>
      <c r="H136" s="205">
        <v>9.32</v>
      </c>
      <c r="I136" s="206"/>
      <c r="J136" s="207">
        <f>ROUND(I136*H136,2)</f>
        <v>0</v>
      </c>
      <c r="K136" s="203" t="s">
        <v>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350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350</v>
      </c>
      <c r="BM136" s="22" t="s">
        <v>1549</v>
      </c>
    </row>
    <row r="137" spans="2:65" s="1" customFormat="1" ht="19">
      <c r="B137" s="39"/>
      <c r="C137" s="61"/>
      <c r="D137" s="213" t="s">
        <v>224</v>
      </c>
      <c r="E137" s="61"/>
      <c r="F137" s="214" t="s">
        <v>804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" customFormat="1" ht="16.5" customHeight="1">
      <c r="B138" s="39"/>
      <c r="C138" s="201" t="s">
        <v>482</v>
      </c>
      <c r="D138" s="201" t="s">
        <v>218</v>
      </c>
      <c r="E138" s="202" t="s">
        <v>806</v>
      </c>
      <c r="F138" s="203" t="s">
        <v>807</v>
      </c>
      <c r="G138" s="204" t="s">
        <v>808</v>
      </c>
      <c r="H138" s="244"/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1550</v>
      </c>
    </row>
    <row r="139" spans="2:65" s="1" customFormat="1" ht="19">
      <c r="B139" s="39"/>
      <c r="C139" s="61"/>
      <c r="D139" s="213" t="s">
        <v>224</v>
      </c>
      <c r="E139" s="61"/>
      <c r="F139" s="214" t="s">
        <v>810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16.5" customHeight="1">
      <c r="B140" s="39"/>
      <c r="C140" s="201" t="s">
        <v>9</v>
      </c>
      <c r="D140" s="201" t="s">
        <v>218</v>
      </c>
      <c r="E140" s="202" t="s">
        <v>811</v>
      </c>
      <c r="F140" s="203" t="s">
        <v>812</v>
      </c>
      <c r="G140" s="204" t="s">
        <v>808</v>
      </c>
      <c r="H140" s="244"/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0</v>
      </c>
      <c r="T140" s="211">
        <f>S140*H140</f>
        <v>0</v>
      </c>
      <c r="AR140" s="22" t="s">
        <v>350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350</v>
      </c>
      <c r="BM140" s="22" t="s">
        <v>1551</v>
      </c>
    </row>
    <row r="141" spans="2:65" s="1" customFormat="1" ht="19">
      <c r="B141" s="39"/>
      <c r="C141" s="61"/>
      <c r="D141" s="213" t="s">
        <v>224</v>
      </c>
      <c r="E141" s="61"/>
      <c r="F141" s="214" t="s">
        <v>814</v>
      </c>
      <c r="G141" s="61"/>
      <c r="H141" s="61"/>
      <c r="I141" s="170"/>
      <c r="J141" s="61"/>
      <c r="K141" s="61"/>
      <c r="L141" s="59"/>
      <c r="M141" s="216"/>
      <c r="N141" s="217"/>
      <c r="O141" s="217"/>
      <c r="P141" s="217"/>
      <c r="Q141" s="217"/>
      <c r="R141" s="217"/>
      <c r="S141" s="217"/>
      <c r="T141" s="218"/>
      <c r="AT141" s="22" t="s">
        <v>224</v>
      </c>
      <c r="AU141" s="22" t="s">
        <v>83</v>
      </c>
    </row>
    <row r="142" spans="2:65" s="1" customFormat="1" ht="7" customHeight="1">
      <c r="B142" s="54"/>
      <c r="C142" s="55"/>
      <c r="D142" s="55"/>
      <c r="E142" s="55"/>
      <c r="F142" s="55"/>
      <c r="G142" s="55"/>
      <c r="H142" s="55"/>
      <c r="I142" s="146"/>
      <c r="J142" s="55"/>
      <c r="K142" s="55"/>
      <c r="L142" s="59"/>
    </row>
  </sheetData>
  <sheetProtection algorithmName="SHA-512" hashValue="RTd6cLnHm7MCUTLRmbTBtkUuMby6BRtzM0PzYCN7ph3iCskI5eDcbSKEnkuFVw9DAuWM8rW3AgHCNKexBe6E9g==" saltValue="ValRj3oi0qPcuatlalRc8jPNKwT8hrVc1o3WyW1crYslaDZV0Hf/0lpjrzK1T9epqEopslgsAxi/WtU3xQfozA==" spinCount="100000" sheet="1" objects="1" scenarios="1" formatColumns="0" formatRows="0" autoFilter="0"/>
  <autoFilter ref="C83:K141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122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815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ROUND(J95,2)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ROUND(SUM(BE95:BE202), 2)</f>
        <v>0</v>
      </c>
      <c r="G32" s="40"/>
      <c r="H32" s="40"/>
      <c r="I32" s="138">
        <v>0.21</v>
      </c>
      <c r="J32" s="137">
        <f>ROUND(ROUND((SUM(BE95:BE202)),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ROUND(SUM(BF95:BF202), 2)</f>
        <v>0</v>
      </c>
      <c r="G33" s="40"/>
      <c r="H33" s="40"/>
      <c r="I33" s="138">
        <v>0.15</v>
      </c>
      <c r="J33" s="137">
        <f>ROUND(ROUND((SUM(BF95:BF202)),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ROUND(SUM(BG95:BG202),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ROUND(SUM(BH95:BH202),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ROUND(SUM(BI95:BI202),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práce a konstrukce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J95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J96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J97</f>
        <v>0</v>
      </c>
      <c r="K62" s="169"/>
    </row>
    <row r="63" spans="2:47" s="9" customFormat="1" ht="19.899999999999999" customHeight="1">
      <c r="B63" s="163"/>
      <c r="C63" s="164"/>
      <c r="D63" s="165" t="s">
        <v>1552</v>
      </c>
      <c r="E63" s="166"/>
      <c r="F63" s="166"/>
      <c r="G63" s="166"/>
      <c r="H63" s="166"/>
      <c r="I63" s="167"/>
      <c r="J63" s="168">
        <f>J106</f>
        <v>0</v>
      </c>
      <c r="K63" s="169"/>
    </row>
    <row r="64" spans="2:47" s="9" customFormat="1" ht="19.899999999999999" customHeight="1">
      <c r="B64" s="163"/>
      <c r="C64" s="164"/>
      <c r="D64" s="165" t="s">
        <v>1553</v>
      </c>
      <c r="E64" s="166"/>
      <c r="F64" s="166"/>
      <c r="G64" s="166"/>
      <c r="H64" s="166"/>
      <c r="I64" s="167"/>
      <c r="J64" s="168">
        <f>J115</f>
        <v>0</v>
      </c>
      <c r="K64" s="169"/>
    </row>
    <row r="65" spans="2:12" s="9" customFormat="1" ht="19.899999999999999" customHeight="1">
      <c r="B65" s="163"/>
      <c r="C65" s="164"/>
      <c r="D65" s="165" t="s">
        <v>817</v>
      </c>
      <c r="E65" s="166"/>
      <c r="F65" s="166"/>
      <c r="G65" s="166"/>
      <c r="H65" s="166"/>
      <c r="I65" s="167"/>
      <c r="J65" s="168">
        <f>J124</f>
        <v>0</v>
      </c>
      <c r="K65" s="169"/>
    </row>
    <row r="66" spans="2:12" s="9" customFormat="1" ht="19.899999999999999" customHeight="1">
      <c r="B66" s="163"/>
      <c r="C66" s="164"/>
      <c r="D66" s="165" t="s">
        <v>378</v>
      </c>
      <c r="E66" s="166"/>
      <c r="F66" s="166"/>
      <c r="G66" s="166"/>
      <c r="H66" s="166"/>
      <c r="I66" s="167"/>
      <c r="J66" s="168">
        <f>J138</f>
        <v>0</v>
      </c>
      <c r="K66" s="169"/>
    </row>
    <row r="67" spans="2:12" s="9" customFormat="1" ht="19.899999999999999" customHeight="1">
      <c r="B67" s="163"/>
      <c r="C67" s="164"/>
      <c r="D67" s="165" t="s">
        <v>818</v>
      </c>
      <c r="E67" s="166"/>
      <c r="F67" s="166"/>
      <c r="G67" s="166"/>
      <c r="H67" s="166"/>
      <c r="I67" s="167"/>
      <c r="J67" s="168">
        <f>J150</f>
        <v>0</v>
      </c>
      <c r="K67" s="169"/>
    </row>
    <row r="68" spans="2:12" s="9" customFormat="1" ht="19.899999999999999" customHeight="1">
      <c r="B68" s="163"/>
      <c r="C68" s="164"/>
      <c r="D68" s="165" t="s">
        <v>380</v>
      </c>
      <c r="E68" s="166"/>
      <c r="F68" s="166"/>
      <c r="G68" s="166"/>
      <c r="H68" s="166"/>
      <c r="I68" s="167"/>
      <c r="J68" s="168">
        <f>J164</f>
        <v>0</v>
      </c>
      <c r="K68" s="169"/>
    </row>
    <row r="69" spans="2:12" s="8" customFormat="1" ht="25" customHeight="1">
      <c r="B69" s="156"/>
      <c r="C69" s="157"/>
      <c r="D69" s="158" t="s">
        <v>264</v>
      </c>
      <c r="E69" s="159"/>
      <c r="F69" s="159"/>
      <c r="G69" s="159"/>
      <c r="H69" s="159"/>
      <c r="I69" s="160"/>
      <c r="J69" s="161">
        <f>J167</f>
        <v>0</v>
      </c>
      <c r="K69" s="162"/>
    </row>
    <row r="70" spans="2:12" s="9" customFormat="1" ht="19.899999999999999" customHeight="1">
      <c r="B70" s="163"/>
      <c r="C70" s="164"/>
      <c r="D70" s="165" t="s">
        <v>819</v>
      </c>
      <c r="E70" s="166"/>
      <c r="F70" s="166"/>
      <c r="G70" s="166"/>
      <c r="H70" s="166"/>
      <c r="I70" s="167"/>
      <c r="J70" s="168">
        <f>J168</f>
        <v>0</v>
      </c>
      <c r="K70" s="169"/>
    </row>
    <row r="71" spans="2:12" s="9" customFormat="1" ht="19.899999999999999" customHeight="1">
      <c r="B71" s="163"/>
      <c r="C71" s="164"/>
      <c r="D71" s="165" t="s">
        <v>640</v>
      </c>
      <c r="E71" s="166"/>
      <c r="F71" s="166"/>
      <c r="G71" s="166"/>
      <c r="H71" s="166"/>
      <c r="I71" s="167"/>
      <c r="J71" s="168">
        <f>J176</f>
        <v>0</v>
      </c>
      <c r="K71" s="169"/>
    </row>
    <row r="72" spans="2:12" s="9" customFormat="1" ht="19.899999999999999" customHeight="1">
      <c r="B72" s="163"/>
      <c r="C72" s="164"/>
      <c r="D72" s="165" t="s">
        <v>1133</v>
      </c>
      <c r="E72" s="166"/>
      <c r="F72" s="166"/>
      <c r="G72" s="166"/>
      <c r="H72" s="166"/>
      <c r="I72" s="167"/>
      <c r="J72" s="168">
        <f>J187</f>
        <v>0</v>
      </c>
      <c r="K72" s="169"/>
    </row>
    <row r="73" spans="2:12" s="9" customFormat="1" ht="19.899999999999999" customHeight="1">
      <c r="B73" s="163"/>
      <c r="C73" s="164"/>
      <c r="D73" s="165" t="s">
        <v>820</v>
      </c>
      <c r="E73" s="166"/>
      <c r="F73" s="166"/>
      <c r="G73" s="166"/>
      <c r="H73" s="166"/>
      <c r="I73" s="167"/>
      <c r="J73" s="168">
        <f>J195</f>
        <v>0</v>
      </c>
      <c r="K73" s="169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25"/>
      <c r="J74" s="40"/>
      <c r="K74" s="43"/>
    </row>
    <row r="75" spans="2:12" s="1" customFormat="1" ht="7" customHeight="1">
      <c r="B75" s="54"/>
      <c r="C75" s="55"/>
      <c r="D75" s="55"/>
      <c r="E75" s="55"/>
      <c r="F75" s="55"/>
      <c r="G75" s="55"/>
      <c r="H75" s="55"/>
      <c r="I75" s="146"/>
      <c r="J75" s="55"/>
      <c r="K75" s="56"/>
    </row>
    <row r="79" spans="2:12" s="1" customFormat="1" ht="7" customHeight="1">
      <c r="B79" s="57"/>
      <c r="C79" s="58"/>
      <c r="D79" s="58"/>
      <c r="E79" s="58"/>
      <c r="F79" s="58"/>
      <c r="G79" s="58"/>
      <c r="H79" s="58"/>
      <c r="I79" s="149"/>
      <c r="J79" s="58"/>
      <c r="K79" s="58"/>
      <c r="L79" s="59"/>
    </row>
    <row r="80" spans="2:12" s="1" customFormat="1" ht="37" customHeight="1">
      <c r="B80" s="39"/>
      <c r="C80" s="60" t="s">
        <v>199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3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3" s="1" customFormat="1" ht="14.4" customHeight="1">
      <c r="B82" s="39"/>
      <c r="C82" s="63" t="s">
        <v>18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3" s="1" customFormat="1" ht="16.5" customHeight="1">
      <c r="B83" s="39"/>
      <c r="C83" s="61"/>
      <c r="D83" s="61"/>
      <c r="E83" s="370" t="str">
        <f>E7</f>
        <v>UK-KAM zateplení koleje na Větrníku I. etapa, změna stavby</v>
      </c>
      <c r="F83" s="371"/>
      <c r="G83" s="371"/>
      <c r="H83" s="371"/>
      <c r="I83" s="170"/>
      <c r="J83" s="61"/>
      <c r="K83" s="61"/>
      <c r="L83" s="59"/>
    </row>
    <row r="84" spans="2:63" ht="12">
      <c r="B84" s="26"/>
      <c r="C84" s="63" t="s">
        <v>182</v>
      </c>
      <c r="D84" s="171"/>
      <c r="E84" s="171"/>
      <c r="F84" s="171"/>
      <c r="G84" s="171"/>
      <c r="H84" s="171"/>
      <c r="J84" s="171"/>
      <c r="K84" s="171"/>
      <c r="L84" s="172"/>
    </row>
    <row r="85" spans="2:63" s="1" customFormat="1" ht="16.5" customHeight="1">
      <c r="B85" s="39"/>
      <c r="C85" s="61"/>
      <c r="D85" s="61"/>
      <c r="E85" s="370" t="s">
        <v>928</v>
      </c>
      <c r="F85" s="372"/>
      <c r="G85" s="372"/>
      <c r="H85" s="372"/>
      <c r="I85" s="170"/>
      <c r="J85" s="61"/>
      <c r="K85" s="61"/>
      <c r="L85" s="59"/>
    </row>
    <row r="86" spans="2:63" s="1" customFormat="1" ht="14.4" customHeight="1">
      <c r="B86" s="39"/>
      <c r="C86" s="63" t="s">
        <v>184</v>
      </c>
      <c r="D86" s="61"/>
      <c r="E86" s="61"/>
      <c r="F86" s="61"/>
      <c r="G86" s="61"/>
      <c r="H86" s="61"/>
      <c r="I86" s="170"/>
      <c r="J86" s="61"/>
      <c r="K86" s="61"/>
      <c r="L86" s="59"/>
    </row>
    <row r="87" spans="2:63" s="1" customFormat="1" ht="17.25" customHeight="1">
      <c r="B87" s="39"/>
      <c r="C87" s="61"/>
      <c r="D87" s="61"/>
      <c r="E87" s="358" t="str">
        <f>E11</f>
        <v>090 - Ostatní práce a konstrukce</v>
      </c>
      <c r="F87" s="372"/>
      <c r="G87" s="372"/>
      <c r="H87" s="372"/>
      <c r="I87" s="170"/>
      <c r="J87" s="61"/>
      <c r="K87" s="61"/>
      <c r="L87" s="59"/>
    </row>
    <row r="88" spans="2:63" s="1" customFormat="1" ht="7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3" s="1" customFormat="1" ht="18" customHeight="1">
      <c r="B89" s="39"/>
      <c r="C89" s="63" t="s">
        <v>23</v>
      </c>
      <c r="D89" s="61"/>
      <c r="E89" s="61"/>
      <c r="F89" s="173" t="str">
        <f>F14</f>
        <v>Za Zahradou 1930 a 1931, Míčova 1929</v>
      </c>
      <c r="G89" s="61"/>
      <c r="H89" s="61"/>
      <c r="I89" s="174" t="s">
        <v>25</v>
      </c>
      <c r="J89" s="71" t="str">
        <f>IF(J14="","",J14)</f>
        <v>3. 10. 2018</v>
      </c>
      <c r="K89" s="61"/>
      <c r="L89" s="59"/>
    </row>
    <row r="90" spans="2:63" s="1" customFormat="1" ht="7" customHeight="1">
      <c r="B90" s="39"/>
      <c r="C90" s="61"/>
      <c r="D90" s="61"/>
      <c r="E90" s="61"/>
      <c r="F90" s="61"/>
      <c r="G90" s="61"/>
      <c r="H90" s="61"/>
      <c r="I90" s="170"/>
      <c r="J90" s="61"/>
      <c r="K90" s="61"/>
      <c r="L90" s="59"/>
    </row>
    <row r="91" spans="2:63" s="1" customFormat="1" ht="12">
      <c r="B91" s="39"/>
      <c r="C91" s="63" t="s">
        <v>27</v>
      </c>
      <c r="D91" s="61"/>
      <c r="E91" s="61"/>
      <c r="F91" s="173" t="str">
        <f>E17</f>
        <v>Univerzita Karlova, koleje a menzy</v>
      </c>
      <c r="G91" s="61"/>
      <c r="H91" s="61"/>
      <c r="I91" s="174" t="s">
        <v>34</v>
      </c>
      <c r="J91" s="173" t="str">
        <f>E23</f>
        <v>Atelier M s.r.o., Čs. armády 9, Praha 6</v>
      </c>
      <c r="K91" s="61"/>
      <c r="L91" s="59"/>
    </row>
    <row r="92" spans="2:63" s="1" customFormat="1" ht="14.4" customHeight="1">
      <c r="B92" s="39"/>
      <c r="C92" s="63" t="s">
        <v>32</v>
      </c>
      <c r="D92" s="61"/>
      <c r="E92" s="61"/>
      <c r="F92" s="173" t="str">
        <f>IF(E20="","",E20)</f>
        <v/>
      </c>
      <c r="G92" s="61"/>
      <c r="H92" s="61"/>
      <c r="I92" s="170"/>
      <c r="J92" s="61"/>
      <c r="K92" s="61"/>
      <c r="L92" s="59"/>
    </row>
    <row r="93" spans="2:63" s="1" customFormat="1" ht="10.25" customHeight="1">
      <c r="B93" s="39"/>
      <c r="C93" s="61"/>
      <c r="D93" s="61"/>
      <c r="E93" s="61"/>
      <c r="F93" s="61"/>
      <c r="G93" s="61"/>
      <c r="H93" s="61"/>
      <c r="I93" s="170"/>
      <c r="J93" s="61"/>
      <c r="K93" s="61"/>
      <c r="L93" s="59"/>
    </row>
    <row r="94" spans="2:63" s="10" customFormat="1" ht="29.25" customHeight="1">
      <c r="B94" s="175"/>
      <c r="C94" s="176" t="s">
        <v>200</v>
      </c>
      <c r="D94" s="177" t="s">
        <v>59</v>
      </c>
      <c r="E94" s="177" t="s">
        <v>55</v>
      </c>
      <c r="F94" s="177" t="s">
        <v>201</v>
      </c>
      <c r="G94" s="177" t="s">
        <v>202</v>
      </c>
      <c r="H94" s="177" t="s">
        <v>203</v>
      </c>
      <c r="I94" s="178" t="s">
        <v>204</v>
      </c>
      <c r="J94" s="177" t="s">
        <v>188</v>
      </c>
      <c r="K94" s="179" t="s">
        <v>205</v>
      </c>
      <c r="L94" s="180"/>
      <c r="M94" s="79" t="s">
        <v>206</v>
      </c>
      <c r="N94" s="80" t="s">
        <v>44</v>
      </c>
      <c r="O94" s="80" t="s">
        <v>207</v>
      </c>
      <c r="P94" s="80" t="s">
        <v>208</v>
      </c>
      <c r="Q94" s="80" t="s">
        <v>209</v>
      </c>
      <c r="R94" s="80" t="s">
        <v>210</v>
      </c>
      <c r="S94" s="80" t="s">
        <v>211</v>
      </c>
      <c r="T94" s="81" t="s">
        <v>212</v>
      </c>
    </row>
    <row r="95" spans="2:63" s="1" customFormat="1" ht="29.25" customHeight="1">
      <c r="B95" s="39"/>
      <c r="C95" s="85" t="s">
        <v>189</v>
      </c>
      <c r="D95" s="61"/>
      <c r="E95" s="61"/>
      <c r="F95" s="61"/>
      <c r="G95" s="61"/>
      <c r="H95" s="61"/>
      <c r="I95" s="170"/>
      <c r="J95" s="181">
        <f>BK95</f>
        <v>0</v>
      </c>
      <c r="K95" s="61"/>
      <c r="L95" s="59"/>
      <c r="M95" s="82"/>
      <c r="N95" s="83"/>
      <c r="O95" s="83"/>
      <c r="P95" s="182">
        <f>P96+P167</f>
        <v>0</v>
      </c>
      <c r="Q95" s="83"/>
      <c r="R95" s="182">
        <f>R96+R167</f>
        <v>10.57669336</v>
      </c>
      <c r="S95" s="83"/>
      <c r="T95" s="183">
        <f>T96+T167</f>
        <v>0</v>
      </c>
      <c r="AT95" s="22" t="s">
        <v>73</v>
      </c>
      <c r="AU95" s="22" t="s">
        <v>190</v>
      </c>
      <c r="BK95" s="184">
        <f>BK96+BK167</f>
        <v>0</v>
      </c>
    </row>
    <row r="96" spans="2:63" s="11" customFormat="1" ht="37.4" customHeight="1">
      <c r="B96" s="185"/>
      <c r="C96" s="186"/>
      <c r="D96" s="187" t="s">
        <v>73</v>
      </c>
      <c r="E96" s="188" t="s">
        <v>266</v>
      </c>
      <c r="F96" s="188" t="s">
        <v>267</v>
      </c>
      <c r="G96" s="186"/>
      <c r="H96" s="186"/>
      <c r="I96" s="189"/>
      <c r="J96" s="190">
        <f>BK96</f>
        <v>0</v>
      </c>
      <c r="K96" s="186"/>
      <c r="L96" s="191"/>
      <c r="M96" s="192"/>
      <c r="N96" s="193"/>
      <c r="O96" s="193"/>
      <c r="P96" s="194">
        <f>P97+P106+P115+P124+P138+P150+P164</f>
        <v>0</v>
      </c>
      <c r="Q96" s="193"/>
      <c r="R96" s="194">
        <f>R97+R106+R115+R124+R138+R150+R164</f>
        <v>10.22293876</v>
      </c>
      <c r="S96" s="193"/>
      <c r="T96" s="195">
        <f>T97+T106+T115+T124+T138+T150+T164</f>
        <v>0</v>
      </c>
      <c r="AR96" s="196" t="s">
        <v>81</v>
      </c>
      <c r="AT96" s="197" t="s">
        <v>73</v>
      </c>
      <c r="AU96" s="197" t="s">
        <v>74</v>
      </c>
      <c r="AY96" s="196" t="s">
        <v>215</v>
      </c>
      <c r="BK96" s="198">
        <f>BK97+BK106+BK115+BK124+BK138+BK150+BK164</f>
        <v>0</v>
      </c>
    </row>
    <row r="97" spans="2:65" s="11" customFormat="1" ht="19.899999999999999" customHeight="1">
      <c r="B97" s="185"/>
      <c r="C97" s="186"/>
      <c r="D97" s="187" t="s">
        <v>73</v>
      </c>
      <c r="E97" s="199" t="s">
        <v>81</v>
      </c>
      <c r="F97" s="199" t="s">
        <v>821</v>
      </c>
      <c r="G97" s="186"/>
      <c r="H97" s="186"/>
      <c r="I97" s="189"/>
      <c r="J97" s="200">
        <f>BK97</f>
        <v>0</v>
      </c>
      <c r="K97" s="186"/>
      <c r="L97" s="191"/>
      <c r="M97" s="192"/>
      <c r="N97" s="193"/>
      <c r="O97" s="193"/>
      <c r="P97" s="194">
        <f>SUM(P98:P105)</f>
        <v>0</v>
      </c>
      <c r="Q97" s="193"/>
      <c r="R97" s="194">
        <f>SUM(R98:R105)</f>
        <v>0</v>
      </c>
      <c r="S97" s="193"/>
      <c r="T97" s="195">
        <f>SUM(T98:T105)</f>
        <v>0</v>
      </c>
      <c r="AR97" s="196" t="s">
        <v>81</v>
      </c>
      <c r="AT97" s="197" t="s">
        <v>73</v>
      </c>
      <c r="AU97" s="197" t="s">
        <v>81</v>
      </c>
      <c r="AY97" s="196" t="s">
        <v>215</v>
      </c>
      <c r="BK97" s="198">
        <f>SUM(BK98:BK105)</f>
        <v>0</v>
      </c>
    </row>
    <row r="98" spans="2:65" s="1" customFormat="1" ht="25.5" customHeight="1">
      <c r="B98" s="39"/>
      <c r="C98" s="201" t="s">
        <v>81</v>
      </c>
      <c r="D98" s="201" t="s">
        <v>218</v>
      </c>
      <c r="E98" s="202" t="s">
        <v>822</v>
      </c>
      <c r="F98" s="203" t="s">
        <v>823</v>
      </c>
      <c r="G98" s="204" t="s">
        <v>824</v>
      </c>
      <c r="H98" s="205">
        <v>6.5309999999999997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1554</v>
      </c>
    </row>
    <row r="99" spans="2:65" s="1" customFormat="1" ht="28.5">
      <c r="B99" s="39"/>
      <c r="C99" s="61"/>
      <c r="D99" s="213" t="s">
        <v>224</v>
      </c>
      <c r="E99" s="61"/>
      <c r="F99" s="214" t="s">
        <v>826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1" t="s">
        <v>21</v>
      </c>
      <c r="F100" s="222" t="s">
        <v>1555</v>
      </c>
      <c r="G100" s="220"/>
      <c r="H100" s="223">
        <v>6.5309999999999997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37</v>
      </c>
      <c r="AX100" s="12" t="s">
        <v>81</v>
      </c>
      <c r="AY100" s="229" t="s">
        <v>215</v>
      </c>
    </row>
    <row r="101" spans="2:65" s="1" customFormat="1" ht="16.5" customHeight="1">
      <c r="B101" s="39"/>
      <c r="C101" s="201" t="s">
        <v>83</v>
      </c>
      <c r="D101" s="201" t="s">
        <v>218</v>
      </c>
      <c r="E101" s="202" t="s">
        <v>828</v>
      </c>
      <c r="F101" s="203" t="s">
        <v>829</v>
      </c>
      <c r="G101" s="204" t="s">
        <v>824</v>
      </c>
      <c r="H101" s="205">
        <v>6.5309999999999997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1556</v>
      </c>
    </row>
    <row r="102" spans="2:65" s="1" customFormat="1" ht="28.5">
      <c r="B102" s="39"/>
      <c r="C102" s="61"/>
      <c r="D102" s="213" t="s">
        <v>224</v>
      </c>
      <c r="E102" s="61"/>
      <c r="F102" s="214" t="s">
        <v>831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16.5" customHeight="1">
      <c r="B103" s="39"/>
      <c r="C103" s="201" t="s">
        <v>233</v>
      </c>
      <c r="D103" s="201" t="s">
        <v>218</v>
      </c>
      <c r="E103" s="202" t="s">
        <v>832</v>
      </c>
      <c r="F103" s="203" t="s">
        <v>833</v>
      </c>
      <c r="G103" s="204" t="s">
        <v>824</v>
      </c>
      <c r="H103" s="205">
        <v>6.5309999999999997</v>
      </c>
      <c r="I103" s="206"/>
      <c r="J103" s="207">
        <f>ROUND(I103*H103,2)</f>
        <v>0</v>
      </c>
      <c r="K103" s="203" t="s">
        <v>221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1557</v>
      </c>
    </row>
    <row r="104" spans="2:65" s="1" customFormat="1" ht="19">
      <c r="B104" s="39"/>
      <c r="C104" s="61"/>
      <c r="D104" s="213" t="s">
        <v>224</v>
      </c>
      <c r="E104" s="61"/>
      <c r="F104" s="214" t="s">
        <v>835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2" customFormat="1" ht="12">
      <c r="B105" s="219"/>
      <c r="C105" s="220"/>
      <c r="D105" s="213" t="s">
        <v>275</v>
      </c>
      <c r="E105" s="221" t="s">
        <v>21</v>
      </c>
      <c r="F105" s="222" t="s">
        <v>1558</v>
      </c>
      <c r="G105" s="220"/>
      <c r="H105" s="223">
        <v>6.5309999999999997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275</v>
      </c>
      <c r="AU105" s="229" t="s">
        <v>83</v>
      </c>
      <c r="AV105" s="12" t="s">
        <v>83</v>
      </c>
      <c r="AW105" s="12" t="s">
        <v>37</v>
      </c>
      <c r="AX105" s="12" t="s">
        <v>74</v>
      </c>
      <c r="AY105" s="229" t="s">
        <v>215</v>
      </c>
    </row>
    <row r="106" spans="2:65" s="11" customFormat="1" ht="29.9" customHeight="1">
      <c r="B106" s="185"/>
      <c r="C106" s="186"/>
      <c r="D106" s="187" t="s">
        <v>73</v>
      </c>
      <c r="E106" s="199" t="s">
        <v>233</v>
      </c>
      <c r="F106" s="199" t="s">
        <v>1559</v>
      </c>
      <c r="G106" s="186"/>
      <c r="H106" s="186"/>
      <c r="I106" s="189"/>
      <c r="J106" s="200">
        <f>BK106</f>
        <v>0</v>
      </c>
      <c r="K106" s="186"/>
      <c r="L106" s="191"/>
      <c r="M106" s="192"/>
      <c r="N106" s="193"/>
      <c r="O106" s="193"/>
      <c r="P106" s="194">
        <f>SUM(P107:P114)</f>
        <v>0</v>
      </c>
      <c r="Q106" s="193"/>
      <c r="R106" s="194">
        <f>SUM(R107:R114)</f>
        <v>2.9785085999999996</v>
      </c>
      <c r="S106" s="193"/>
      <c r="T106" s="195">
        <f>SUM(T107:T114)</f>
        <v>0</v>
      </c>
      <c r="AR106" s="196" t="s">
        <v>81</v>
      </c>
      <c r="AT106" s="197" t="s">
        <v>73</v>
      </c>
      <c r="AU106" s="197" t="s">
        <v>81</v>
      </c>
      <c r="AY106" s="196" t="s">
        <v>215</v>
      </c>
      <c r="BK106" s="198">
        <f>SUM(BK107:BK114)</f>
        <v>0</v>
      </c>
    </row>
    <row r="107" spans="2:65" s="1" customFormat="1" ht="25.5" customHeight="1">
      <c r="B107" s="39"/>
      <c r="C107" s="201" t="s">
        <v>239</v>
      </c>
      <c r="D107" s="201" t="s">
        <v>218</v>
      </c>
      <c r="E107" s="202" t="s">
        <v>1560</v>
      </c>
      <c r="F107" s="203" t="s">
        <v>1561</v>
      </c>
      <c r="G107" s="204" t="s">
        <v>824</v>
      </c>
      <c r="H107" s="205">
        <v>2.4449999999999998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0.70067999999999997</v>
      </c>
      <c r="R107" s="210">
        <f>Q107*H107</f>
        <v>1.7131625999999998</v>
      </c>
      <c r="S107" s="210">
        <v>0</v>
      </c>
      <c r="T107" s="211">
        <f>S107*H107</f>
        <v>0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1562</v>
      </c>
    </row>
    <row r="108" spans="2:65" s="1" customFormat="1" ht="19">
      <c r="B108" s="39"/>
      <c r="C108" s="61"/>
      <c r="D108" s="213" t="s">
        <v>224</v>
      </c>
      <c r="E108" s="61"/>
      <c r="F108" s="214" t="s">
        <v>1563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1564</v>
      </c>
      <c r="G109" s="220"/>
      <c r="H109" s="223">
        <v>2.4449999999999998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81</v>
      </c>
      <c r="AY109" s="229" t="s">
        <v>215</v>
      </c>
    </row>
    <row r="110" spans="2:65" s="1" customFormat="1" ht="25.5" customHeight="1">
      <c r="B110" s="39"/>
      <c r="C110" s="201" t="s">
        <v>214</v>
      </c>
      <c r="D110" s="201" t="s">
        <v>218</v>
      </c>
      <c r="E110" s="202" t="s">
        <v>1565</v>
      </c>
      <c r="F110" s="203" t="s">
        <v>1566</v>
      </c>
      <c r="G110" s="204" t="s">
        <v>824</v>
      </c>
      <c r="H110" s="205">
        <v>1.8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0.70296999999999998</v>
      </c>
      <c r="R110" s="210">
        <f>Q110*H110</f>
        <v>1.2653460000000001</v>
      </c>
      <c r="S110" s="210">
        <v>0</v>
      </c>
      <c r="T110" s="211">
        <f>S110*H110</f>
        <v>0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1567</v>
      </c>
    </row>
    <row r="111" spans="2:65" s="1" customFormat="1" ht="19">
      <c r="B111" s="39"/>
      <c r="C111" s="61"/>
      <c r="D111" s="213" t="s">
        <v>224</v>
      </c>
      <c r="E111" s="61"/>
      <c r="F111" s="214" t="s">
        <v>1568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1569</v>
      </c>
      <c r="G112" s="220"/>
      <c r="H112" s="223">
        <v>1.8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81</v>
      </c>
      <c r="AY112" s="229" t="s">
        <v>215</v>
      </c>
    </row>
    <row r="113" spans="2:65" s="1" customFormat="1" ht="16.5" customHeight="1">
      <c r="B113" s="39"/>
      <c r="C113" s="201" t="s">
        <v>250</v>
      </c>
      <c r="D113" s="201" t="s">
        <v>218</v>
      </c>
      <c r="E113" s="202" t="s">
        <v>1570</v>
      </c>
      <c r="F113" s="203" t="s">
        <v>1571</v>
      </c>
      <c r="G113" s="204" t="s">
        <v>425</v>
      </c>
      <c r="H113" s="205">
        <v>32.6</v>
      </c>
      <c r="I113" s="206"/>
      <c r="J113" s="207">
        <f>ROUND(I113*H113,2)</f>
        <v>0</v>
      </c>
      <c r="K113" s="203" t="s">
        <v>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0</v>
      </c>
      <c r="T113" s="211">
        <f>S113*H113</f>
        <v>0</v>
      </c>
      <c r="AR113" s="22" t="s">
        <v>239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239</v>
      </c>
      <c r="BM113" s="22" t="s">
        <v>1572</v>
      </c>
    </row>
    <row r="114" spans="2:65" s="1" customFormat="1" ht="12">
      <c r="B114" s="39"/>
      <c r="C114" s="61"/>
      <c r="D114" s="213" t="s">
        <v>224</v>
      </c>
      <c r="E114" s="61"/>
      <c r="F114" s="214" t="s">
        <v>1571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1" customFormat="1" ht="29.9" customHeight="1">
      <c r="B115" s="185"/>
      <c r="C115" s="186"/>
      <c r="D115" s="187" t="s">
        <v>73</v>
      </c>
      <c r="E115" s="199" t="s">
        <v>239</v>
      </c>
      <c r="F115" s="199" t="s">
        <v>1573</v>
      </c>
      <c r="G115" s="186"/>
      <c r="H115" s="186"/>
      <c r="I115" s="189"/>
      <c r="J115" s="200">
        <f>BK115</f>
        <v>0</v>
      </c>
      <c r="K115" s="186"/>
      <c r="L115" s="191"/>
      <c r="M115" s="192"/>
      <c r="N115" s="193"/>
      <c r="O115" s="193"/>
      <c r="P115" s="194">
        <f>SUM(P116:P123)</f>
        <v>0</v>
      </c>
      <c r="Q115" s="193"/>
      <c r="R115" s="194">
        <f>SUM(R116:R123)</f>
        <v>1.4245785599999996</v>
      </c>
      <c r="S115" s="193"/>
      <c r="T115" s="195">
        <f>SUM(T116:T123)</f>
        <v>0</v>
      </c>
      <c r="AR115" s="196" t="s">
        <v>81</v>
      </c>
      <c r="AT115" s="197" t="s">
        <v>73</v>
      </c>
      <c r="AU115" s="197" t="s">
        <v>81</v>
      </c>
      <c r="AY115" s="196" t="s">
        <v>215</v>
      </c>
      <c r="BK115" s="198">
        <f>SUM(BK116:BK123)</f>
        <v>0</v>
      </c>
    </row>
    <row r="116" spans="2:65" s="1" customFormat="1" ht="16.5" customHeight="1">
      <c r="B116" s="39"/>
      <c r="C116" s="201" t="s">
        <v>256</v>
      </c>
      <c r="D116" s="201" t="s">
        <v>218</v>
      </c>
      <c r="E116" s="202" t="s">
        <v>1574</v>
      </c>
      <c r="F116" s="203" t="s">
        <v>1575</v>
      </c>
      <c r="G116" s="204" t="s">
        <v>824</v>
      </c>
      <c r="H116" s="205">
        <v>0.57099999999999995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2.4533999999999998</v>
      </c>
      <c r="R116" s="210">
        <f>Q116*H116</f>
        <v>1.4008913999999997</v>
      </c>
      <c r="S116" s="210">
        <v>0</v>
      </c>
      <c r="T116" s="211">
        <f>S116*H116</f>
        <v>0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1576</v>
      </c>
    </row>
    <row r="117" spans="2:65" s="1" customFormat="1" ht="12">
      <c r="B117" s="39"/>
      <c r="C117" s="61"/>
      <c r="D117" s="213" t="s">
        <v>224</v>
      </c>
      <c r="E117" s="61"/>
      <c r="F117" s="214" t="s">
        <v>1577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1578</v>
      </c>
      <c r="G118" s="220"/>
      <c r="H118" s="223">
        <v>0.57099999999999995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16.5" customHeight="1">
      <c r="B119" s="39"/>
      <c r="C119" s="201" t="s">
        <v>303</v>
      </c>
      <c r="D119" s="201" t="s">
        <v>218</v>
      </c>
      <c r="E119" s="202" t="s">
        <v>1579</v>
      </c>
      <c r="F119" s="203" t="s">
        <v>1580</v>
      </c>
      <c r="G119" s="204" t="s">
        <v>272</v>
      </c>
      <c r="H119" s="205">
        <v>4.5640000000000001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5.1900000000000002E-3</v>
      </c>
      <c r="R119" s="210">
        <f>Q119*H119</f>
        <v>2.3687160000000002E-2</v>
      </c>
      <c r="S119" s="210">
        <v>0</v>
      </c>
      <c r="T119" s="211">
        <f>S119*H119</f>
        <v>0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1581</v>
      </c>
    </row>
    <row r="120" spans="2:65" s="1" customFormat="1" ht="12">
      <c r="B120" s="39"/>
      <c r="C120" s="61"/>
      <c r="D120" s="213" t="s">
        <v>224</v>
      </c>
      <c r="E120" s="61"/>
      <c r="F120" s="214" t="s">
        <v>1582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1583</v>
      </c>
      <c r="G121" s="220"/>
      <c r="H121" s="223">
        <v>4.5640000000000001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74</v>
      </c>
      <c r="AY121" s="229" t="s">
        <v>215</v>
      </c>
    </row>
    <row r="122" spans="2:65" s="1" customFormat="1" ht="16.5" customHeight="1">
      <c r="B122" s="39"/>
      <c r="C122" s="201" t="s">
        <v>268</v>
      </c>
      <c r="D122" s="201" t="s">
        <v>218</v>
      </c>
      <c r="E122" s="202" t="s">
        <v>1584</v>
      </c>
      <c r="F122" s="203" t="s">
        <v>1585</v>
      </c>
      <c r="G122" s="204" t="s">
        <v>272</v>
      </c>
      <c r="H122" s="205">
        <v>4.5640000000000001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0</v>
      </c>
      <c r="R122" s="210">
        <f>Q122*H122</f>
        <v>0</v>
      </c>
      <c r="S122" s="210">
        <v>0</v>
      </c>
      <c r="T122" s="211">
        <f>S122*H122</f>
        <v>0</v>
      </c>
      <c r="AR122" s="22" t="s">
        <v>239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239</v>
      </c>
      <c r="BM122" s="22" t="s">
        <v>1586</v>
      </c>
    </row>
    <row r="123" spans="2:65" s="1" customFormat="1" ht="12">
      <c r="B123" s="39"/>
      <c r="C123" s="61"/>
      <c r="D123" s="213" t="s">
        <v>224</v>
      </c>
      <c r="E123" s="61"/>
      <c r="F123" s="214" t="s">
        <v>1587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1" customFormat="1" ht="29.9" customHeight="1">
      <c r="B124" s="185"/>
      <c r="C124" s="186"/>
      <c r="D124" s="187" t="s">
        <v>73</v>
      </c>
      <c r="E124" s="199" t="s">
        <v>837</v>
      </c>
      <c r="F124" s="199" t="s">
        <v>838</v>
      </c>
      <c r="G124" s="186"/>
      <c r="H124" s="186"/>
      <c r="I124" s="189"/>
      <c r="J124" s="200">
        <f>BK124</f>
        <v>0</v>
      </c>
      <c r="K124" s="186"/>
      <c r="L124" s="191"/>
      <c r="M124" s="192"/>
      <c r="N124" s="193"/>
      <c r="O124" s="193"/>
      <c r="P124" s="194">
        <f>SUM(P125:P137)</f>
        <v>0</v>
      </c>
      <c r="Q124" s="193"/>
      <c r="R124" s="194">
        <f>SUM(R125:R137)</f>
        <v>1.3261799999999999</v>
      </c>
      <c r="S124" s="193"/>
      <c r="T124" s="195">
        <f>SUM(T125:T137)</f>
        <v>0</v>
      </c>
      <c r="AR124" s="196" t="s">
        <v>81</v>
      </c>
      <c r="AT124" s="197" t="s">
        <v>73</v>
      </c>
      <c r="AU124" s="197" t="s">
        <v>81</v>
      </c>
      <c r="AY124" s="196" t="s">
        <v>215</v>
      </c>
      <c r="BK124" s="198">
        <f>SUM(BK125:BK137)</f>
        <v>0</v>
      </c>
    </row>
    <row r="125" spans="2:65" s="1" customFormat="1" ht="25.5" customHeight="1">
      <c r="B125" s="39"/>
      <c r="C125" s="201" t="s">
        <v>314</v>
      </c>
      <c r="D125" s="201" t="s">
        <v>218</v>
      </c>
      <c r="E125" s="202" t="s">
        <v>1588</v>
      </c>
      <c r="F125" s="203" t="s">
        <v>1589</v>
      </c>
      <c r="G125" s="204" t="s">
        <v>272</v>
      </c>
      <c r="H125" s="205">
        <v>6</v>
      </c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4.8900000000000002E-3</v>
      </c>
      <c r="R125" s="210">
        <f>Q125*H125</f>
        <v>2.9340000000000001E-2</v>
      </c>
      <c r="S125" s="210">
        <v>0</v>
      </c>
      <c r="T125" s="211">
        <f>S125*H125</f>
        <v>0</v>
      </c>
      <c r="AR125" s="22" t="s">
        <v>239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239</v>
      </c>
      <c r="BM125" s="22" t="s">
        <v>1590</v>
      </c>
    </row>
    <row r="126" spans="2:65" s="1" customFormat="1" ht="19">
      <c r="B126" s="39"/>
      <c r="C126" s="61"/>
      <c r="D126" s="213" t="s">
        <v>224</v>
      </c>
      <c r="E126" s="61"/>
      <c r="F126" s="214" t="s">
        <v>1591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2" customFormat="1" ht="12">
      <c r="B127" s="219"/>
      <c r="C127" s="220"/>
      <c r="D127" s="213" t="s">
        <v>275</v>
      </c>
      <c r="E127" s="221" t="s">
        <v>21</v>
      </c>
      <c r="F127" s="222" t="s">
        <v>1592</v>
      </c>
      <c r="G127" s="220"/>
      <c r="H127" s="223">
        <v>6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37</v>
      </c>
      <c r="AX127" s="12" t="s">
        <v>81</v>
      </c>
      <c r="AY127" s="229" t="s">
        <v>215</v>
      </c>
    </row>
    <row r="128" spans="2:65" s="1" customFormat="1" ht="16.5" customHeight="1">
      <c r="B128" s="39"/>
      <c r="C128" s="201" t="s">
        <v>322</v>
      </c>
      <c r="D128" s="201" t="s">
        <v>218</v>
      </c>
      <c r="E128" s="202" t="s">
        <v>1593</v>
      </c>
      <c r="F128" s="203" t="s">
        <v>1594</v>
      </c>
      <c r="G128" s="204" t="s">
        <v>272</v>
      </c>
      <c r="H128" s="205">
        <v>6</v>
      </c>
      <c r="I128" s="206"/>
      <c r="J128" s="207">
        <f>ROUND(I128*H128,2)</f>
        <v>0</v>
      </c>
      <c r="K128" s="203" t="s">
        <v>221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3.0000000000000001E-3</v>
      </c>
      <c r="R128" s="210">
        <f>Q128*H128</f>
        <v>1.8000000000000002E-2</v>
      </c>
      <c r="S128" s="210">
        <v>0</v>
      </c>
      <c r="T128" s="211">
        <f>S128*H128</f>
        <v>0</v>
      </c>
      <c r="AR128" s="22" t="s">
        <v>239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239</v>
      </c>
      <c r="BM128" s="22" t="s">
        <v>1595</v>
      </c>
    </row>
    <row r="129" spans="2:65" s="1" customFormat="1" ht="12">
      <c r="B129" s="39"/>
      <c r="C129" s="61"/>
      <c r="D129" s="213" t="s">
        <v>224</v>
      </c>
      <c r="E129" s="61"/>
      <c r="F129" s="214" t="s">
        <v>1596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2" customFormat="1" ht="12">
      <c r="B130" s="219"/>
      <c r="C130" s="220"/>
      <c r="D130" s="213" t="s">
        <v>275</v>
      </c>
      <c r="E130" s="221" t="s">
        <v>21</v>
      </c>
      <c r="F130" s="222" t="s">
        <v>1592</v>
      </c>
      <c r="G130" s="220"/>
      <c r="H130" s="223">
        <v>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275</v>
      </c>
      <c r="AU130" s="229" t="s">
        <v>83</v>
      </c>
      <c r="AV130" s="12" t="s">
        <v>83</v>
      </c>
      <c r="AW130" s="12" t="s">
        <v>37</v>
      </c>
      <c r="AX130" s="12" t="s">
        <v>81</v>
      </c>
      <c r="AY130" s="229" t="s">
        <v>215</v>
      </c>
    </row>
    <row r="131" spans="2:65" s="1" customFormat="1" ht="16.5" customHeight="1">
      <c r="B131" s="39"/>
      <c r="C131" s="201" t="s">
        <v>328</v>
      </c>
      <c r="D131" s="201" t="s">
        <v>218</v>
      </c>
      <c r="E131" s="202" t="s">
        <v>839</v>
      </c>
      <c r="F131" s="203" t="s">
        <v>840</v>
      </c>
      <c r="G131" s="204" t="s">
        <v>272</v>
      </c>
      <c r="H131" s="205">
        <v>338.5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2.4000000000000001E-4</v>
      </c>
      <c r="R131" s="210">
        <f>Q131*H131</f>
        <v>8.1240000000000007E-2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1597</v>
      </c>
    </row>
    <row r="132" spans="2:65" s="1" customFormat="1" ht="19">
      <c r="B132" s="39"/>
      <c r="C132" s="61"/>
      <c r="D132" s="213" t="s">
        <v>224</v>
      </c>
      <c r="E132" s="61"/>
      <c r="F132" s="214" t="s">
        <v>842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16.5" customHeight="1">
      <c r="B133" s="39"/>
      <c r="C133" s="201" t="s">
        <v>334</v>
      </c>
      <c r="D133" s="201" t="s">
        <v>218</v>
      </c>
      <c r="E133" s="202" t="s">
        <v>843</v>
      </c>
      <c r="F133" s="203" t="s">
        <v>844</v>
      </c>
      <c r="G133" s="204" t="s">
        <v>425</v>
      </c>
      <c r="H133" s="205">
        <v>798.4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1.5E-3</v>
      </c>
      <c r="R133" s="210">
        <f>Q133*H133</f>
        <v>1.1976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1598</v>
      </c>
    </row>
    <row r="134" spans="2:65" s="1" customFormat="1" ht="12">
      <c r="B134" s="39"/>
      <c r="C134" s="61"/>
      <c r="D134" s="213" t="s">
        <v>224</v>
      </c>
      <c r="E134" s="61"/>
      <c r="F134" s="214" t="s">
        <v>846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2" customFormat="1" ht="24">
      <c r="B135" s="219"/>
      <c r="C135" s="220"/>
      <c r="D135" s="213" t="s">
        <v>275</v>
      </c>
      <c r="E135" s="221" t="s">
        <v>21</v>
      </c>
      <c r="F135" s="222" t="s">
        <v>1599</v>
      </c>
      <c r="G135" s="220"/>
      <c r="H135" s="223">
        <v>798.4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37</v>
      </c>
      <c r="AX135" s="12" t="s">
        <v>81</v>
      </c>
      <c r="AY135" s="229" t="s">
        <v>215</v>
      </c>
    </row>
    <row r="136" spans="2:65" s="1" customFormat="1" ht="16.5" customHeight="1">
      <c r="B136" s="39"/>
      <c r="C136" s="201" t="s">
        <v>339</v>
      </c>
      <c r="D136" s="201" t="s">
        <v>218</v>
      </c>
      <c r="E136" s="202" t="s">
        <v>848</v>
      </c>
      <c r="F136" s="203" t="s">
        <v>849</v>
      </c>
      <c r="G136" s="204" t="s">
        <v>425</v>
      </c>
      <c r="H136" s="205">
        <v>567.4</v>
      </c>
      <c r="I136" s="206"/>
      <c r="J136" s="207">
        <f>ROUND(I136*H136,2)</f>
        <v>0</v>
      </c>
      <c r="K136" s="203" t="s">
        <v>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1600</v>
      </c>
    </row>
    <row r="137" spans="2:65" s="1" customFormat="1" ht="12">
      <c r="B137" s="39"/>
      <c r="C137" s="61"/>
      <c r="D137" s="213" t="s">
        <v>224</v>
      </c>
      <c r="E137" s="61"/>
      <c r="F137" s="214" t="s">
        <v>849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1" customFormat="1" ht="29.9" customHeight="1">
      <c r="B138" s="185"/>
      <c r="C138" s="186"/>
      <c r="D138" s="187" t="s">
        <v>73</v>
      </c>
      <c r="E138" s="199" t="s">
        <v>383</v>
      </c>
      <c r="F138" s="199" t="s">
        <v>384</v>
      </c>
      <c r="G138" s="186"/>
      <c r="H138" s="186"/>
      <c r="I138" s="189"/>
      <c r="J138" s="200">
        <f>BK138</f>
        <v>0</v>
      </c>
      <c r="K138" s="186"/>
      <c r="L138" s="191"/>
      <c r="M138" s="192"/>
      <c r="N138" s="193"/>
      <c r="O138" s="193"/>
      <c r="P138" s="194">
        <f>SUM(P139:P149)</f>
        <v>0</v>
      </c>
      <c r="Q138" s="193"/>
      <c r="R138" s="194">
        <f>SUM(R139:R149)</f>
        <v>4.4821120000000008</v>
      </c>
      <c r="S138" s="193"/>
      <c r="T138" s="195">
        <f>SUM(T139:T149)</f>
        <v>0</v>
      </c>
      <c r="AR138" s="196" t="s">
        <v>81</v>
      </c>
      <c r="AT138" s="197" t="s">
        <v>73</v>
      </c>
      <c r="AU138" s="197" t="s">
        <v>81</v>
      </c>
      <c r="AY138" s="196" t="s">
        <v>215</v>
      </c>
      <c r="BK138" s="198">
        <f>SUM(BK139:BK149)</f>
        <v>0</v>
      </c>
    </row>
    <row r="139" spans="2:65" s="1" customFormat="1" ht="16.5" customHeight="1">
      <c r="B139" s="39"/>
      <c r="C139" s="201" t="s">
        <v>10</v>
      </c>
      <c r="D139" s="201" t="s">
        <v>218</v>
      </c>
      <c r="E139" s="202" t="s">
        <v>851</v>
      </c>
      <c r="F139" s="203" t="s">
        <v>852</v>
      </c>
      <c r="G139" s="204" t="s">
        <v>272</v>
      </c>
      <c r="H139" s="205">
        <v>38.700000000000003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2.0480000000000002E-2</v>
      </c>
      <c r="R139" s="210">
        <f>Q139*H139</f>
        <v>0.79257600000000017</v>
      </c>
      <c r="S139" s="210">
        <v>0</v>
      </c>
      <c r="T139" s="211">
        <f>S139*H139</f>
        <v>0</v>
      </c>
      <c r="AR139" s="22" t="s">
        <v>239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1601</v>
      </c>
    </row>
    <row r="140" spans="2:65" s="1" customFormat="1" ht="19">
      <c r="B140" s="39"/>
      <c r="C140" s="61"/>
      <c r="D140" s="213" t="s">
        <v>224</v>
      </c>
      <c r="E140" s="61"/>
      <c r="F140" s="214" t="s">
        <v>854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2" customFormat="1" ht="12">
      <c r="B141" s="219"/>
      <c r="C141" s="220"/>
      <c r="D141" s="213" t="s">
        <v>275</v>
      </c>
      <c r="E141" s="221" t="s">
        <v>21</v>
      </c>
      <c r="F141" s="222" t="s">
        <v>1602</v>
      </c>
      <c r="G141" s="220"/>
      <c r="H141" s="223">
        <v>38.700000000000003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37</v>
      </c>
      <c r="AX141" s="12" t="s">
        <v>81</v>
      </c>
      <c r="AY141" s="229" t="s">
        <v>215</v>
      </c>
    </row>
    <row r="142" spans="2:65" s="1" customFormat="1" ht="25.5" customHeight="1">
      <c r="B142" s="39"/>
      <c r="C142" s="201" t="s">
        <v>350</v>
      </c>
      <c r="D142" s="201" t="s">
        <v>218</v>
      </c>
      <c r="E142" s="202" t="s">
        <v>856</v>
      </c>
      <c r="F142" s="203" t="s">
        <v>857</v>
      </c>
      <c r="G142" s="204" t="s">
        <v>272</v>
      </c>
      <c r="H142" s="205">
        <v>77.400000000000006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7.9000000000000008E-3</v>
      </c>
      <c r="R142" s="210">
        <f>Q142*H142</f>
        <v>0.61146000000000011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1603</v>
      </c>
    </row>
    <row r="143" spans="2:65" s="1" customFormat="1" ht="28.5">
      <c r="B143" s="39"/>
      <c r="C143" s="61"/>
      <c r="D143" s="213" t="s">
        <v>224</v>
      </c>
      <c r="E143" s="61"/>
      <c r="F143" s="214" t="s">
        <v>859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0"/>
      <c r="F144" s="222" t="s">
        <v>1604</v>
      </c>
      <c r="G144" s="220"/>
      <c r="H144" s="223">
        <v>77.400000000000006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6</v>
      </c>
      <c r="AX144" s="12" t="s">
        <v>81</v>
      </c>
      <c r="AY144" s="229" t="s">
        <v>215</v>
      </c>
    </row>
    <row r="145" spans="2:65" s="1" customFormat="1" ht="25.5" customHeight="1">
      <c r="B145" s="39"/>
      <c r="C145" s="201" t="s">
        <v>356</v>
      </c>
      <c r="D145" s="201" t="s">
        <v>218</v>
      </c>
      <c r="E145" s="202" t="s">
        <v>861</v>
      </c>
      <c r="F145" s="203" t="s">
        <v>862</v>
      </c>
      <c r="G145" s="204" t="s">
        <v>272</v>
      </c>
      <c r="H145" s="205">
        <v>215.2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3.82E-3</v>
      </c>
      <c r="R145" s="210">
        <f>Q145*H145</f>
        <v>0.82206400000000002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1605</v>
      </c>
    </row>
    <row r="146" spans="2:65" s="1" customFormat="1" ht="19">
      <c r="B146" s="39"/>
      <c r="C146" s="61"/>
      <c r="D146" s="213" t="s">
        <v>224</v>
      </c>
      <c r="E146" s="61"/>
      <c r="F146" s="214" t="s">
        <v>864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1606</v>
      </c>
      <c r="G147" s="220"/>
      <c r="H147" s="223">
        <v>215.2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81</v>
      </c>
      <c r="AY147" s="229" t="s">
        <v>215</v>
      </c>
    </row>
    <row r="148" spans="2:65" s="1" customFormat="1" ht="25.5" customHeight="1">
      <c r="B148" s="39"/>
      <c r="C148" s="201" t="s">
        <v>362</v>
      </c>
      <c r="D148" s="201" t="s">
        <v>218</v>
      </c>
      <c r="E148" s="202" t="s">
        <v>1607</v>
      </c>
      <c r="F148" s="203" t="s">
        <v>1608</v>
      </c>
      <c r="G148" s="204" t="s">
        <v>272</v>
      </c>
      <c r="H148" s="205">
        <v>118.8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1.899E-2</v>
      </c>
      <c r="R148" s="210">
        <f>Q148*H148</f>
        <v>2.2560120000000001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1609</v>
      </c>
    </row>
    <row r="149" spans="2:65" s="1" customFormat="1" ht="19">
      <c r="B149" s="39"/>
      <c r="C149" s="61"/>
      <c r="D149" s="213" t="s">
        <v>224</v>
      </c>
      <c r="E149" s="61"/>
      <c r="F149" s="214" t="s">
        <v>1610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1" customFormat="1" ht="29.9" customHeight="1">
      <c r="B150" s="185"/>
      <c r="C150" s="186"/>
      <c r="D150" s="187" t="s">
        <v>73</v>
      </c>
      <c r="E150" s="199" t="s">
        <v>866</v>
      </c>
      <c r="F150" s="199" t="s">
        <v>867</v>
      </c>
      <c r="G150" s="186"/>
      <c r="H150" s="186"/>
      <c r="I150" s="189"/>
      <c r="J150" s="200">
        <f>BK150</f>
        <v>0</v>
      </c>
      <c r="K150" s="186"/>
      <c r="L150" s="191"/>
      <c r="M150" s="192"/>
      <c r="N150" s="193"/>
      <c r="O150" s="193"/>
      <c r="P150" s="194">
        <f>SUM(P151:P163)</f>
        <v>0</v>
      </c>
      <c r="Q150" s="193"/>
      <c r="R150" s="194">
        <f>SUM(R151:R163)</f>
        <v>1.15596E-2</v>
      </c>
      <c r="S150" s="193"/>
      <c r="T150" s="195">
        <f>SUM(T151:T163)</f>
        <v>0</v>
      </c>
      <c r="AR150" s="196" t="s">
        <v>81</v>
      </c>
      <c r="AT150" s="197" t="s">
        <v>73</v>
      </c>
      <c r="AU150" s="197" t="s">
        <v>81</v>
      </c>
      <c r="AY150" s="196" t="s">
        <v>215</v>
      </c>
      <c r="BK150" s="198">
        <f>SUM(BK151:BK163)</f>
        <v>0</v>
      </c>
    </row>
    <row r="151" spans="2:65" s="1" customFormat="1" ht="25.5" customHeight="1">
      <c r="B151" s="39"/>
      <c r="C151" s="201" t="s">
        <v>372</v>
      </c>
      <c r="D151" s="201" t="s">
        <v>218</v>
      </c>
      <c r="E151" s="202" t="s">
        <v>868</v>
      </c>
      <c r="F151" s="203" t="s">
        <v>869</v>
      </c>
      <c r="G151" s="204" t="s">
        <v>272</v>
      </c>
      <c r="H151" s="205">
        <v>338.5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2.0000000000000002E-5</v>
      </c>
      <c r="R151" s="210">
        <f>Q151*H151</f>
        <v>6.7700000000000008E-3</v>
      </c>
      <c r="S151" s="210">
        <v>0</v>
      </c>
      <c r="T151" s="211">
        <f>S151*H151</f>
        <v>0</v>
      </c>
      <c r="AR151" s="22" t="s">
        <v>239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239</v>
      </c>
      <c r="BM151" s="22" t="s">
        <v>1611</v>
      </c>
    </row>
    <row r="152" spans="2:65" s="1" customFormat="1" ht="19">
      <c r="B152" s="39"/>
      <c r="C152" s="61"/>
      <c r="D152" s="213" t="s">
        <v>224</v>
      </c>
      <c r="E152" s="61"/>
      <c r="F152" s="214" t="s">
        <v>871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6.5" customHeight="1">
      <c r="B153" s="39"/>
      <c r="C153" s="201" t="s">
        <v>482</v>
      </c>
      <c r="D153" s="201" t="s">
        <v>218</v>
      </c>
      <c r="E153" s="202" t="s">
        <v>1612</v>
      </c>
      <c r="F153" s="203" t="s">
        <v>1613</v>
      </c>
      <c r="G153" s="204" t="s">
        <v>272</v>
      </c>
      <c r="H153" s="205">
        <v>119.74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4.0000000000000003E-5</v>
      </c>
      <c r="R153" s="210">
        <f>Q153*H153</f>
        <v>4.7895999999999998E-3</v>
      </c>
      <c r="S153" s="210">
        <v>0</v>
      </c>
      <c r="T153" s="211">
        <f>S153*H153</f>
        <v>0</v>
      </c>
      <c r="AR153" s="22" t="s">
        <v>239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1614</v>
      </c>
    </row>
    <row r="154" spans="2:65" s="1" customFormat="1" ht="19">
      <c r="B154" s="39"/>
      <c r="C154" s="61"/>
      <c r="D154" s="213" t="s">
        <v>224</v>
      </c>
      <c r="E154" s="61"/>
      <c r="F154" s="214" t="s">
        <v>1615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" customFormat="1" ht="16.5" customHeight="1">
      <c r="B155" s="39"/>
      <c r="C155" s="201" t="s">
        <v>9</v>
      </c>
      <c r="D155" s="201" t="s">
        <v>218</v>
      </c>
      <c r="E155" s="202" t="s">
        <v>1616</v>
      </c>
      <c r="F155" s="203" t="s">
        <v>1617</v>
      </c>
      <c r="G155" s="204" t="s">
        <v>272</v>
      </c>
      <c r="H155" s="205">
        <v>62.4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1618</v>
      </c>
    </row>
    <row r="156" spans="2:65" s="1" customFormat="1" ht="19">
      <c r="B156" s="39"/>
      <c r="C156" s="61"/>
      <c r="D156" s="213" t="s">
        <v>224</v>
      </c>
      <c r="E156" s="61"/>
      <c r="F156" s="214" t="s">
        <v>1619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25.5" customHeight="1">
      <c r="B157" s="39"/>
      <c r="C157" s="201" t="s">
        <v>493</v>
      </c>
      <c r="D157" s="201" t="s">
        <v>218</v>
      </c>
      <c r="E157" s="202" t="s">
        <v>872</v>
      </c>
      <c r="F157" s="203" t="s">
        <v>873</v>
      </c>
      <c r="G157" s="204" t="s">
        <v>220</v>
      </c>
      <c r="H157" s="205">
        <v>1</v>
      </c>
      <c r="I157" s="206"/>
      <c r="J157" s="207">
        <f>ROUND(I157*H157,2)</f>
        <v>0</v>
      </c>
      <c r="K157" s="203" t="s">
        <v>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239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239</v>
      </c>
      <c r="BM157" s="22" t="s">
        <v>1620</v>
      </c>
    </row>
    <row r="158" spans="2:65" s="1" customFormat="1" ht="12">
      <c r="B158" s="39"/>
      <c r="C158" s="61"/>
      <c r="D158" s="213" t="s">
        <v>224</v>
      </c>
      <c r="E158" s="61"/>
      <c r="F158" s="214" t="s">
        <v>873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" customFormat="1" ht="38.25" customHeight="1">
      <c r="B159" s="39"/>
      <c r="C159" s="201" t="s">
        <v>498</v>
      </c>
      <c r="D159" s="201" t="s">
        <v>218</v>
      </c>
      <c r="E159" s="202" t="s">
        <v>875</v>
      </c>
      <c r="F159" s="203" t="s">
        <v>876</v>
      </c>
      <c r="G159" s="204" t="s">
        <v>220</v>
      </c>
      <c r="H159" s="205">
        <v>1</v>
      </c>
      <c r="I159" s="206"/>
      <c r="J159" s="207">
        <f>ROUND(I159*H159,2)</f>
        <v>0</v>
      </c>
      <c r="K159" s="203" t="s">
        <v>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0</v>
      </c>
      <c r="T159" s="211">
        <f>S159*H159</f>
        <v>0</v>
      </c>
      <c r="AR159" s="22" t="s">
        <v>239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1621</v>
      </c>
    </row>
    <row r="160" spans="2:65" s="1" customFormat="1" ht="28.5">
      <c r="B160" s="39"/>
      <c r="C160" s="61"/>
      <c r="D160" s="213" t="s">
        <v>224</v>
      </c>
      <c r="E160" s="61"/>
      <c r="F160" s="214" t="s">
        <v>876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" customFormat="1" ht="25.5" customHeight="1">
      <c r="B161" s="39"/>
      <c r="C161" s="201" t="s">
        <v>503</v>
      </c>
      <c r="D161" s="201" t="s">
        <v>218</v>
      </c>
      <c r="E161" s="202" t="s">
        <v>878</v>
      </c>
      <c r="F161" s="203" t="s">
        <v>879</v>
      </c>
      <c r="G161" s="204" t="s">
        <v>668</v>
      </c>
      <c r="H161" s="205">
        <v>26.585000000000001</v>
      </c>
      <c r="I161" s="206"/>
      <c r="J161" s="207">
        <f>ROUND(I161*H161,2)</f>
        <v>0</v>
      </c>
      <c r="K161" s="203" t="s">
        <v>21</v>
      </c>
      <c r="L161" s="59"/>
      <c r="M161" s="208" t="s">
        <v>21</v>
      </c>
      <c r="N161" s="209" t="s">
        <v>45</v>
      </c>
      <c r="O161" s="40"/>
      <c r="P161" s="210">
        <f>O161*H161</f>
        <v>0</v>
      </c>
      <c r="Q161" s="210">
        <v>0</v>
      </c>
      <c r="R161" s="210">
        <f>Q161*H161</f>
        <v>0</v>
      </c>
      <c r="S161" s="210">
        <v>0</v>
      </c>
      <c r="T161" s="211">
        <f>S161*H161</f>
        <v>0</v>
      </c>
      <c r="AR161" s="22" t="s">
        <v>239</v>
      </c>
      <c r="AT161" s="22" t="s">
        <v>218</v>
      </c>
      <c r="AU161" s="22" t="s">
        <v>83</v>
      </c>
      <c r="AY161" s="22" t="s">
        <v>215</v>
      </c>
      <c r="BE161" s="212">
        <f>IF(N161="základní",J161,0)</f>
        <v>0</v>
      </c>
      <c r="BF161" s="212">
        <f>IF(N161="snížená",J161,0)</f>
        <v>0</v>
      </c>
      <c r="BG161" s="212">
        <f>IF(N161="zákl. přenesená",J161,0)</f>
        <v>0</v>
      </c>
      <c r="BH161" s="212">
        <f>IF(N161="sníž. přenesená",J161,0)</f>
        <v>0</v>
      </c>
      <c r="BI161" s="212">
        <f>IF(N161="nulová",J161,0)</f>
        <v>0</v>
      </c>
      <c r="BJ161" s="22" t="s">
        <v>81</v>
      </c>
      <c r="BK161" s="212">
        <f>ROUND(I161*H161,2)</f>
        <v>0</v>
      </c>
      <c r="BL161" s="22" t="s">
        <v>239</v>
      </c>
      <c r="BM161" s="22" t="s">
        <v>1622</v>
      </c>
    </row>
    <row r="162" spans="2:65" s="1" customFormat="1" ht="19">
      <c r="B162" s="39"/>
      <c r="C162" s="61"/>
      <c r="D162" s="213" t="s">
        <v>224</v>
      </c>
      <c r="E162" s="61"/>
      <c r="F162" s="214" t="s">
        <v>879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224</v>
      </c>
      <c r="AU162" s="22" t="s">
        <v>83</v>
      </c>
    </row>
    <row r="163" spans="2:65" s="12" customFormat="1" ht="12">
      <c r="B163" s="219"/>
      <c r="C163" s="220"/>
      <c r="D163" s="213" t="s">
        <v>275</v>
      </c>
      <c r="E163" s="221" t="s">
        <v>21</v>
      </c>
      <c r="F163" s="222" t="s">
        <v>1623</v>
      </c>
      <c r="G163" s="220"/>
      <c r="H163" s="223">
        <v>26.585000000000001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37</v>
      </c>
      <c r="AX163" s="12" t="s">
        <v>74</v>
      </c>
      <c r="AY163" s="229" t="s">
        <v>215</v>
      </c>
    </row>
    <row r="164" spans="2:65" s="11" customFormat="1" ht="29.9" customHeight="1">
      <c r="B164" s="185"/>
      <c r="C164" s="186"/>
      <c r="D164" s="187" t="s">
        <v>73</v>
      </c>
      <c r="E164" s="199" t="s">
        <v>593</v>
      </c>
      <c r="F164" s="199" t="s">
        <v>594</v>
      </c>
      <c r="G164" s="186"/>
      <c r="H164" s="186"/>
      <c r="I164" s="189"/>
      <c r="J164" s="200">
        <f>BK164</f>
        <v>0</v>
      </c>
      <c r="K164" s="186"/>
      <c r="L164" s="191"/>
      <c r="M164" s="192"/>
      <c r="N164" s="193"/>
      <c r="O164" s="193"/>
      <c r="P164" s="194">
        <f>SUM(P165:P166)</f>
        <v>0</v>
      </c>
      <c r="Q164" s="193"/>
      <c r="R164" s="194">
        <f>SUM(R165:R166)</f>
        <v>0</v>
      </c>
      <c r="S164" s="193"/>
      <c r="T164" s="195">
        <f>SUM(T165:T166)</f>
        <v>0</v>
      </c>
      <c r="AR164" s="196" t="s">
        <v>81</v>
      </c>
      <c r="AT164" s="197" t="s">
        <v>73</v>
      </c>
      <c r="AU164" s="197" t="s">
        <v>81</v>
      </c>
      <c r="AY164" s="196" t="s">
        <v>215</v>
      </c>
      <c r="BK164" s="198">
        <f>SUM(BK165:BK166)</f>
        <v>0</v>
      </c>
    </row>
    <row r="165" spans="2:65" s="1" customFormat="1" ht="16.5" customHeight="1">
      <c r="B165" s="39"/>
      <c r="C165" s="201" t="s">
        <v>509</v>
      </c>
      <c r="D165" s="201" t="s">
        <v>218</v>
      </c>
      <c r="E165" s="202" t="s">
        <v>596</v>
      </c>
      <c r="F165" s="203" t="s">
        <v>597</v>
      </c>
      <c r="G165" s="204" t="s">
        <v>325</v>
      </c>
      <c r="H165" s="205">
        <v>10.223000000000001</v>
      </c>
      <c r="I165" s="206"/>
      <c r="J165" s="207">
        <f>ROUND(I165*H165,2)</f>
        <v>0</v>
      </c>
      <c r="K165" s="203" t="s">
        <v>221</v>
      </c>
      <c r="L165" s="59"/>
      <c r="M165" s="208" t="s">
        <v>21</v>
      </c>
      <c r="N165" s="209" t="s">
        <v>45</v>
      </c>
      <c r="O165" s="40"/>
      <c r="P165" s="210">
        <f>O165*H165</f>
        <v>0</v>
      </c>
      <c r="Q165" s="210">
        <v>0</v>
      </c>
      <c r="R165" s="210">
        <f>Q165*H165</f>
        <v>0</v>
      </c>
      <c r="S165" s="210">
        <v>0</v>
      </c>
      <c r="T165" s="211">
        <f>S165*H165</f>
        <v>0</v>
      </c>
      <c r="AR165" s="22" t="s">
        <v>239</v>
      </c>
      <c r="AT165" s="22" t="s">
        <v>218</v>
      </c>
      <c r="AU165" s="22" t="s">
        <v>83</v>
      </c>
      <c r="AY165" s="22" t="s">
        <v>215</v>
      </c>
      <c r="BE165" s="212">
        <f>IF(N165="základní",J165,0)</f>
        <v>0</v>
      </c>
      <c r="BF165" s="212">
        <f>IF(N165="snížená",J165,0)</f>
        <v>0</v>
      </c>
      <c r="BG165" s="212">
        <f>IF(N165="zákl. přenesená",J165,0)</f>
        <v>0</v>
      </c>
      <c r="BH165" s="212">
        <f>IF(N165="sníž. přenesená",J165,0)</f>
        <v>0</v>
      </c>
      <c r="BI165" s="212">
        <f>IF(N165="nulová",J165,0)</f>
        <v>0</v>
      </c>
      <c r="BJ165" s="22" t="s">
        <v>81</v>
      </c>
      <c r="BK165" s="212">
        <f>ROUND(I165*H165,2)</f>
        <v>0</v>
      </c>
      <c r="BL165" s="22" t="s">
        <v>239</v>
      </c>
      <c r="BM165" s="22" t="s">
        <v>1624</v>
      </c>
    </row>
    <row r="166" spans="2:65" s="1" customFormat="1" ht="28.5">
      <c r="B166" s="39"/>
      <c r="C166" s="61"/>
      <c r="D166" s="213" t="s">
        <v>224</v>
      </c>
      <c r="E166" s="61"/>
      <c r="F166" s="214" t="s">
        <v>599</v>
      </c>
      <c r="G166" s="61"/>
      <c r="H166" s="61"/>
      <c r="I166" s="170"/>
      <c r="J166" s="61"/>
      <c r="K166" s="61"/>
      <c r="L166" s="59"/>
      <c r="M166" s="215"/>
      <c r="N166" s="40"/>
      <c r="O166" s="40"/>
      <c r="P166" s="40"/>
      <c r="Q166" s="40"/>
      <c r="R166" s="40"/>
      <c r="S166" s="40"/>
      <c r="T166" s="76"/>
      <c r="AT166" s="22" t="s">
        <v>224</v>
      </c>
      <c r="AU166" s="22" t="s">
        <v>83</v>
      </c>
    </row>
    <row r="167" spans="2:65" s="11" customFormat="1" ht="37.4" customHeight="1">
      <c r="B167" s="185"/>
      <c r="C167" s="186"/>
      <c r="D167" s="187" t="s">
        <v>73</v>
      </c>
      <c r="E167" s="188" t="s">
        <v>368</v>
      </c>
      <c r="F167" s="188" t="s">
        <v>369</v>
      </c>
      <c r="G167" s="186"/>
      <c r="H167" s="186"/>
      <c r="I167" s="189"/>
      <c r="J167" s="190">
        <f>BK167</f>
        <v>0</v>
      </c>
      <c r="K167" s="186"/>
      <c r="L167" s="191"/>
      <c r="M167" s="192"/>
      <c r="N167" s="193"/>
      <c r="O167" s="193"/>
      <c r="P167" s="194">
        <f>P168+P176+P187+P195</f>
        <v>0</v>
      </c>
      <c r="Q167" s="193"/>
      <c r="R167" s="194">
        <f>R168+R176+R187+R195</f>
        <v>0.35375459999999997</v>
      </c>
      <c r="S167" s="193"/>
      <c r="T167" s="195">
        <f>T168+T176+T187+T195</f>
        <v>0</v>
      </c>
      <c r="AR167" s="196" t="s">
        <v>83</v>
      </c>
      <c r="AT167" s="197" t="s">
        <v>73</v>
      </c>
      <c r="AU167" s="197" t="s">
        <v>74</v>
      </c>
      <c r="AY167" s="196" t="s">
        <v>215</v>
      </c>
      <c r="BK167" s="198">
        <f>BK168+BK176+BK187+BK195</f>
        <v>0</v>
      </c>
    </row>
    <row r="168" spans="2:65" s="11" customFormat="1" ht="19.899999999999999" customHeight="1">
      <c r="B168" s="185"/>
      <c r="C168" s="186"/>
      <c r="D168" s="187" t="s">
        <v>73</v>
      </c>
      <c r="E168" s="199" t="s">
        <v>883</v>
      </c>
      <c r="F168" s="199" t="s">
        <v>884</v>
      </c>
      <c r="G168" s="186"/>
      <c r="H168" s="186"/>
      <c r="I168" s="189"/>
      <c r="J168" s="200">
        <f>BK168</f>
        <v>0</v>
      </c>
      <c r="K168" s="186"/>
      <c r="L168" s="191"/>
      <c r="M168" s="192"/>
      <c r="N168" s="193"/>
      <c r="O168" s="193"/>
      <c r="P168" s="194">
        <f>SUM(P169:P175)</f>
        <v>0</v>
      </c>
      <c r="Q168" s="193"/>
      <c r="R168" s="194">
        <f>SUM(R169:R175)</f>
        <v>1.1196000000000001E-2</v>
      </c>
      <c r="S168" s="193"/>
      <c r="T168" s="195">
        <f>SUM(T169:T175)</f>
        <v>0</v>
      </c>
      <c r="AR168" s="196" t="s">
        <v>83</v>
      </c>
      <c r="AT168" s="197" t="s">
        <v>73</v>
      </c>
      <c r="AU168" s="197" t="s">
        <v>81</v>
      </c>
      <c r="AY168" s="196" t="s">
        <v>215</v>
      </c>
      <c r="BK168" s="198">
        <f>SUM(BK169:BK175)</f>
        <v>0</v>
      </c>
    </row>
    <row r="169" spans="2:65" s="1" customFormat="1" ht="25.5" customHeight="1">
      <c r="B169" s="39"/>
      <c r="C169" s="201" t="s">
        <v>513</v>
      </c>
      <c r="D169" s="201" t="s">
        <v>218</v>
      </c>
      <c r="E169" s="202" t="s">
        <v>885</v>
      </c>
      <c r="F169" s="203" t="s">
        <v>886</v>
      </c>
      <c r="G169" s="204" t="s">
        <v>272</v>
      </c>
      <c r="H169" s="205">
        <v>15.55</v>
      </c>
      <c r="I169" s="206"/>
      <c r="J169" s="207">
        <f>ROUND(I169*H169,2)</f>
        <v>0</v>
      </c>
      <c r="K169" s="203" t="s">
        <v>221</v>
      </c>
      <c r="L169" s="59"/>
      <c r="M169" s="208" t="s">
        <v>21</v>
      </c>
      <c r="N169" s="209" t="s">
        <v>45</v>
      </c>
      <c r="O169" s="40"/>
      <c r="P169" s="210">
        <f>O169*H169</f>
        <v>0</v>
      </c>
      <c r="Q169" s="210">
        <v>7.2000000000000005E-4</v>
      </c>
      <c r="R169" s="210">
        <f>Q169*H169</f>
        <v>1.1196000000000001E-2</v>
      </c>
      <c r="S169" s="210">
        <v>0</v>
      </c>
      <c r="T169" s="211">
        <f>S169*H169</f>
        <v>0</v>
      </c>
      <c r="AR169" s="22" t="s">
        <v>350</v>
      </c>
      <c r="AT169" s="22" t="s">
        <v>218</v>
      </c>
      <c r="AU169" s="22" t="s">
        <v>83</v>
      </c>
      <c r="AY169" s="22" t="s">
        <v>215</v>
      </c>
      <c r="BE169" s="212">
        <f>IF(N169="základní",J169,0)</f>
        <v>0</v>
      </c>
      <c r="BF169" s="212">
        <f>IF(N169="snížená",J169,0)</f>
        <v>0</v>
      </c>
      <c r="BG169" s="212">
        <f>IF(N169="zákl. přenesená",J169,0)</f>
        <v>0</v>
      </c>
      <c r="BH169" s="212">
        <f>IF(N169="sníž. přenesená",J169,0)</f>
        <v>0</v>
      </c>
      <c r="BI169" s="212">
        <f>IF(N169="nulová",J169,0)</f>
        <v>0</v>
      </c>
      <c r="BJ169" s="22" t="s">
        <v>81</v>
      </c>
      <c r="BK169" s="212">
        <f>ROUND(I169*H169,2)</f>
        <v>0</v>
      </c>
      <c r="BL169" s="22" t="s">
        <v>350</v>
      </c>
      <c r="BM169" s="22" t="s">
        <v>1625</v>
      </c>
    </row>
    <row r="170" spans="2:65" s="1" customFormat="1" ht="19">
      <c r="B170" s="39"/>
      <c r="C170" s="61"/>
      <c r="D170" s="213" t="s">
        <v>224</v>
      </c>
      <c r="E170" s="61"/>
      <c r="F170" s="214" t="s">
        <v>888</v>
      </c>
      <c r="G170" s="61"/>
      <c r="H170" s="61"/>
      <c r="I170" s="170"/>
      <c r="J170" s="61"/>
      <c r="K170" s="61"/>
      <c r="L170" s="59"/>
      <c r="M170" s="215"/>
      <c r="N170" s="40"/>
      <c r="O170" s="40"/>
      <c r="P170" s="40"/>
      <c r="Q170" s="40"/>
      <c r="R170" s="40"/>
      <c r="S170" s="40"/>
      <c r="T170" s="76"/>
      <c r="AT170" s="22" t="s">
        <v>224</v>
      </c>
      <c r="AU170" s="22" t="s">
        <v>83</v>
      </c>
    </row>
    <row r="171" spans="2:65" s="12" customFormat="1" ht="12">
      <c r="B171" s="219"/>
      <c r="C171" s="220"/>
      <c r="D171" s="213" t="s">
        <v>275</v>
      </c>
      <c r="E171" s="221" t="s">
        <v>21</v>
      </c>
      <c r="F171" s="222" t="s">
        <v>1626</v>
      </c>
      <c r="G171" s="220"/>
      <c r="H171" s="223">
        <v>15.55</v>
      </c>
      <c r="I171" s="224"/>
      <c r="J171" s="220"/>
      <c r="K171" s="220"/>
      <c r="L171" s="225"/>
      <c r="M171" s="226"/>
      <c r="N171" s="227"/>
      <c r="O171" s="227"/>
      <c r="P171" s="227"/>
      <c r="Q171" s="227"/>
      <c r="R171" s="227"/>
      <c r="S171" s="227"/>
      <c r="T171" s="228"/>
      <c r="AT171" s="229" t="s">
        <v>275</v>
      </c>
      <c r="AU171" s="229" t="s">
        <v>83</v>
      </c>
      <c r="AV171" s="12" t="s">
        <v>83</v>
      </c>
      <c r="AW171" s="12" t="s">
        <v>37</v>
      </c>
      <c r="AX171" s="12" t="s">
        <v>81</v>
      </c>
      <c r="AY171" s="229" t="s">
        <v>215</v>
      </c>
    </row>
    <row r="172" spans="2:65" s="1" customFormat="1" ht="25.5" customHeight="1">
      <c r="B172" s="39"/>
      <c r="C172" s="201" t="s">
        <v>517</v>
      </c>
      <c r="D172" s="201" t="s">
        <v>218</v>
      </c>
      <c r="E172" s="202" t="s">
        <v>890</v>
      </c>
      <c r="F172" s="203" t="s">
        <v>891</v>
      </c>
      <c r="G172" s="204" t="s">
        <v>325</v>
      </c>
      <c r="H172" s="205">
        <v>1.0999999999999999E-2</v>
      </c>
      <c r="I172" s="206"/>
      <c r="J172" s="207">
        <f>ROUND(I172*H172,2)</f>
        <v>0</v>
      </c>
      <c r="K172" s="203" t="s">
        <v>221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0</v>
      </c>
      <c r="R172" s="210">
        <f>Q172*H172</f>
        <v>0</v>
      </c>
      <c r="S172" s="210">
        <v>0</v>
      </c>
      <c r="T172" s="211">
        <f>S172*H172</f>
        <v>0</v>
      </c>
      <c r="AR172" s="22" t="s">
        <v>350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350</v>
      </c>
      <c r="BM172" s="22" t="s">
        <v>1627</v>
      </c>
    </row>
    <row r="173" spans="2:65" s="1" customFormat="1" ht="28.5">
      <c r="B173" s="39"/>
      <c r="C173" s="61"/>
      <c r="D173" s="213" t="s">
        <v>224</v>
      </c>
      <c r="E173" s="61"/>
      <c r="F173" s="214" t="s">
        <v>893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" customFormat="1" ht="16.5" customHeight="1">
      <c r="B174" s="39"/>
      <c r="C174" s="201" t="s">
        <v>521</v>
      </c>
      <c r="D174" s="201" t="s">
        <v>218</v>
      </c>
      <c r="E174" s="202" t="s">
        <v>894</v>
      </c>
      <c r="F174" s="203" t="s">
        <v>895</v>
      </c>
      <c r="G174" s="204" t="s">
        <v>325</v>
      </c>
      <c r="H174" s="205">
        <v>1.0999999999999999E-2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0</v>
      </c>
      <c r="R174" s="210">
        <f>Q174*H174</f>
        <v>0</v>
      </c>
      <c r="S174" s="210">
        <v>0</v>
      </c>
      <c r="T174" s="211">
        <f>S174*H174</f>
        <v>0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1628</v>
      </c>
    </row>
    <row r="175" spans="2:65" s="1" customFormat="1" ht="28.5">
      <c r="B175" s="39"/>
      <c r="C175" s="61"/>
      <c r="D175" s="213" t="s">
        <v>224</v>
      </c>
      <c r="E175" s="61"/>
      <c r="F175" s="214" t="s">
        <v>897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1" customFormat="1" ht="29.9" customHeight="1">
      <c r="B176" s="185"/>
      <c r="C176" s="186"/>
      <c r="D176" s="187" t="s">
        <v>73</v>
      </c>
      <c r="E176" s="199" t="s">
        <v>643</v>
      </c>
      <c r="F176" s="199" t="s">
        <v>644</v>
      </c>
      <c r="G176" s="186"/>
      <c r="H176" s="186"/>
      <c r="I176" s="189"/>
      <c r="J176" s="200">
        <f>BK176</f>
        <v>0</v>
      </c>
      <c r="K176" s="186"/>
      <c r="L176" s="191"/>
      <c r="M176" s="192"/>
      <c r="N176" s="193"/>
      <c r="O176" s="193"/>
      <c r="P176" s="194">
        <f>SUM(P177:P186)</f>
        <v>0</v>
      </c>
      <c r="Q176" s="193"/>
      <c r="R176" s="194">
        <f>SUM(R177:R186)</f>
        <v>7.2625800000000004E-2</v>
      </c>
      <c r="S176" s="193"/>
      <c r="T176" s="195">
        <f>SUM(T177:T186)</f>
        <v>0</v>
      </c>
      <c r="AR176" s="196" t="s">
        <v>83</v>
      </c>
      <c r="AT176" s="197" t="s">
        <v>73</v>
      </c>
      <c r="AU176" s="197" t="s">
        <v>81</v>
      </c>
      <c r="AY176" s="196" t="s">
        <v>215</v>
      </c>
      <c r="BK176" s="198">
        <f>SUM(BK177:BK186)</f>
        <v>0</v>
      </c>
    </row>
    <row r="177" spans="2:65" s="1" customFormat="1" ht="25.5" customHeight="1">
      <c r="B177" s="39"/>
      <c r="C177" s="201" t="s">
        <v>526</v>
      </c>
      <c r="D177" s="201" t="s">
        <v>218</v>
      </c>
      <c r="E177" s="202" t="s">
        <v>898</v>
      </c>
      <c r="F177" s="203" t="s">
        <v>899</v>
      </c>
      <c r="G177" s="204" t="s">
        <v>272</v>
      </c>
      <c r="H177" s="205">
        <v>10.885</v>
      </c>
      <c r="I177" s="206"/>
      <c r="J177" s="207">
        <f>ROUND(I177*H177,2)</f>
        <v>0</v>
      </c>
      <c r="K177" s="203" t="s">
        <v>221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3.0000000000000001E-3</v>
      </c>
      <c r="R177" s="210">
        <f>Q177*H177</f>
        <v>3.2655000000000003E-2</v>
      </c>
      <c r="S177" s="210">
        <v>0</v>
      </c>
      <c r="T177" s="211">
        <f>S177*H177</f>
        <v>0</v>
      </c>
      <c r="AR177" s="22" t="s">
        <v>350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350</v>
      </c>
      <c r="BM177" s="22" t="s">
        <v>1629</v>
      </c>
    </row>
    <row r="178" spans="2:65" s="1" customFormat="1" ht="19">
      <c r="B178" s="39"/>
      <c r="C178" s="61"/>
      <c r="D178" s="213" t="s">
        <v>224</v>
      </c>
      <c r="E178" s="61"/>
      <c r="F178" s="214" t="s">
        <v>901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1" t="s">
        <v>21</v>
      </c>
      <c r="F179" s="222" t="s">
        <v>1630</v>
      </c>
      <c r="G179" s="220"/>
      <c r="H179" s="223">
        <v>10.885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37</v>
      </c>
      <c r="AX179" s="12" t="s">
        <v>81</v>
      </c>
      <c r="AY179" s="229" t="s">
        <v>215</v>
      </c>
    </row>
    <row r="180" spans="2:65" s="1" customFormat="1" ht="16.5" customHeight="1">
      <c r="B180" s="39"/>
      <c r="C180" s="234" t="s">
        <v>531</v>
      </c>
      <c r="D180" s="234" t="s">
        <v>401</v>
      </c>
      <c r="E180" s="235" t="s">
        <v>402</v>
      </c>
      <c r="F180" s="236" t="s">
        <v>403</v>
      </c>
      <c r="G180" s="237" t="s">
        <v>272</v>
      </c>
      <c r="H180" s="238">
        <v>11.103</v>
      </c>
      <c r="I180" s="239"/>
      <c r="J180" s="240">
        <f>ROUND(I180*H180,2)</f>
        <v>0</v>
      </c>
      <c r="K180" s="236" t="s">
        <v>221</v>
      </c>
      <c r="L180" s="241"/>
      <c r="M180" s="242" t="s">
        <v>21</v>
      </c>
      <c r="N180" s="243" t="s">
        <v>45</v>
      </c>
      <c r="O180" s="40"/>
      <c r="P180" s="210">
        <f>O180*H180</f>
        <v>0</v>
      </c>
      <c r="Q180" s="210">
        <v>3.5999999999999999E-3</v>
      </c>
      <c r="R180" s="210">
        <f>Q180*H180</f>
        <v>3.9970800000000001E-2</v>
      </c>
      <c r="S180" s="210">
        <v>0</v>
      </c>
      <c r="T180" s="211">
        <f>S180*H180</f>
        <v>0</v>
      </c>
      <c r="AR180" s="22" t="s">
        <v>541</v>
      </c>
      <c r="AT180" s="22" t="s">
        <v>401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350</v>
      </c>
      <c r="BM180" s="22" t="s">
        <v>1631</v>
      </c>
    </row>
    <row r="181" spans="2:65" s="1" customFormat="1" ht="12">
      <c r="B181" s="39"/>
      <c r="C181" s="61"/>
      <c r="D181" s="213" t="s">
        <v>224</v>
      </c>
      <c r="E181" s="61"/>
      <c r="F181" s="214" t="s">
        <v>405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2" customFormat="1" ht="12">
      <c r="B182" s="219"/>
      <c r="C182" s="220"/>
      <c r="D182" s="213" t="s">
        <v>275</v>
      </c>
      <c r="E182" s="220"/>
      <c r="F182" s="222" t="s">
        <v>1632</v>
      </c>
      <c r="G182" s="220"/>
      <c r="H182" s="223">
        <v>11.103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275</v>
      </c>
      <c r="AU182" s="229" t="s">
        <v>83</v>
      </c>
      <c r="AV182" s="12" t="s">
        <v>83</v>
      </c>
      <c r="AW182" s="12" t="s">
        <v>6</v>
      </c>
      <c r="AX182" s="12" t="s">
        <v>81</v>
      </c>
      <c r="AY182" s="229" t="s">
        <v>215</v>
      </c>
    </row>
    <row r="183" spans="2:65" s="1" customFormat="1" ht="16.5" customHeight="1">
      <c r="B183" s="39"/>
      <c r="C183" s="201" t="s">
        <v>537</v>
      </c>
      <c r="D183" s="201" t="s">
        <v>218</v>
      </c>
      <c r="E183" s="202" t="s">
        <v>905</v>
      </c>
      <c r="F183" s="203" t="s">
        <v>906</v>
      </c>
      <c r="G183" s="204" t="s">
        <v>325</v>
      </c>
      <c r="H183" s="205">
        <v>7.2999999999999995E-2</v>
      </c>
      <c r="I183" s="206"/>
      <c r="J183" s="207">
        <f>ROUND(I183*H183,2)</f>
        <v>0</v>
      </c>
      <c r="K183" s="203" t="s">
        <v>221</v>
      </c>
      <c r="L183" s="59"/>
      <c r="M183" s="208" t="s">
        <v>21</v>
      </c>
      <c r="N183" s="209" t="s">
        <v>45</v>
      </c>
      <c r="O183" s="40"/>
      <c r="P183" s="210">
        <f>O183*H183</f>
        <v>0</v>
      </c>
      <c r="Q183" s="210">
        <v>0</v>
      </c>
      <c r="R183" s="210">
        <f>Q183*H183</f>
        <v>0</v>
      </c>
      <c r="S183" s="210">
        <v>0</v>
      </c>
      <c r="T183" s="211">
        <f>S183*H183</f>
        <v>0</v>
      </c>
      <c r="AR183" s="22" t="s">
        <v>350</v>
      </c>
      <c r="AT183" s="22" t="s">
        <v>218</v>
      </c>
      <c r="AU183" s="22" t="s">
        <v>83</v>
      </c>
      <c r="AY183" s="22" t="s">
        <v>215</v>
      </c>
      <c r="BE183" s="212">
        <f>IF(N183="základní",J183,0)</f>
        <v>0</v>
      </c>
      <c r="BF183" s="212">
        <f>IF(N183="snížená",J183,0)</f>
        <v>0</v>
      </c>
      <c r="BG183" s="212">
        <f>IF(N183="zákl. přenesená",J183,0)</f>
        <v>0</v>
      </c>
      <c r="BH183" s="212">
        <f>IF(N183="sníž. přenesená",J183,0)</f>
        <v>0</v>
      </c>
      <c r="BI183" s="212">
        <f>IF(N183="nulová",J183,0)</f>
        <v>0</v>
      </c>
      <c r="BJ183" s="22" t="s">
        <v>81</v>
      </c>
      <c r="BK183" s="212">
        <f>ROUND(I183*H183,2)</f>
        <v>0</v>
      </c>
      <c r="BL183" s="22" t="s">
        <v>350</v>
      </c>
      <c r="BM183" s="22" t="s">
        <v>1633</v>
      </c>
    </row>
    <row r="184" spans="2:65" s="1" customFormat="1" ht="19">
      <c r="B184" s="39"/>
      <c r="C184" s="61"/>
      <c r="D184" s="213" t="s">
        <v>224</v>
      </c>
      <c r="E184" s="61"/>
      <c r="F184" s="214" t="s">
        <v>908</v>
      </c>
      <c r="G184" s="61"/>
      <c r="H184" s="61"/>
      <c r="I184" s="170"/>
      <c r="J184" s="61"/>
      <c r="K184" s="61"/>
      <c r="L184" s="59"/>
      <c r="M184" s="215"/>
      <c r="N184" s="40"/>
      <c r="O184" s="40"/>
      <c r="P184" s="40"/>
      <c r="Q184" s="40"/>
      <c r="R184" s="40"/>
      <c r="S184" s="40"/>
      <c r="T184" s="76"/>
      <c r="AT184" s="22" t="s">
        <v>224</v>
      </c>
      <c r="AU184" s="22" t="s">
        <v>83</v>
      </c>
    </row>
    <row r="185" spans="2:65" s="1" customFormat="1" ht="16.5" customHeight="1">
      <c r="B185" s="39"/>
      <c r="C185" s="201" t="s">
        <v>541</v>
      </c>
      <c r="D185" s="201" t="s">
        <v>218</v>
      </c>
      <c r="E185" s="202" t="s">
        <v>909</v>
      </c>
      <c r="F185" s="203" t="s">
        <v>910</v>
      </c>
      <c r="G185" s="204" t="s">
        <v>325</v>
      </c>
      <c r="H185" s="205">
        <v>7.2999999999999995E-2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0</v>
      </c>
      <c r="R185" s="210">
        <f>Q185*H185</f>
        <v>0</v>
      </c>
      <c r="S185" s="210">
        <v>0</v>
      </c>
      <c r="T185" s="211">
        <f>S185*H185</f>
        <v>0</v>
      </c>
      <c r="AR185" s="22" t="s">
        <v>350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350</v>
      </c>
      <c r="BM185" s="22" t="s">
        <v>1634</v>
      </c>
    </row>
    <row r="186" spans="2:65" s="1" customFormat="1" ht="28.5">
      <c r="B186" s="39"/>
      <c r="C186" s="61"/>
      <c r="D186" s="213" t="s">
        <v>224</v>
      </c>
      <c r="E186" s="61"/>
      <c r="F186" s="214" t="s">
        <v>912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1" customFormat="1" ht="29.9" customHeight="1">
      <c r="B187" s="185"/>
      <c r="C187" s="186"/>
      <c r="D187" s="187" t="s">
        <v>73</v>
      </c>
      <c r="E187" s="199" t="s">
        <v>1199</v>
      </c>
      <c r="F187" s="199" t="s">
        <v>1200</v>
      </c>
      <c r="G187" s="186"/>
      <c r="H187" s="186"/>
      <c r="I187" s="189"/>
      <c r="J187" s="200">
        <f>BK187</f>
        <v>0</v>
      </c>
      <c r="K187" s="186"/>
      <c r="L187" s="191"/>
      <c r="M187" s="192"/>
      <c r="N187" s="193"/>
      <c r="O187" s="193"/>
      <c r="P187" s="194">
        <f>SUM(P188:P194)</f>
        <v>0</v>
      </c>
      <c r="Q187" s="193"/>
      <c r="R187" s="194">
        <f>SUM(R188:R194)</f>
        <v>0.15256799999999998</v>
      </c>
      <c r="S187" s="193"/>
      <c r="T187" s="195">
        <f>SUM(T188:T194)</f>
        <v>0</v>
      </c>
      <c r="AR187" s="196" t="s">
        <v>83</v>
      </c>
      <c r="AT187" s="197" t="s">
        <v>73</v>
      </c>
      <c r="AU187" s="197" t="s">
        <v>81</v>
      </c>
      <c r="AY187" s="196" t="s">
        <v>215</v>
      </c>
      <c r="BK187" s="198">
        <f>SUM(BK188:BK194)</f>
        <v>0</v>
      </c>
    </row>
    <row r="188" spans="2:65" s="1" customFormat="1" ht="25.5" customHeight="1">
      <c r="B188" s="39"/>
      <c r="C188" s="201" t="s">
        <v>546</v>
      </c>
      <c r="D188" s="201" t="s">
        <v>218</v>
      </c>
      <c r="E188" s="202" t="s">
        <v>1635</v>
      </c>
      <c r="F188" s="203" t="s">
        <v>1636</v>
      </c>
      <c r="G188" s="204" t="s">
        <v>272</v>
      </c>
      <c r="H188" s="205">
        <v>14.67</v>
      </c>
      <c r="I188" s="206"/>
      <c r="J188" s="207">
        <f>ROUND(I188*H188,2)</f>
        <v>0</v>
      </c>
      <c r="K188" s="203" t="s">
        <v>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1.04E-2</v>
      </c>
      <c r="R188" s="210">
        <f>Q188*H188</f>
        <v>0.15256799999999998</v>
      </c>
      <c r="S188" s="210">
        <v>0</v>
      </c>
      <c r="T188" s="211">
        <f>S188*H188</f>
        <v>0</v>
      </c>
      <c r="AR188" s="22" t="s">
        <v>350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350</v>
      </c>
      <c r="BM188" s="22" t="s">
        <v>1637</v>
      </c>
    </row>
    <row r="189" spans="2:65" s="1" customFormat="1" ht="19">
      <c r="B189" s="39"/>
      <c r="C189" s="61"/>
      <c r="D189" s="213" t="s">
        <v>224</v>
      </c>
      <c r="E189" s="61"/>
      <c r="F189" s="214" t="s">
        <v>1636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2" customFormat="1" ht="12">
      <c r="B190" s="219"/>
      <c r="C190" s="220"/>
      <c r="D190" s="213" t="s">
        <v>275</v>
      </c>
      <c r="E190" s="221" t="s">
        <v>21</v>
      </c>
      <c r="F190" s="222" t="s">
        <v>1638</v>
      </c>
      <c r="G190" s="220"/>
      <c r="H190" s="223">
        <v>14.67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275</v>
      </c>
      <c r="AU190" s="229" t="s">
        <v>83</v>
      </c>
      <c r="AV190" s="12" t="s">
        <v>83</v>
      </c>
      <c r="AW190" s="12" t="s">
        <v>37</v>
      </c>
      <c r="AX190" s="12" t="s">
        <v>74</v>
      </c>
      <c r="AY190" s="229" t="s">
        <v>215</v>
      </c>
    </row>
    <row r="191" spans="2:65" s="1" customFormat="1" ht="16.5" customHeight="1">
      <c r="B191" s="39"/>
      <c r="C191" s="201" t="s">
        <v>550</v>
      </c>
      <c r="D191" s="201" t="s">
        <v>218</v>
      </c>
      <c r="E191" s="202" t="s">
        <v>1211</v>
      </c>
      <c r="F191" s="203" t="s">
        <v>1212</v>
      </c>
      <c r="G191" s="204" t="s">
        <v>325</v>
      </c>
      <c r="H191" s="205">
        <v>0.153</v>
      </c>
      <c r="I191" s="206"/>
      <c r="J191" s="207">
        <f>ROUND(I191*H191,2)</f>
        <v>0</v>
      </c>
      <c r="K191" s="203" t="s">
        <v>221</v>
      </c>
      <c r="L191" s="59"/>
      <c r="M191" s="208" t="s">
        <v>21</v>
      </c>
      <c r="N191" s="209" t="s">
        <v>45</v>
      </c>
      <c r="O191" s="40"/>
      <c r="P191" s="210">
        <f>O191*H191</f>
        <v>0</v>
      </c>
      <c r="Q191" s="210">
        <v>0</v>
      </c>
      <c r="R191" s="210">
        <f>Q191*H191</f>
        <v>0</v>
      </c>
      <c r="S191" s="210">
        <v>0</v>
      </c>
      <c r="T191" s="211">
        <f>S191*H191</f>
        <v>0</v>
      </c>
      <c r="AR191" s="22" t="s">
        <v>350</v>
      </c>
      <c r="AT191" s="22" t="s">
        <v>218</v>
      </c>
      <c r="AU191" s="22" t="s">
        <v>83</v>
      </c>
      <c r="AY191" s="22" t="s">
        <v>215</v>
      </c>
      <c r="BE191" s="212">
        <f>IF(N191="základní",J191,0)</f>
        <v>0</v>
      </c>
      <c r="BF191" s="212">
        <f>IF(N191="snížená",J191,0)</f>
        <v>0</v>
      </c>
      <c r="BG191" s="212">
        <f>IF(N191="zákl. přenesená",J191,0)</f>
        <v>0</v>
      </c>
      <c r="BH191" s="212">
        <f>IF(N191="sníž. přenesená",J191,0)</f>
        <v>0</v>
      </c>
      <c r="BI191" s="212">
        <f>IF(N191="nulová",J191,0)</f>
        <v>0</v>
      </c>
      <c r="BJ191" s="22" t="s">
        <v>81</v>
      </c>
      <c r="BK191" s="212">
        <f>ROUND(I191*H191,2)</f>
        <v>0</v>
      </c>
      <c r="BL191" s="22" t="s">
        <v>350</v>
      </c>
      <c r="BM191" s="22" t="s">
        <v>1639</v>
      </c>
    </row>
    <row r="192" spans="2:65" s="1" customFormat="1" ht="19">
      <c r="B192" s="39"/>
      <c r="C192" s="61"/>
      <c r="D192" s="213" t="s">
        <v>224</v>
      </c>
      <c r="E192" s="61"/>
      <c r="F192" s="214" t="s">
        <v>1214</v>
      </c>
      <c r="G192" s="61"/>
      <c r="H192" s="61"/>
      <c r="I192" s="170"/>
      <c r="J192" s="61"/>
      <c r="K192" s="61"/>
      <c r="L192" s="59"/>
      <c r="M192" s="215"/>
      <c r="N192" s="40"/>
      <c r="O192" s="40"/>
      <c r="P192" s="40"/>
      <c r="Q192" s="40"/>
      <c r="R192" s="40"/>
      <c r="S192" s="40"/>
      <c r="T192" s="76"/>
      <c r="AT192" s="22" t="s">
        <v>224</v>
      </c>
      <c r="AU192" s="22" t="s">
        <v>83</v>
      </c>
    </row>
    <row r="193" spans="2:65" s="1" customFormat="1" ht="16.5" customHeight="1">
      <c r="B193" s="39"/>
      <c r="C193" s="201" t="s">
        <v>554</v>
      </c>
      <c r="D193" s="201" t="s">
        <v>218</v>
      </c>
      <c r="E193" s="202" t="s">
        <v>1215</v>
      </c>
      <c r="F193" s="203" t="s">
        <v>1216</v>
      </c>
      <c r="G193" s="204" t="s">
        <v>325</v>
      </c>
      <c r="H193" s="205">
        <v>0.153</v>
      </c>
      <c r="I193" s="206"/>
      <c r="J193" s="207">
        <f>ROUND(I193*H193,2)</f>
        <v>0</v>
      </c>
      <c r="K193" s="203" t="s">
        <v>221</v>
      </c>
      <c r="L193" s="59"/>
      <c r="M193" s="208" t="s">
        <v>21</v>
      </c>
      <c r="N193" s="209" t="s">
        <v>45</v>
      </c>
      <c r="O193" s="40"/>
      <c r="P193" s="210">
        <f>O193*H193</f>
        <v>0</v>
      </c>
      <c r="Q193" s="210">
        <v>0</v>
      </c>
      <c r="R193" s="210">
        <f>Q193*H193</f>
        <v>0</v>
      </c>
      <c r="S193" s="210">
        <v>0</v>
      </c>
      <c r="T193" s="211">
        <f>S193*H193</f>
        <v>0</v>
      </c>
      <c r="AR193" s="22" t="s">
        <v>350</v>
      </c>
      <c r="AT193" s="22" t="s">
        <v>218</v>
      </c>
      <c r="AU193" s="22" t="s">
        <v>83</v>
      </c>
      <c r="AY193" s="22" t="s">
        <v>215</v>
      </c>
      <c r="BE193" s="212">
        <f>IF(N193="základní",J193,0)</f>
        <v>0</v>
      </c>
      <c r="BF193" s="212">
        <f>IF(N193="snížená",J193,0)</f>
        <v>0</v>
      </c>
      <c r="BG193" s="212">
        <f>IF(N193="zákl. přenesená",J193,0)</f>
        <v>0</v>
      </c>
      <c r="BH193" s="212">
        <f>IF(N193="sníž. přenesená",J193,0)</f>
        <v>0</v>
      </c>
      <c r="BI193" s="212">
        <f>IF(N193="nulová",J193,0)</f>
        <v>0</v>
      </c>
      <c r="BJ193" s="22" t="s">
        <v>81</v>
      </c>
      <c r="BK193" s="212">
        <f>ROUND(I193*H193,2)</f>
        <v>0</v>
      </c>
      <c r="BL193" s="22" t="s">
        <v>350</v>
      </c>
      <c r="BM193" s="22" t="s">
        <v>1640</v>
      </c>
    </row>
    <row r="194" spans="2:65" s="1" customFormat="1" ht="28.5">
      <c r="B194" s="39"/>
      <c r="C194" s="61"/>
      <c r="D194" s="213" t="s">
        <v>224</v>
      </c>
      <c r="E194" s="61"/>
      <c r="F194" s="214" t="s">
        <v>1218</v>
      </c>
      <c r="G194" s="61"/>
      <c r="H194" s="61"/>
      <c r="I194" s="170"/>
      <c r="J194" s="61"/>
      <c r="K194" s="61"/>
      <c r="L194" s="59"/>
      <c r="M194" s="215"/>
      <c r="N194" s="40"/>
      <c r="O194" s="40"/>
      <c r="P194" s="40"/>
      <c r="Q194" s="40"/>
      <c r="R194" s="40"/>
      <c r="S194" s="40"/>
      <c r="T194" s="76"/>
      <c r="AT194" s="22" t="s">
        <v>224</v>
      </c>
      <c r="AU194" s="22" t="s">
        <v>83</v>
      </c>
    </row>
    <row r="195" spans="2:65" s="11" customFormat="1" ht="29.9" customHeight="1">
      <c r="B195" s="185"/>
      <c r="C195" s="186"/>
      <c r="D195" s="187" t="s">
        <v>73</v>
      </c>
      <c r="E195" s="199" t="s">
        <v>913</v>
      </c>
      <c r="F195" s="199" t="s">
        <v>914</v>
      </c>
      <c r="G195" s="186"/>
      <c r="H195" s="186"/>
      <c r="I195" s="189"/>
      <c r="J195" s="200">
        <f>BK195</f>
        <v>0</v>
      </c>
      <c r="K195" s="186"/>
      <c r="L195" s="191"/>
      <c r="M195" s="192"/>
      <c r="N195" s="193"/>
      <c r="O195" s="193"/>
      <c r="P195" s="194">
        <f>SUM(P196:P202)</f>
        <v>0</v>
      </c>
      <c r="Q195" s="193"/>
      <c r="R195" s="194">
        <f>SUM(R196:R202)</f>
        <v>0.11736480000000001</v>
      </c>
      <c r="S195" s="193"/>
      <c r="T195" s="195">
        <f>SUM(T196:T202)</f>
        <v>0</v>
      </c>
      <c r="AR195" s="196" t="s">
        <v>83</v>
      </c>
      <c r="AT195" s="197" t="s">
        <v>73</v>
      </c>
      <c r="AU195" s="197" t="s">
        <v>81</v>
      </c>
      <c r="AY195" s="196" t="s">
        <v>215</v>
      </c>
      <c r="BK195" s="198">
        <f>SUM(BK196:BK202)</f>
        <v>0</v>
      </c>
    </row>
    <row r="196" spans="2:65" s="1" customFormat="1" ht="16.5" customHeight="1">
      <c r="B196" s="39"/>
      <c r="C196" s="201" t="s">
        <v>561</v>
      </c>
      <c r="D196" s="201" t="s">
        <v>218</v>
      </c>
      <c r="E196" s="202" t="s">
        <v>915</v>
      </c>
      <c r="F196" s="203" t="s">
        <v>916</v>
      </c>
      <c r="G196" s="204" t="s">
        <v>272</v>
      </c>
      <c r="H196" s="205">
        <v>239.52</v>
      </c>
      <c r="I196" s="206"/>
      <c r="J196" s="207">
        <f>ROUND(I196*H196,2)</f>
        <v>0</v>
      </c>
      <c r="K196" s="203" t="s">
        <v>221</v>
      </c>
      <c r="L196" s="59"/>
      <c r="M196" s="208" t="s">
        <v>21</v>
      </c>
      <c r="N196" s="209" t="s">
        <v>45</v>
      </c>
      <c r="O196" s="40"/>
      <c r="P196" s="210">
        <f>O196*H196</f>
        <v>0</v>
      </c>
      <c r="Q196" s="210">
        <v>0</v>
      </c>
      <c r="R196" s="210">
        <f>Q196*H196</f>
        <v>0</v>
      </c>
      <c r="S196" s="210">
        <v>0</v>
      </c>
      <c r="T196" s="211">
        <f>S196*H196</f>
        <v>0</v>
      </c>
      <c r="AR196" s="22" t="s">
        <v>350</v>
      </c>
      <c r="AT196" s="22" t="s">
        <v>218</v>
      </c>
      <c r="AU196" s="22" t="s">
        <v>83</v>
      </c>
      <c r="AY196" s="22" t="s">
        <v>215</v>
      </c>
      <c r="BE196" s="212">
        <f>IF(N196="základní",J196,0)</f>
        <v>0</v>
      </c>
      <c r="BF196" s="212">
        <f>IF(N196="snížená",J196,0)</f>
        <v>0</v>
      </c>
      <c r="BG196" s="212">
        <f>IF(N196="zákl. přenesená",J196,0)</f>
        <v>0</v>
      </c>
      <c r="BH196" s="212">
        <f>IF(N196="sníž. přenesená",J196,0)</f>
        <v>0</v>
      </c>
      <c r="BI196" s="212">
        <f>IF(N196="nulová",J196,0)</f>
        <v>0</v>
      </c>
      <c r="BJ196" s="22" t="s">
        <v>81</v>
      </c>
      <c r="BK196" s="212">
        <f>ROUND(I196*H196,2)</f>
        <v>0</v>
      </c>
      <c r="BL196" s="22" t="s">
        <v>350</v>
      </c>
      <c r="BM196" s="22" t="s">
        <v>1641</v>
      </c>
    </row>
    <row r="197" spans="2:65" s="1" customFormat="1" ht="12">
      <c r="B197" s="39"/>
      <c r="C197" s="61"/>
      <c r="D197" s="213" t="s">
        <v>224</v>
      </c>
      <c r="E197" s="61"/>
      <c r="F197" s="214" t="s">
        <v>918</v>
      </c>
      <c r="G197" s="61"/>
      <c r="H197" s="61"/>
      <c r="I197" s="170"/>
      <c r="J197" s="61"/>
      <c r="K197" s="61"/>
      <c r="L197" s="59"/>
      <c r="M197" s="215"/>
      <c r="N197" s="40"/>
      <c r="O197" s="40"/>
      <c r="P197" s="40"/>
      <c r="Q197" s="40"/>
      <c r="R197" s="40"/>
      <c r="S197" s="40"/>
      <c r="T197" s="76"/>
      <c r="AT197" s="22" t="s">
        <v>224</v>
      </c>
      <c r="AU197" s="22" t="s">
        <v>83</v>
      </c>
    </row>
    <row r="198" spans="2:65" s="1" customFormat="1" ht="25.5" customHeight="1">
      <c r="B198" s="39"/>
      <c r="C198" s="201" t="s">
        <v>567</v>
      </c>
      <c r="D198" s="201" t="s">
        <v>218</v>
      </c>
      <c r="E198" s="202" t="s">
        <v>919</v>
      </c>
      <c r="F198" s="203" t="s">
        <v>920</v>
      </c>
      <c r="G198" s="204" t="s">
        <v>272</v>
      </c>
      <c r="H198" s="205">
        <v>239.52</v>
      </c>
      <c r="I198" s="206"/>
      <c r="J198" s="207">
        <f>ROUND(I198*H198,2)</f>
        <v>0</v>
      </c>
      <c r="K198" s="203" t="s">
        <v>221</v>
      </c>
      <c r="L198" s="59"/>
      <c r="M198" s="208" t="s">
        <v>21</v>
      </c>
      <c r="N198" s="209" t="s">
        <v>45</v>
      </c>
      <c r="O198" s="40"/>
      <c r="P198" s="210">
        <f>O198*H198</f>
        <v>0</v>
      </c>
      <c r="Q198" s="210">
        <v>2.0000000000000001E-4</v>
      </c>
      <c r="R198" s="210">
        <f>Q198*H198</f>
        <v>4.7904000000000002E-2</v>
      </c>
      <c r="S198" s="210">
        <v>0</v>
      </c>
      <c r="T198" s="211">
        <f>S198*H198</f>
        <v>0</v>
      </c>
      <c r="AR198" s="22" t="s">
        <v>350</v>
      </c>
      <c r="AT198" s="22" t="s">
        <v>218</v>
      </c>
      <c r="AU198" s="22" t="s">
        <v>83</v>
      </c>
      <c r="AY198" s="22" t="s">
        <v>215</v>
      </c>
      <c r="BE198" s="212">
        <f>IF(N198="základní",J198,0)</f>
        <v>0</v>
      </c>
      <c r="BF198" s="212">
        <f>IF(N198="snížená",J198,0)</f>
        <v>0</v>
      </c>
      <c r="BG198" s="212">
        <f>IF(N198="zákl. přenesená",J198,0)</f>
        <v>0</v>
      </c>
      <c r="BH198" s="212">
        <f>IF(N198="sníž. přenesená",J198,0)</f>
        <v>0</v>
      </c>
      <c r="BI198" s="212">
        <f>IF(N198="nulová",J198,0)</f>
        <v>0</v>
      </c>
      <c r="BJ198" s="22" t="s">
        <v>81</v>
      </c>
      <c r="BK198" s="212">
        <f>ROUND(I198*H198,2)</f>
        <v>0</v>
      </c>
      <c r="BL198" s="22" t="s">
        <v>350</v>
      </c>
      <c r="BM198" s="22" t="s">
        <v>1642</v>
      </c>
    </row>
    <row r="199" spans="2:65" s="1" customFormat="1" ht="12">
      <c r="B199" s="39"/>
      <c r="C199" s="61"/>
      <c r="D199" s="213" t="s">
        <v>224</v>
      </c>
      <c r="E199" s="61"/>
      <c r="F199" s="214" t="s">
        <v>922</v>
      </c>
      <c r="G199" s="61"/>
      <c r="H199" s="61"/>
      <c r="I199" s="170"/>
      <c r="J199" s="61"/>
      <c r="K199" s="61"/>
      <c r="L199" s="59"/>
      <c r="M199" s="215"/>
      <c r="N199" s="40"/>
      <c r="O199" s="40"/>
      <c r="P199" s="40"/>
      <c r="Q199" s="40"/>
      <c r="R199" s="40"/>
      <c r="S199" s="40"/>
      <c r="T199" s="76"/>
      <c r="AT199" s="22" t="s">
        <v>224</v>
      </c>
      <c r="AU199" s="22" t="s">
        <v>83</v>
      </c>
    </row>
    <row r="200" spans="2:65" s="1" customFormat="1" ht="25.5" customHeight="1">
      <c r="B200" s="39"/>
      <c r="C200" s="201" t="s">
        <v>573</v>
      </c>
      <c r="D200" s="201" t="s">
        <v>218</v>
      </c>
      <c r="E200" s="202" t="s">
        <v>923</v>
      </c>
      <c r="F200" s="203" t="s">
        <v>924</v>
      </c>
      <c r="G200" s="204" t="s">
        <v>272</v>
      </c>
      <c r="H200" s="205">
        <v>239.52</v>
      </c>
      <c r="I200" s="206"/>
      <c r="J200" s="207">
        <f>ROUND(I200*H200,2)</f>
        <v>0</v>
      </c>
      <c r="K200" s="203" t="s">
        <v>221</v>
      </c>
      <c r="L200" s="59"/>
      <c r="M200" s="208" t="s">
        <v>21</v>
      </c>
      <c r="N200" s="209" t="s">
        <v>45</v>
      </c>
      <c r="O200" s="40"/>
      <c r="P200" s="210">
        <f>O200*H200</f>
        <v>0</v>
      </c>
      <c r="Q200" s="210">
        <v>2.9E-4</v>
      </c>
      <c r="R200" s="210">
        <f>Q200*H200</f>
        <v>6.9460800000000003E-2</v>
      </c>
      <c r="S200" s="210">
        <v>0</v>
      </c>
      <c r="T200" s="211">
        <f>S200*H200</f>
        <v>0</v>
      </c>
      <c r="AR200" s="22" t="s">
        <v>350</v>
      </c>
      <c r="AT200" s="22" t="s">
        <v>218</v>
      </c>
      <c r="AU200" s="22" t="s">
        <v>83</v>
      </c>
      <c r="AY200" s="22" t="s">
        <v>215</v>
      </c>
      <c r="BE200" s="212">
        <f>IF(N200="základní",J200,0)</f>
        <v>0</v>
      </c>
      <c r="BF200" s="212">
        <f>IF(N200="snížená",J200,0)</f>
        <v>0</v>
      </c>
      <c r="BG200" s="212">
        <f>IF(N200="zákl. přenesená",J200,0)</f>
        <v>0</v>
      </c>
      <c r="BH200" s="212">
        <f>IF(N200="sníž. přenesená",J200,0)</f>
        <v>0</v>
      </c>
      <c r="BI200" s="212">
        <f>IF(N200="nulová",J200,0)</f>
        <v>0</v>
      </c>
      <c r="BJ200" s="22" t="s">
        <v>81</v>
      </c>
      <c r="BK200" s="212">
        <f>ROUND(I200*H200,2)</f>
        <v>0</v>
      </c>
      <c r="BL200" s="22" t="s">
        <v>350</v>
      </c>
      <c r="BM200" s="22" t="s">
        <v>1643</v>
      </c>
    </row>
    <row r="201" spans="2:65" s="1" customFormat="1" ht="19">
      <c r="B201" s="39"/>
      <c r="C201" s="61"/>
      <c r="D201" s="213" t="s">
        <v>224</v>
      </c>
      <c r="E201" s="61"/>
      <c r="F201" s="214" t="s">
        <v>926</v>
      </c>
      <c r="G201" s="61"/>
      <c r="H201" s="61"/>
      <c r="I201" s="170"/>
      <c r="J201" s="61"/>
      <c r="K201" s="61"/>
      <c r="L201" s="59"/>
      <c r="M201" s="215"/>
      <c r="N201" s="40"/>
      <c r="O201" s="40"/>
      <c r="P201" s="40"/>
      <c r="Q201" s="40"/>
      <c r="R201" s="40"/>
      <c r="S201" s="40"/>
      <c r="T201" s="76"/>
      <c r="AT201" s="22" t="s">
        <v>224</v>
      </c>
      <c r="AU201" s="22" t="s">
        <v>83</v>
      </c>
    </row>
    <row r="202" spans="2:65" s="12" customFormat="1" ht="12">
      <c r="B202" s="219"/>
      <c r="C202" s="220"/>
      <c r="D202" s="213" t="s">
        <v>275</v>
      </c>
      <c r="E202" s="221" t="s">
        <v>21</v>
      </c>
      <c r="F202" s="222" t="s">
        <v>1644</v>
      </c>
      <c r="G202" s="220"/>
      <c r="H202" s="223">
        <v>239.52</v>
      </c>
      <c r="I202" s="224"/>
      <c r="J202" s="220"/>
      <c r="K202" s="220"/>
      <c r="L202" s="225"/>
      <c r="M202" s="231"/>
      <c r="N202" s="232"/>
      <c r="O202" s="232"/>
      <c r="P202" s="232"/>
      <c r="Q202" s="232"/>
      <c r="R202" s="232"/>
      <c r="S202" s="232"/>
      <c r="T202" s="233"/>
      <c r="AT202" s="229" t="s">
        <v>275</v>
      </c>
      <c r="AU202" s="229" t="s">
        <v>83</v>
      </c>
      <c r="AV202" s="12" t="s">
        <v>83</v>
      </c>
      <c r="AW202" s="12" t="s">
        <v>37</v>
      </c>
      <c r="AX202" s="12" t="s">
        <v>81</v>
      </c>
      <c r="AY202" s="229" t="s">
        <v>215</v>
      </c>
    </row>
    <row r="203" spans="2:65" s="1" customFormat="1" ht="7" customHeight="1">
      <c r="B203" s="54"/>
      <c r="C203" s="55"/>
      <c r="D203" s="55"/>
      <c r="E203" s="55"/>
      <c r="F203" s="55"/>
      <c r="G203" s="55"/>
      <c r="H203" s="55"/>
      <c r="I203" s="146"/>
      <c r="J203" s="55"/>
      <c r="K203" s="55"/>
      <c r="L203" s="59"/>
    </row>
  </sheetData>
  <sheetProtection algorithmName="SHA-512" hashValue="Fl/UcFcn2DSbYUyFFFcTnXyVlPjkLyfLUb094xGKnSAgc6fv5+9qZ0TGV/GBedNIArBRrlwsPiIXKU9PT6Zj/Q==" saltValue="5H6+0kQFQ6R5w29w2HDojZC1Pah9kA/7t/HidxCSOxKWNUu+n6U/av4yeFcfMj72JdIQ/phu57tCCCh6dWdcWA==" spinCount="100000" sheet="1" objects="1" scenarios="1" formatColumns="0" formatRows="0" autoFilter="0"/>
  <autoFilter ref="C94:K202"/>
  <mergeCells count="13">
    <mergeCell ref="E87:H87"/>
    <mergeCell ref="G1:H1"/>
    <mergeCell ref="L2:V2"/>
    <mergeCell ref="E49:H49"/>
    <mergeCell ref="E51:H51"/>
    <mergeCell ref="J55:J56"/>
    <mergeCell ref="E83:H83"/>
    <mergeCell ref="E85:H8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125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1645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ROUND(J88,2)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ROUND(SUM(BE88:BE112), 2)</f>
        <v>0</v>
      </c>
      <c r="G32" s="40"/>
      <c r="H32" s="40"/>
      <c r="I32" s="138">
        <v>0.21</v>
      </c>
      <c r="J32" s="137">
        <f>ROUND(ROUND((SUM(BE88:BE112)),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ROUND(SUM(BF88:BF112), 2)</f>
        <v>0</v>
      </c>
      <c r="G33" s="40"/>
      <c r="H33" s="40"/>
      <c r="I33" s="138">
        <v>0.15</v>
      </c>
      <c r="J33" s="137">
        <f>ROUND(ROUND((SUM(BF88:BF112)),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ROUND(SUM(BG88:BG112),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ROUND(SUM(BH88:BH112),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ROUND(SUM(BI88:BI112),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100 - Sanace vstupů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J88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J89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J90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J101</f>
        <v>0</v>
      </c>
      <c r="K63" s="169"/>
    </row>
    <row r="64" spans="2:47" s="9" customFormat="1" ht="19.899999999999999" customHeight="1">
      <c r="B64" s="163"/>
      <c r="C64" s="164"/>
      <c r="D64" s="165" t="s">
        <v>380</v>
      </c>
      <c r="E64" s="166"/>
      <c r="F64" s="166"/>
      <c r="G64" s="166"/>
      <c r="H64" s="166"/>
      <c r="I64" s="167"/>
      <c r="J64" s="168">
        <f>J104</f>
        <v>0</v>
      </c>
      <c r="K64" s="169"/>
    </row>
    <row r="65" spans="2:12" s="8" customFormat="1" ht="25" customHeight="1">
      <c r="B65" s="156"/>
      <c r="C65" s="157"/>
      <c r="D65" s="158" t="s">
        <v>264</v>
      </c>
      <c r="E65" s="159"/>
      <c r="F65" s="159"/>
      <c r="G65" s="159"/>
      <c r="H65" s="159"/>
      <c r="I65" s="160"/>
      <c r="J65" s="161">
        <f>J107</f>
        <v>0</v>
      </c>
      <c r="K65" s="162"/>
    </row>
    <row r="66" spans="2:12" s="9" customFormat="1" ht="19.899999999999999" customHeight="1">
      <c r="B66" s="163"/>
      <c r="C66" s="164"/>
      <c r="D66" s="165" t="s">
        <v>1646</v>
      </c>
      <c r="E66" s="166"/>
      <c r="F66" s="166"/>
      <c r="G66" s="166"/>
      <c r="H66" s="166"/>
      <c r="I66" s="167"/>
      <c r="J66" s="168">
        <f>J108</f>
        <v>0</v>
      </c>
      <c r="K66" s="169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25"/>
      <c r="J67" s="40"/>
      <c r="K67" s="43"/>
    </row>
    <row r="68" spans="2:12" s="1" customFormat="1" ht="7" customHeight="1">
      <c r="B68" s="54"/>
      <c r="C68" s="55"/>
      <c r="D68" s="55"/>
      <c r="E68" s="55"/>
      <c r="F68" s="55"/>
      <c r="G68" s="55"/>
      <c r="H68" s="55"/>
      <c r="I68" s="146"/>
      <c r="J68" s="55"/>
      <c r="K68" s="56"/>
    </row>
    <row r="72" spans="2:12" s="1" customFormat="1" ht="7" customHeight="1">
      <c r="B72" s="57"/>
      <c r="C72" s="58"/>
      <c r="D72" s="58"/>
      <c r="E72" s="58"/>
      <c r="F72" s="58"/>
      <c r="G72" s="58"/>
      <c r="H72" s="58"/>
      <c r="I72" s="149"/>
      <c r="J72" s="58"/>
      <c r="K72" s="58"/>
      <c r="L72" s="59"/>
    </row>
    <row r="73" spans="2:12" s="1" customFormat="1" ht="37" customHeight="1">
      <c r="B73" s="39"/>
      <c r="C73" s="60" t="s">
        <v>199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7" customHeight="1">
      <c r="B74" s="39"/>
      <c r="C74" s="61"/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4.4" customHeight="1">
      <c r="B75" s="39"/>
      <c r="C75" s="63" t="s">
        <v>18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6.5" customHeight="1">
      <c r="B76" s="39"/>
      <c r="C76" s="61"/>
      <c r="D76" s="61"/>
      <c r="E76" s="370" t="str">
        <f>E7</f>
        <v>UK-KAM zateplení koleje na Větrníku I. etapa, změna stavby</v>
      </c>
      <c r="F76" s="371"/>
      <c r="G76" s="371"/>
      <c r="H76" s="371"/>
      <c r="I76" s="170"/>
      <c r="J76" s="61"/>
      <c r="K76" s="61"/>
      <c r="L76" s="59"/>
    </row>
    <row r="77" spans="2:12" ht="12">
      <c r="B77" s="26"/>
      <c r="C77" s="63" t="s">
        <v>182</v>
      </c>
      <c r="D77" s="171"/>
      <c r="E77" s="171"/>
      <c r="F77" s="171"/>
      <c r="G77" s="171"/>
      <c r="H77" s="171"/>
      <c r="J77" s="171"/>
      <c r="K77" s="171"/>
      <c r="L77" s="172"/>
    </row>
    <row r="78" spans="2:12" s="1" customFormat="1" ht="16.5" customHeight="1">
      <c r="B78" s="39"/>
      <c r="C78" s="61"/>
      <c r="D78" s="61"/>
      <c r="E78" s="370" t="s">
        <v>928</v>
      </c>
      <c r="F78" s="372"/>
      <c r="G78" s="372"/>
      <c r="H78" s="372"/>
      <c r="I78" s="170"/>
      <c r="J78" s="61"/>
      <c r="K78" s="61"/>
      <c r="L78" s="59"/>
    </row>
    <row r="79" spans="2:12" s="1" customFormat="1" ht="14.4" customHeight="1">
      <c r="B79" s="39"/>
      <c r="C79" s="63" t="s">
        <v>184</v>
      </c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7.25" customHeight="1">
      <c r="B80" s="39"/>
      <c r="C80" s="61"/>
      <c r="D80" s="61"/>
      <c r="E80" s="358" t="str">
        <f>E11</f>
        <v>100 - Sanace vstupů</v>
      </c>
      <c r="F80" s="372"/>
      <c r="G80" s="372"/>
      <c r="H80" s="372"/>
      <c r="I80" s="170"/>
      <c r="J80" s="61"/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8" customHeight="1">
      <c r="B82" s="39"/>
      <c r="C82" s="63" t="s">
        <v>23</v>
      </c>
      <c r="D82" s="61"/>
      <c r="E82" s="61"/>
      <c r="F82" s="173" t="str">
        <f>F14</f>
        <v>Za Zahradou 1930 a 1931, Míčova 1929</v>
      </c>
      <c r="G82" s="61"/>
      <c r="H82" s="61"/>
      <c r="I82" s="174" t="s">
        <v>25</v>
      </c>
      <c r="J82" s="71" t="str">
        <f>IF(J14="","",J14)</f>
        <v>3. 10. 2018</v>
      </c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2">
      <c r="B84" s="39"/>
      <c r="C84" s="63" t="s">
        <v>27</v>
      </c>
      <c r="D84" s="61"/>
      <c r="E84" s="61"/>
      <c r="F84" s="173" t="str">
        <f>E17</f>
        <v>Univerzita Karlova, koleje a menzy</v>
      </c>
      <c r="G84" s="61"/>
      <c r="H84" s="61"/>
      <c r="I84" s="174" t="s">
        <v>34</v>
      </c>
      <c r="J84" s="173" t="str">
        <f>E23</f>
        <v>Atelier M s.r.o., Čs. armády 9, Praha 6</v>
      </c>
      <c r="K84" s="61"/>
      <c r="L84" s="59"/>
    </row>
    <row r="85" spans="2:65" s="1" customFormat="1" ht="14.4" customHeight="1">
      <c r="B85" s="39"/>
      <c r="C85" s="63" t="s">
        <v>32</v>
      </c>
      <c r="D85" s="61"/>
      <c r="E85" s="61"/>
      <c r="F85" s="173" t="str">
        <f>IF(E20="","",E20)</f>
        <v/>
      </c>
      <c r="G85" s="61"/>
      <c r="H85" s="61"/>
      <c r="I85" s="170"/>
      <c r="J85" s="61"/>
      <c r="K85" s="61"/>
      <c r="L85" s="59"/>
    </row>
    <row r="86" spans="2:65" s="1" customFormat="1" ht="10.25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0" customFormat="1" ht="29.25" customHeight="1">
      <c r="B87" s="175"/>
      <c r="C87" s="176" t="s">
        <v>200</v>
      </c>
      <c r="D87" s="177" t="s">
        <v>59</v>
      </c>
      <c r="E87" s="177" t="s">
        <v>55</v>
      </c>
      <c r="F87" s="177" t="s">
        <v>201</v>
      </c>
      <c r="G87" s="177" t="s">
        <v>202</v>
      </c>
      <c r="H87" s="177" t="s">
        <v>203</v>
      </c>
      <c r="I87" s="178" t="s">
        <v>204</v>
      </c>
      <c r="J87" s="177" t="s">
        <v>188</v>
      </c>
      <c r="K87" s="179" t="s">
        <v>205</v>
      </c>
      <c r="L87" s="180"/>
      <c r="M87" s="79" t="s">
        <v>206</v>
      </c>
      <c r="N87" s="80" t="s">
        <v>44</v>
      </c>
      <c r="O87" s="80" t="s">
        <v>207</v>
      </c>
      <c r="P87" s="80" t="s">
        <v>208</v>
      </c>
      <c r="Q87" s="80" t="s">
        <v>209</v>
      </c>
      <c r="R87" s="80" t="s">
        <v>210</v>
      </c>
      <c r="S87" s="80" t="s">
        <v>211</v>
      </c>
      <c r="T87" s="81" t="s">
        <v>212</v>
      </c>
    </row>
    <row r="88" spans="2:65" s="1" customFormat="1" ht="29.25" customHeight="1">
      <c r="B88" s="39"/>
      <c r="C88" s="85" t="s">
        <v>189</v>
      </c>
      <c r="D88" s="61"/>
      <c r="E88" s="61"/>
      <c r="F88" s="61"/>
      <c r="G88" s="61"/>
      <c r="H88" s="61"/>
      <c r="I88" s="170"/>
      <c r="J88" s="181">
        <f>BK88</f>
        <v>0</v>
      </c>
      <c r="K88" s="61"/>
      <c r="L88" s="59"/>
      <c r="M88" s="82"/>
      <c r="N88" s="83"/>
      <c r="O88" s="83"/>
      <c r="P88" s="182">
        <f>P89+P107</f>
        <v>0</v>
      </c>
      <c r="Q88" s="83"/>
      <c r="R88" s="182">
        <f>R89+R107</f>
        <v>1.2665999999999999</v>
      </c>
      <c r="S88" s="83"/>
      <c r="T88" s="183">
        <f>T89+T107</f>
        <v>0</v>
      </c>
      <c r="AT88" s="22" t="s">
        <v>73</v>
      </c>
      <c r="AU88" s="22" t="s">
        <v>190</v>
      </c>
      <c r="BK88" s="184">
        <f>BK89+BK107</f>
        <v>0</v>
      </c>
    </row>
    <row r="89" spans="2:65" s="11" customFormat="1" ht="37.4" customHeight="1">
      <c r="B89" s="185"/>
      <c r="C89" s="186"/>
      <c r="D89" s="187" t="s">
        <v>73</v>
      </c>
      <c r="E89" s="188" t="s">
        <v>266</v>
      </c>
      <c r="F89" s="188" t="s">
        <v>267</v>
      </c>
      <c r="G89" s="186"/>
      <c r="H89" s="186"/>
      <c r="I89" s="189"/>
      <c r="J89" s="190">
        <f>BK89</f>
        <v>0</v>
      </c>
      <c r="K89" s="186"/>
      <c r="L89" s="191"/>
      <c r="M89" s="192"/>
      <c r="N89" s="193"/>
      <c r="O89" s="193"/>
      <c r="P89" s="194">
        <f>P90+P101+P104</f>
        <v>0</v>
      </c>
      <c r="Q89" s="193"/>
      <c r="R89" s="194">
        <f>R90+R101+R104</f>
        <v>1.2665999999999999</v>
      </c>
      <c r="S89" s="193"/>
      <c r="T89" s="195">
        <f>T90+T101+T104</f>
        <v>0</v>
      </c>
      <c r="AR89" s="196" t="s">
        <v>81</v>
      </c>
      <c r="AT89" s="197" t="s">
        <v>73</v>
      </c>
      <c r="AU89" s="197" t="s">
        <v>74</v>
      </c>
      <c r="AY89" s="196" t="s">
        <v>215</v>
      </c>
      <c r="BK89" s="198">
        <f>BK90+BK101+BK104</f>
        <v>0</v>
      </c>
    </row>
    <row r="90" spans="2:65" s="11" customFormat="1" ht="19.899999999999999" customHeight="1">
      <c r="B90" s="185"/>
      <c r="C90" s="186"/>
      <c r="D90" s="187" t="s">
        <v>73</v>
      </c>
      <c r="E90" s="199" t="s">
        <v>250</v>
      </c>
      <c r="F90" s="199" t="s">
        <v>1134</v>
      </c>
      <c r="G90" s="186"/>
      <c r="H90" s="186"/>
      <c r="I90" s="189"/>
      <c r="J90" s="200">
        <f>BK90</f>
        <v>0</v>
      </c>
      <c r="K90" s="186"/>
      <c r="L90" s="191"/>
      <c r="M90" s="192"/>
      <c r="N90" s="193"/>
      <c r="O90" s="193"/>
      <c r="P90" s="194">
        <f>SUM(P91:P100)</f>
        <v>0</v>
      </c>
      <c r="Q90" s="193"/>
      <c r="R90" s="194">
        <f>SUM(R91:R100)</f>
        <v>1.2561</v>
      </c>
      <c r="S90" s="193"/>
      <c r="T90" s="195">
        <f>SUM(T91:T100)</f>
        <v>0</v>
      </c>
      <c r="AR90" s="196" t="s">
        <v>81</v>
      </c>
      <c r="AT90" s="197" t="s">
        <v>73</v>
      </c>
      <c r="AU90" s="197" t="s">
        <v>81</v>
      </c>
      <c r="AY90" s="196" t="s">
        <v>215</v>
      </c>
      <c r="BK90" s="198">
        <f>SUM(BK91:BK100)</f>
        <v>0</v>
      </c>
    </row>
    <row r="91" spans="2:65" s="1" customFormat="1" ht="16.5" customHeight="1">
      <c r="B91" s="39"/>
      <c r="C91" s="201" t="s">
        <v>81</v>
      </c>
      <c r="D91" s="201" t="s">
        <v>218</v>
      </c>
      <c r="E91" s="202" t="s">
        <v>1647</v>
      </c>
      <c r="F91" s="203" t="s">
        <v>1648</v>
      </c>
      <c r="G91" s="204" t="s">
        <v>272</v>
      </c>
      <c r="H91" s="205">
        <v>20</v>
      </c>
      <c r="I91" s="206"/>
      <c r="J91" s="207">
        <f>ROUND(I91*H91,2)</f>
        <v>0</v>
      </c>
      <c r="K91" s="203" t="s">
        <v>221</v>
      </c>
      <c r="L91" s="59"/>
      <c r="M91" s="208" t="s">
        <v>21</v>
      </c>
      <c r="N91" s="209" t="s">
        <v>45</v>
      </c>
      <c r="O91" s="40"/>
      <c r="P91" s="210">
        <f>O91*H91</f>
        <v>0</v>
      </c>
      <c r="Q91" s="210">
        <v>2.3099999999999999E-2</v>
      </c>
      <c r="R91" s="210">
        <f>Q91*H91</f>
        <v>0.46199999999999997</v>
      </c>
      <c r="S91" s="210">
        <v>0</v>
      </c>
      <c r="T91" s="211">
        <f>S91*H91</f>
        <v>0</v>
      </c>
      <c r="AR91" s="22" t="s">
        <v>239</v>
      </c>
      <c r="AT91" s="22" t="s">
        <v>218</v>
      </c>
      <c r="AU91" s="22" t="s">
        <v>83</v>
      </c>
      <c r="AY91" s="22" t="s">
        <v>215</v>
      </c>
      <c r="BE91" s="212">
        <f>IF(N91="základní",J91,0)</f>
        <v>0</v>
      </c>
      <c r="BF91" s="212">
        <f>IF(N91="snížená",J91,0)</f>
        <v>0</v>
      </c>
      <c r="BG91" s="212">
        <f>IF(N91="zákl. přenesená",J91,0)</f>
        <v>0</v>
      </c>
      <c r="BH91" s="212">
        <f>IF(N91="sníž. přenesená",J91,0)</f>
        <v>0</v>
      </c>
      <c r="BI91" s="212">
        <f>IF(N91="nulová",J91,0)</f>
        <v>0</v>
      </c>
      <c r="BJ91" s="22" t="s">
        <v>81</v>
      </c>
      <c r="BK91" s="212">
        <f>ROUND(I91*H91,2)</f>
        <v>0</v>
      </c>
      <c r="BL91" s="22" t="s">
        <v>239</v>
      </c>
      <c r="BM91" s="22" t="s">
        <v>1649</v>
      </c>
    </row>
    <row r="92" spans="2:65" s="1" customFormat="1" ht="19">
      <c r="B92" s="39"/>
      <c r="C92" s="61"/>
      <c r="D92" s="213" t="s">
        <v>224</v>
      </c>
      <c r="E92" s="61"/>
      <c r="F92" s="214" t="s">
        <v>1650</v>
      </c>
      <c r="G92" s="61"/>
      <c r="H92" s="61"/>
      <c r="I92" s="170"/>
      <c r="J92" s="61"/>
      <c r="K92" s="61"/>
      <c r="L92" s="59"/>
      <c r="M92" s="215"/>
      <c r="N92" s="40"/>
      <c r="O92" s="40"/>
      <c r="P92" s="40"/>
      <c r="Q92" s="40"/>
      <c r="R92" s="40"/>
      <c r="S92" s="40"/>
      <c r="T92" s="76"/>
      <c r="AT92" s="22" t="s">
        <v>224</v>
      </c>
      <c r="AU92" s="22" t="s">
        <v>83</v>
      </c>
    </row>
    <row r="93" spans="2:65" s="1" customFormat="1" ht="25.5" customHeight="1">
      <c r="B93" s="39"/>
      <c r="C93" s="201" t="s">
        <v>83</v>
      </c>
      <c r="D93" s="201" t="s">
        <v>218</v>
      </c>
      <c r="E93" s="202" t="s">
        <v>1651</v>
      </c>
      <c r="F93" s="203" t="s">
        <v>1652</v>
      </c>
      <c r="G93" s="204" t="s">
        <v>272</v>
      </c>
      <c r="H93" s="205">
        <v>20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2.6800000000000001E-3</v>
      </c>
      <c r="R93" s="210">
        <f>Q93*H93</f>
        <v>5.3600000000000002E-2</v>
      </c>
      <c r="S93" s="210">
        <v>0</v>
      </c>
      <c r="T93" s="211">
        <f>S93*H93</f>
        <v>0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1653</v>
      </c>
    </row>
    <row r="94" spans="2:65" s="1" customFormat="1" ht="19">
      <c r="B94" s="39"/>
      <c r="C94" s="61"/>
      <c r="D94" s="213" t="s">
        <v>224</v>
      </c>
      <c r="E94" s="61"/>
      <c r="F94" s="214" t="s">
        <v>1654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" customFormat="1" ht="16.5" customHeight="1">
      <c r="B95" s="39"/>
      <c r="C95" s="201" t="s">
        <v>233</v>
      </c>
      <c r="D95" s="201" t="s">
        <v>218</v>
      </c>
      <c r="E95" s="202" t="s">
        <v>1655</v>
      </c>
      <c r="F95" s="203" t="s">
        <v>1656</v>
      </c>
      <c r="G95" s="204" t="s">
        <v>272</v>
      </c>
      <c r="H95" s="205">
        <v>25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2.3099999999999999E-2</v>
      </c>
      <c r="R95" s="210">
        <f>Q95*H95</f>
        <v>0.57750000000000001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1657</v>
      </c>
    </row>
    <row r="96" spans="2:65" s="1" customFormat="1" ht="19">
      <c r="B96" s="39"/>
      <c r="C96" s="61"/>
      <c r="D96" s="213" t="s">
        <v>224</v>
      </c>
      <c r="E96" s="61"/>
      <c r="F96" s="214" t="s">
        <v>1658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1659</v>
      </c>
      <c r="F97" s="203" t="s">
        <v>1660</v>
      </c>
      <c r="G97" s="204" t="s">
        <v>272</v>
      </c>
      <c r="H97" s="205">
        <v>25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6.28E-3</v>
      </c>
      <c r="R97" s="210">
        <f>Q97*H97</f>
        <v>0.157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1661</v>
      </c>
    </row>
    <row r="98" spans="2:65" s="1" customFormat="1" ht="19">
      <c r="B98" s="39"/>
      <c r="C98" s="61"/>
      <c r="D98" s="213" t="s">
        <v>224</v>
      </c>
      <c r="E98" s="61"/>
      <c r="F98" s="214" t="s">
        <v>1662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" customFormat="1" ht="16.5" customHeight="1">
      <c r="B99" s="39"/>
      <c r="C99" s="201" t="s">
        <v>214</v>
      </c>
      <c r="D99" s="201" t="s">
        <v>218</v>
      </c>
      <c r="E99" s="202" t="s">
        <v>1663</v>
      </c>
      <c r="F99" s="203" t="s">
        <v>1664</v>
      </c>
      <c r="G99" s="204" t="s">
        <v>272</v>
      </c>
      <c r="H99" s="205">
        <v>50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1.2E-4</v>
      </c>
      <c r="R99" s="210">
        <f>Q99*H99</f>
        <v>6.0000000000000001E-3</v>
      </c>
      <c r="S99" s="210">
        <v>0</v>
      </c>
      <c r="T99" s="211">
        <f>S99*H99</f>
        <v>0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1665</v>
      </c>
    </row>
    <row r="100" spans="2:65" s="1" customFormat="1" ht="19">
      <c r="B100" s="39"/>
      <c r="C100" s="61"/>
      <c r="D100" s="213" t="s">
        <v>224</v>
      </c>
      <c r="E100" s="61"/>
      <c r="F100" s="214" t="s">
        <v>1666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268</v>
      </c>
      <c r="F101" s="199" t="s">
        <v>269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1.0500000000000001E-2</v>
      </c>
      <c r="S101" s="193"/>
      <c r="T101" s="195">
        <f>SUM(T102:T103)</f>
        <v>0</v>
      </c>
      <c r="AR101" s="196" t="s">
        <v>81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25.5" customHeight="1">
      <c r="B102" s="39"/>
      <c r="C102" s="201" t="s">
        <v>250</v>
      </c>
      <c r="D102" s="201" t="s">
        <v>218</v>
      </c>
      <c r="E102" s="202" t="s">
        <v>1667</v>
      </c>
      <c r="F102" s="203" t="s">
        <v>1668</v>
      </c>
      <c r="G102" s="204" t="s">
        <v>272</v>
      </c>
      <c r="H102" s="205">
        <v>50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2.1000000000000001E-4</v>
      </c>
      <c r="R102" s="210">
        <f>Q102*H102</f>
        <v>1.0500000000000001E-2</v>
      </c>
      <c r="S102" s="210">
        <v>0</v>
      </c>
      <c r="T102" s="211">
        <f>S102*H102</f>
        <v>0</v>
      </c>
      <c r="AR102" s="22" t="s">
        <v>239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1669</v>
      </c>
    </row>
    <row r="103" spans="2:65" s="1" customFormat="1" ht="19">
      <c r="B103" s="39"/>
      <c r="C103" s="61"/>
      <c r="D103" s="213" t="s">
        <v>224</v>
      </c>
      <c r="E103" s="61"/>
      <c r="F103" s="214" t="s">
        <v>1670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593</v>
      </c>
      <c r="F104" s="199" t="s">
        <v>594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81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256</v>
      </c>
      <c r="D105" s="201" t="s">
        <v>218</v>
      </c>
      <c r="E105" s="202" t="s">
        <v>1671</v>
      </c>
      <c r="F105" s="203" t="s">
        <v>1672</v>
      </c>
      <c r="G105" s="204" t="s">
        <v>325</v>
      </c>
      <c r="H105" s="205">
        <v>1.2669999999999999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1673</v>
      </c>
    </row>
    <row r="106" spans="2:65" s="1" customFormat="1" ht="28.5">
      <c r="B106" s="39"/>
      <c r="C106" s="61"/>
      <c r="D106" s="213" t="s">
        <v>224</v>
      </c>
      <c r="E106" s="61"/>
      <c r="F106" s="214" t="s">
        <v>1674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37.4" customHeight="1">
      <c r="B107" s="185"/>
      <c r="C107" s="186"/>
      <c r="D107" s="187" t="s">
        <v>73</v>
      </c>
      <c r="E107" s="188" t="s">
        <v>368</v>
      </c>
      <c r="F107" s="188" t="s">
        <v>369</v>
      </c>
      <c r="G107" s="186"/>
      <c r="H107" s="186"/>
      <c r="I107" s="189"/>
      <c r="J107" s="190">
        <f>BK107</f>
        <v>0</v>
      </c>
      <c r="K107" s="186"/>
      <c r="L107" s="191"/>
      <c r="M107" s="192"/>
      <c r="N107" s="193"/>
      <c r="O107" s="193"/>
      <c r="P107" s="194">
        <f>P108</f>
        <v>0</v>
      </c>
      <c r="Q107" s="193"/>
      <c r="R107" s="194">
        <f>R108</f>
        <v>0</v>
      </c>
      <c r="S107" s="193"/>
      <c r="T107" s="195">
        <f>T108</f>
        <v>0</v>
      </c>
      <c r="AR107" s="196" t="s">
        <v>83</v>
      </c>
      <c r="AT107" s="197" t="s">
        <v>73</v>
      </c>
      <c r="AU107" s="197" t="s">
        <v>74</v>
      </c>
      <c r="AY107" s="196" t="s">
        <v>215</v>
      </c>
      <c r="BK107" s="198">
        <f>BK108</f>
        <v>0</v>
      </c>
    </row>
    <row r="108" spans="2:65" s="11" customFormat="1" ht="19.899999999999999" customHeight="1">
      <c r="B108" s="185"/>
      <c r="C108" s="186"/>
      <c r="D108" s="187" t="s">
        <v>73</v>
      </c>
      <c r="E108" s="199" t="s">
        <v>1675</v>
      </c>
      <c r="F108" s="199" t="s">
        <v>1676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SUM(P109:P112)</f>
        <v>0</v>
      </c>
      <c r="Q108" s="193"/>
      <c r="R108" s="194">
        <f>SUM(R109:R112)</f>
        <v>0</v>
      </c>
      <c r="S108" s="193"/>
      <c r="T108" s="195">
        <f>SUM(T109:T112)</f>
        <v>0</v>
      </c>
      <c r="AR108" s="196" t="s">
        <v>83</v>
      </c>
      <c r="AT108" s="197" t="s">
        <v>73</v>
      </c>
      <c r="AU108" s="197" t="s">
        <v>81</v>
      </c>
      <c r="AY108" s="196" t="s">
        <v>215</v>
      </c>
      <c r="BK108" s="198">
        <f>SUM(BK109:BK112)</f>
        <v>0</v>
      </c>
    </row>
    <row r="109" spans="2:65" s="1" customFormat="1" ht="16.5" customHeight="1">
      <c r="B109" s="39"/>
      <c r="C109" s="201" t="s">
        <v>303</v>
      </c>
      <c r="D109" s="201" t="s">
        <v>218</v>
      </c>
      <c r="E109" s="202" t="s">
        <v>1677</v>
      </c>
      <c r="F109" s="203" t="s">
        <v>1678</v>
      </c>
      <c r="G109" s="204" t="s">
        <v>272</v>
      </c>
      <c r="H109" s="205">
        <v>48.938000000000002</v>
      </c>
      <c r="I109" s="206"/>
      <c r="J109" s="207">
        <f>ROUND(I109*H109,2)</f>
        <v>0</v>
      </c>
      <c r="K109" s="203" t="s">
        <v>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1679</v>
      </c>
    </row>
    <row r="110" spans="2:65" s="1" customFormat="1" ht="12">
      <c r="B110" s="39"/>
      <c r="C110" s="61"/>
      <c r="D110" s="213" t="s">
        <v>224</v>
      </c>
      <c r="E110" s="61"/>
      <c r="F110" s="214" t="s">
        <v>1678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1680</v>
      </c>
      <c r="G111" s="220"/>
      <c r="H111" s="223">
        <v>8.0329999999999995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1681</v>
      </c>
      <c r="G112" s="220"/>
      <c r="H112" s="223">
        <v>40.905000000000001</v>
      </c>
      <c r="I112" s="224"/>
      <c r="J112" s="220"/>
      <c r="K112" s="220"/>
      <c r="L112" s="225"/>
      <c r="M112" s="231"/>
      <c r="N112" s="232"/>
      <c r="O112" s="232"/>
      <c r="P112" s="232"/>
      <c r="Q112" s="232"/>
      <c r="R112" s="232"/>
      <c r="S112" s="232"/>
      <c r="T112" s="233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2Duk/SWDBRWs9xcSzXM/Phag2xYkyfrxGiiDc6NulLXapP3kCHPrHn8pVNh5IR8iSUmT4jyG6XwhVIJsXytb3g==" saltValue="/HU+XW5a7XE2OXhLAdQi+BtuGTDNRiuD9YQH2/DF3O6teXFct9RUoC0QEL3Hcxhwb4P8dKNC+eNKEMz1lROACQ==" spinCount="100000" sheet="1" objects="1" scenarios="1" formatColumns="0" formatRows="0" autoFilter="0"/>
  <autoFilter ref="C87:K112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1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128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928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1682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ROUND(SUM(BE86:BE120), 2)</f>
        <v>0</v>
      </c>
      <c r="G32" s="40"/>
      <c r="H32" s="40"/>
      <c r="I32" s="138">
        <v>0.21</v>
      </c>
      <c r="J32" s="137">
        <f>ROUND(ROUND((SUM(BE86:BE120)),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ROUND(SUM(BF86:BF120), 2)</f>
        <v>0</v>
      </c>
      <c r="G33" s="40"/>
      <c r="H33" s="40"/>
      <c r="I33" s="138">
        <v>0.15</v>
      </c>
      <c r="J33" s="137">
        <f>ROUND(ROUND((SUM(BF86:BF120)),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ROUND(SUM(BG86:BG120),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ROUND(SUM(BH86:BH120),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ROUND(SUM(BI86:BI120),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928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110 - Hromosvod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1683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1684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1027</v>
      </c>
      <c r="E64" s="166"/>
      <c r="F64" s="166"/>
      <c r="G64" s="166"/>
      <c r="H64" s="166"/>
      <c r="I64" s="167"/>
      <c r="J64" s="168">
        <f>J108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928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110 - Hromosvod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P88+P91+P108</f>
        <v>0</v>
      </c>
      <c r="Q87" s="193"/>
      <c r="R87" s="194">
        <f>R88+R91+R108</f>
        <v>0</v>
      </c>
      <c r="S87" s="193"/>
      <c r="T87" s="195">
        <f>T88+T91+T108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BK88+BK91+BK108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1685</v>
      </c>
      <c r="F88" s="199" t="s">
        <v>1686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16.5" customHeight="1">
      <c r="B89" s="39"/>
      <c r="C89" s="201" t="s">
        <v>81</v>
      </c>
      <c r="D89" s="201" t="s">
        <v>218</v>
      </c>
      <c r="E89" s="202" t="s">
        <v>1687</v>
      </c>
      <c r="F89" s="203" t="s">
        <v>1688</v>
      </c>
      <c r="G89" s="204" t="s">
        <v>1019</v>
      </c>
      <c r="H89" s="205">
        <v>1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1689</v>
      </c>
    </row>
    <row r="90" spans="2:65" s="1" customFormat="1" ht="12">
      <c r="B90" s="39"/>
      <c r="C90" s="61"/>
      <c r="D90" s="213" t="s">
        <v>224</v>
      </c>
      <c r="E90" s="61"/>
      <c r="F90" s="214" t="s">
        <v>1688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1690</v>
      </c>
      <c r="F91" s="199" t="s">
        <v>1691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SUM(P92:P107)</f>
        <v>0</v>
      </c>
      <c r="Q91" s="193"/>
      <c r="R91" s="194">
        <f>SUM(R92:R107)</f>
        <v>0</v>
      </c>
      <c r="S91" s="193"/>
      <c r="T91" s="195">
        <f>SUM(T92:T107)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SUM(BK92:BK107)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1692</v>
      </c>
      <c r="F92" s="203" t="s">
        <v>1693</v>
      </c>
      <c r="G92" s="204" t="s">
        <v>425</v>
      </c>
      <c r="H92" s="205">
        <v>37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1694</v>
      </c>
    </row>
    <row r="93" spans="2:65" s="1" customFormat="1" ht="12">
      <c r="B93" s="39"/>
      <c r="C93" s="61"/>
      <c r="D93" s="213" t="s">
        <v>224</v>
      </c>
      <c r="E93" s="61"/>
      <c r="F93" s="214" t="s">
        <v>1693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25.5" customHeight="1">
      <c r="B94" s="39"/>
      <c r="C94" s="201" t="s">
        <v>233</v>
      </c>
      <c r="D94" s="201" t="s">
        <v>218</v>
      </c>
      <c r="E94" s="202" t="s">
        <v>1695</v>
      </c>
      <c r="F94" s="203" t="s">
        <v>1696</v>
      </c>
      <c r="G94" s="204" t="s">
        <v>425</v>
      </c>
      <c r="H94" s="205">
        <v>191.6</v>
      </c>
      <c r="I94" s="206"/>
      <c r="J94" s="207">
        <f>ROUND(I94*H94,2)</f>
        <v>0</v>
      </c>
      <c r="K94" s="203" t="s">
        <v>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0</v>
      </c>
      <c r="R94" s="210">
        <f>Q94*H94</f>
        <v>0</v>
      </c>
      <c r="S94" s="210">
        <v>0</v>
      </c>
      <c r="T94" s="211">
        <f>S94*H94</f>
        <v>0</v>
      </c>
      <c r="AR94" s="22" t="s">
        <v>350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350</v>
      </c>
      <c r="BM94" s="22" t="s">
        <v>1697</v>
      </c>
    </row>
    <row r="95" spans="2:65" s="1" customFormat="1" ht="12">
      <c r="B95" s="39"/>
      <c r="C95" s="61"/>
      <c r="D95" s="213" t="s">
        <v>224</v>
      </c>
      <c r="E95" s="61"/>
      <c r="F95" s="214" t="s">
        <v>1696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" customFormat="1" ht="16.5" customHeight="1">
      <c r="B96" s="39"/>
      <c r="C96" s="201" t="s">
        <v>239</v>
      </c>
      <c r="D96" s="201" t="s">
        <v>218</v>
      </c>
      <c r="E96" s="202" t="s">
        <v>1698</v>
      </c>
      <c r="F96" s="203" t="s">
        <v>1699</v>
      </c>
      <c r="G96" s="204" t="s">
        <v>425</v>
      </c>
      <c r="H96" s="205">
        <v>120</v>
      </c>
      <c r="I96" s="206"/>
      <c r="J96" s="207">
        <f>ROUND(I96*H96,2)</f>
        <v>0</v>
      </c>
      <c r="K96" s="203" t="s">
        <v>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1700</v>
      </c>
    </row>
    <row r="97" spans="2:65" s="1" customFormat="1" ht="12">
      <c r="B97" s="39"/>
      <c r="C97" s="61"/>
      <c r="D97" s="213" t="s">
        <v>224</v>
      </c>
      <c r="E97" s="61"/>
      <c r="F97" s="214" t="s">
        <v>1699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25.5" customHeight="1">
      <c r="B98" s="39"/>
      <c r="C98" s="201" t="s">
        <v>214</v>
      </c>
      <c r="D98" s="201" t="s">
        <v>218</v>
      </c>
      <c r="E98" s="202" t="s">
        <v>1701</v>
      </c>
      <c r="F98" s="203" t="s">
        <v>1702</v>
      </c>
      <c r="G98" s="204" t="s">
        <v>425</v>
      </c>
      <c r="H98" s="205">
        <v>191.6</v>
      </c>
      <c r="I98" s="206"/>
      <c r="J98" s="207">
        <f>ROUND(I98*H98,2)</f>
        <v>0</v>
      </c>
      <c r="K98" s="203" t="s">
        <v>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1703</v>
      </c>
    </row>
    <row r="99" spans="2:65" s="1" customFormat="1" ht="12">
      <c r="B99" s="39"/>
      <c r="C99" s="61"/>
      <c r="D99" s="213" t="s">
        <v>224</v>
      </c>
      <c r="E99" s="61"/>
      <c r="F99" s="214" t="s">
        <v>1702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250</v>
      </c>
      <c r="D100" s="201" t="s">
        <v>218</v>
      </c>
      <c r="E100" s="202" t="s">
        <v>1704</v>
      </c>
      <c r="F100" s="203" t="s">
        <v>1705</v>
      </c>
      <c r="G100" s="204" t="s">
        <v>668</v>
      </c>
      <c r="H100" s="205">
        <v>37</v>
      </c>
      <c r="I100" s="206"/>
      <c r="J100" s="207">
        <f>ROUND(I100*H100,2)</f>
        <v>0</v>
      </c>
      <c r="K100" s="203" t="s">
        <v>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1706</v>
      </c>
    </row>
    <row r="101" spans="2:65" s="1" customFormat="1" ht="12">
      <c r="B101" s="39"/>
      <c r="C101" s="61"/>
      <c r="D101" s="213" t="s">
        <v>224</v>
      </c>
      <c r="E101" s="61"/>
      <c r="F101" s="214" t="s">
        <v>1705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6.5" customHeight="1">
      <c r="B102" s="39"/>
      <c r="C102" s="201" t="s">
        <v>256</v>
      </c>
      <c r="D102" s="201" t="s">
        <v>218</v>
      </c>
      <c r="E102" s="202" t="s">
        <v>1707</v>
      </c>
      <c r="F102" s="203" t="s">
        <v>1708</v>
      </c>
      <c r="G102" s="204" t="s">
        <v>668</v>
      </c>
      <c r="H102" s="205">
        <v>8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1709</v>
      </c>
    </row>
    <row r="103" spans="2:65" s="1" customFormat="1" ht="12">
      <c r="B103" s="39"/>
      <c r="C103" s="61"/>
      <c r="D103" s="213" t="s">
        <v>224</v>
      </c>
      <c r="E103" s="61"/>
      <c r="F103" s="214" t="s">
        <v>1708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25.5" customHeight="1">
      <c r="B104" s="39"/>
      <c r="C104" s="201" t="s">
        <v>303</v>
      </c>
      <c r="D104" s="201" t="s">
        <v>218</v>
      </c>
      <c r="E104" s="202" t="s">
        <v>1710</v>
      </c>
      <c r="F104" s="203" t="s">
        <v>1711</v>
      </c>
      <c r="G104" s="204" t="s">
        <v>1019</v>
      </c>
      <c r="H104" s="205">
        <v>1</v>
      </c>
      <c r="I104" s="206"/>
      <c r="J104" s="207">
        <f>ROUND(I104*H104,2)</f>
        <v>0</v>
      </c>
      <c r="K104" s="203" t="s">
        <v>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1712</v>
      </c>
    </row>
    <row r="105" spans="2:65" s="1" customFormat="1" ht="19">
      <c r="B105" s="39"/>
      <c r="C105" s="61"/>
      <c r="D105" s="213" t="s">
        <v>224</v>
      </c>
      <c r="E105" s="61"/>
      <c r="F105" s="214" t="s">
        <v>1711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268</v>
      </c>
      <c r="D106" s="201" t="s">
        <v>218</v>
      </c>
      <c r="E106" s="202" t="s">
        <v>1713</v>
      </c>
      <c r="F106" s="203" t="s">
        <v>1714</v>
      </c>
      <c r="G106" s="204" t="s">
        <v>1019</v>
      </c>
      <c r="H106" s="205">
        <v>1</v>
      </c>
      <c r="I106" s="206"/>
      <c r="J106" s="207">
        <f>ROUND(I106*H106,2)</f>
        <v>0</v>
      </c>
      <c r="K106" s="203" t="s">
        <v>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1715</v>
      </c>
    </row>
    <row r="107" spans="2:65" s="1" customFormat="1" ht="12">
      <c r="B107" s="39"/>
      <c r="C107" s="61"/>
      <c r="D107" s="213" t="s">
        <v>224</v>
      </c>
      <c r="E107" s="61"/>
      <c r="F107" s="214" t="s">
        <v>1714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29.9" customHeight="1">
      <c r="B108" s="185"/>
      <c r="C108" s="186"/>
      <c r="D108" s="187" t="s">
        <v>73</v>
      </c>
      <c r="E108" s="199" t="s">
        <v>1116</v>
      </c>
      <c r="F108" s="199" t="s">
        <v>1117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SUM(P109:P120)</f>
        <v>0</v>
      </c>
      <c r="Q108" s="193"/>
      <c r="R108" s="194">
        <f>SUM(R109:R120)</f>
        <v>0</v>
      </c>
      <c r="S108" s="193"/>
      <c r="T108" s="195">
        <f>SUM(T109:T120)</f>
        <v>0</v>
      </c>
      <c r="AR108" s="196" t="s">
        <v>83</v>
      </c>
      <c r="AT108" s="197" t="s">
        <v>73</v>
      </c>
      <c r="AU108" s="197" t="s">
        <v>81</v>
      </c>
      <c r="AY108" s="196" t="s">
        <v>215</v>
      </c>
      <c r="BK108" s="198">
        <f>SUM(BK109:BK120)</f>
        <v>0</v>
      </c>
    </row>
    <row r="109" spans="2:65" s="1" customFormat="1" ht="25.5" customHeight="1">
      <c r="B109" s="39"/>
      <c r="C109" s="201" t="s">
        <v>314</v>
      </c>
      <c r="D109" s="201" t="s">
        <v>218</v>
      </c>
      <c r="E109" s="202" t="s">
        <v>1118</v>
      </c>
      <c r="F109" s="203" t="s">
        <v>1716</v>
      </c>
      <c r="G109" s="204" t="s">
        <v>425</v>
      </c>
      <c r="H109" s="205">
        <v>103</v>
      </c>
      <c r="I109" s="206"/>
      <c r="J109" s="207">
        <f>ROUND(I109*H109,2)</f>
        <v>0</v>
      </c>
      <c r="K109" s="203" t="s">
        <v>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1717</v>
      </c>
    </row>
    <row r="110" spans="2:65" s="1" customFormat="1" ht="12">
      <c r="B110" s="39"/>
      <c r="C110" s="61"/>
      <c r="D110" s="213" t="s">
        <v>224</v>
      </c>
      <c r="E110" s="61"/>
      <c r="F110" s="214" t="s">
        <v>1716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322</v>
      </c>
      <c r="D111" s="201" t="s">
        <v>218</v>
      </c>
      <c r="E111" s="202" t="s">
        <v>1718</v>
      </c>
      <c r="F111" s="203" t="s">
        <v>1719</v>
      </c>
      <c r="G111" s="204" t="s">
        <v>425</v>
      </c>
      <c r="H111" s="205">
        <v>119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1720</v>
      </c>
    </row>
    <row r="112" spans="2:65" s="1" customFormat="1" ht="12">
      <c r="B112" s="39"/>
      <c r="C112" s="61"/>
      <c r="D112" s="213" t="s">
        <v>224</v>
      </c>
      <c r="E112" s="61"/>
      <c r="F112" s="214" t="s">
        <v>1719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25.5" customHeight="1">
      <c r="B113" s="39"/>
      <c r="C113" s="201" t="s">
        <v>328</v>
      </c>
      <c r="D113" s="201" t="s">
        <v>218</v>
      </c>
      <c r="E113" s="202" t="s">
        <v>1721</v>
      </c>
      <c r="F113" s="203" t="s">
        <v>1722</v>
      </c>
      <c r="G113" s="204" t="s">
        <v>1019</v>
      </c>
      <c r="H113" s="205">
        <v>1</v>
      </c>
      <c r="I113" s="206"/>
      <c r="J113" s="207">
        <f>ROUND(I113*H113,2)</f>
        <v>0</v>
      </c>
      <c r="K113" s="203" t="s">
        <v>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1723</v>
      </c>
    </row>
    <row r="114" spans="2:65" s="1" customFormat="1" ht="12">
      <c r="B114" s="39"/>
      <c r="C114" s="61"/>
      <c r="D114" s="213" t="s">
        <v>224</v>
      </c>
      <c r="E114" s="61"/>
      <c r="F114" s="214" t="s">
        <v>1722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25.5" customHeight="1">
      <c r="B115" s="39"/>
      <c r="C115" s="201" t="s">
        <v>334</v>
      </c>
      <c r="D115" s="201" t="s">
        <v>218</v>
      </c>
      <c r="E115" s="202" t="s">
        <v>1724</v>
      </c>
      <c r="F115" s="203" t="s">
        <v>1725</v>
      </c>
      <c r="G115" s="204" t="s">
        <v>425</v>
      </c>
      <c r="H115" s="205">
        <v>120</v>
      </c>
      <c r="I115" s="206"/>
      <c r="J115" s="207">
        <f>ROUND(I115*H115,2)</f>
        <v>0</v>
      </c>
      <c r="K115" s="203" t="s">
        <v>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0</v>
      </c>
      <c r="T115" s="211">
        <f>S115*H115</f>
        <v>0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1726</v>
      </c>
    </row>
    <row r="116" spans="2:65" s="1" customFormat="1" ht="12">
      <c r="B116" s="39"/>
      <c r="C116" s="61"/>
      <c r="D116" s="213" t="s">
        <v>224</v>
      </c>
      <c r="E116" s="61"/>
      <c r="F116" s="214" t="s">
        <v>1725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25.5" customHeight="1">
      <c r="B117" s="39"/>
      <c r="C117" s="201" t="s">
        <v>339</v>
      </c>
      <c r="D117" s="201" t="s">
        <v>218</v>
      </c>
      <c r="E117" s="202" t="s">
        <v>1727</v>
      </c>
      <c r="F117" s="203" t="s">
        <v>1728</v>
      </c>
      <c r="G117" s="204" t="s">
        <v>1019</v>
      </c>
      <c r="H117" s="205">
        <v>9</v>
      </c>
      <c r="I117" s="206"/>
      <c r="J117" s="207">
        <f>ROUND(I117*H117,2)</f>
        <v>0</v>
      </c>
      <c r="K117" s="203" t="s">
        <v>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0</v>
      </c>
      <c r="R117" s="210">
        <f>Q117*H117</f>
        <v>0</v>
      </c>
      <c r="S117" s="210">
        <v>0</v>
      </c>
      <c r="T117" s="211">
        <f>S117*H117</f>
        <v>0</v>
      </c>
      <c r="AR117" s="22" t="s">
        <v>350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350</v>
      </c>
      <c r="BM117" s="22" t="s">
        <v>1729</v>
      </c>
    </row>
    <row r="118" spans="2:65" s="1" customFormat="1" ht="19">
      <c r="B118" s="39"/>
      <c r="C118" s="61"/>
      <c r="D118" s="213" t="s">
        <v>224</v>
      </c>
      <c r="E118" s="61"/>
      <c r="F118" s="214" t="s">
        <v>1728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" customFormat="1" ht="16.5" customHeight="1">
      <c r="B119" s="39"/>
      <c r="C119" s="201" t="s">
        <v>10</v>
      </c>
      <c r="D119" s="201" t="s">
        <v>218</v>
      </c>
      <c r="E119" s="202" t="s">
        <v>1730</v>
      </c>
      <c r="F119" s="203" t="s">
        <v>1731</v>
      </c>
      <c r="G119" s="204" t="s">
        <v>1019</v>
      </c>
      <c r="H119" s="205">
        <v>1</v>
      </c>
      <c r="I119" s="206"/>
      <c r="J119" s="207">
        <f>ROUND(I119*H119,2)</f>
        <v>0</v>
      </c>
      <c r="K119" s="203" t="s">
        <v>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0</v>
      </c>
      <c r="T119" s="211">
        <f>S119*H119</f>
        <v>0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1732</v>
      </c>
    </row>
    <row r="120" spans="2:65" s="1" customFormat="1" ht="12">
      <c r="B120" s="39"/>
      <c r="C120" s="61"/>
      <c r="D120" s="213" t="s">
        <v>224</v>
      </c>
      <c r="E120" s="61"/>
      <c r="F120" s="214" t="s">
        <v>1731</v>
      </c>
      <c r="G120" s="61"/>
      <c r="H120" s="61"/>
      <c r="I120" s="170"/>
      <c r="J120" s="61"/>
      <c r="K120" s="61"/>
      <c r="L120" s="59"/>
      <c r="M120" s="216"/>
      <c r="N120" s="217"/>
      <c r="O120" s="217"/>
      <c r="P120" s="217"/>
      <c r="Q120" s="217"/>
      <c r="R120" s="217"/>
      <c r="S120" s="217"/>
      <c r="T120" s="218"/>
      <c r="AT120" s="22" t="s">
        <v>224</v>
      </c>
      <c r="AU120" s="22" t="s">
        <v>83</v>
      </c>
    </row>
    <row r="121" spans="2:65" s="1" customFormat="1" ht="7" customHeight="1">
      <c r="B121" s="54"/>
      <c r="C121" s="55"/>
      <c r="D121" s="55"/>
      <c r="E121" s="55"/>
      <c r="F121" s="55"/>
      <c r="G121" s="55"/>
      <c r="H121" s="55"/>
      <c r="I121" s="146"/>
      <c r="J121" s="55"/>
      <c r="K121" s="55"/>
      <c r="L121" s="59"/>
    </row>
  </sheetData>
  <sheetProtection algorithmName="SHA-512" hashValue="KlhRdwl4lU67+iufUbpcsM6wu8kGxcucgzmTmnI6bbv1b8e2ikGEwEYjC9lftfKmZJLQDyq7oR9hTt6kml5zWA==" saltValue="EXiUJjxeanaOcdQ29FTCS+a7eqvgKCQqy4yEApSKvmLzNdv2J1U/UbXgZjmK0c8EStcd+RUJZ88uW0Y5PU5GHw==" spinCount="100000" sheet="1" objects="1" scenarios="1" formatColumns="0" formatRows="0" autoFilter="0"/>
  <autoFilter ref="C85:K120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132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1733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1733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1733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1734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1735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1736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1737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1738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1739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1740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zTAGqLBjEunyM4oLKdkkNTD5swRZw3xqAectJ6S4vt6zLzYgNTC1lOXcONASge/xPVdmet6PKNwbkdAIaAHieQ==" saltValue="sTxoaJ/wfT3zQPDzwFG4WCxADLz5aFwOM+H5kOUCdNeNikz1kaui2HmdLTkcUM8yIoH896bEI9fI0vC/J7FRNw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4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133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1733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ROUND(J85,2)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ROUND(SUM(BE85:BE123), 2)</f>
        <v>0</v>
      </c>
      <c r="G32" s="40"/>
      <c r="H32" s="40"/>
      <c r="I32" s="138">
        <v>0.21</v>
      </c>
      <c r="J32" s="137">
        <f>ROUND(ROUND((SUM(BE85:BE123)),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ROUND(SUM(BF85:BF123), 2)</f>
        <v>0</v>
      </c>
      <c r="G33" s="40"/>
      <c r="H33" s="40"/>
      <c r="I33" s="138">
        <v>0.15</v>
      </c>
      <c r="J33" s="137">
        <f>ROUND(ROUND((SUM(BF85:BF123)),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ROUND(SUM(BG85:BG123),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ROUND(SUM(BH85:BH123),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ROUND(SUM(BI85:BI123),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1733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J85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J86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J87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J104</f>
        <v>0</v>
      </c>
      <c r="K63" s="169"/>
    </row>
    <row r="64" spans="2:47" s="1" customFormat="1" ht="21.75" customHeight="1">
      <c r="B64" s="39"/>
      <c r="C64" s="40"/>
      <c r="D64" s="40"/>
      <c r="E64" s="40"/>
      <c r="F64" s="40"/>
      <c r="G64" s="40"/>
      <c r="H64" s="40"/>
      <c r="I64" s="125"/>
      <c r="J64" s="40"/>
      <c r="K64" s="43"/>
    </row>
    <row r="65" spans="2:12" s="1" customFormat="1" ht="7" customHeight="1">
      <c r="B65" s="54"/>
      <c r="C65" s="55"/>
      <c r="D65" s="55"/>
      <c r="E65" s="55"/>
      <c r="F65" s="55"/>
      <c r="G65" s="55"/>
      <c r="H65" s="55"/>
      <c r="I65" s="146"/>
      <c r="J65" s="55"/>
      <c r="K65" s="56"/>
    </row>
    <row r="69" spans="2:12" s="1" customFormat="1" ht="7" customHeight="1">
      <c r="B69" s="57"/>
      <c r="C69" s="58"/>
      <c r="D69" s="58"/>
      <c r="E69" s="58"/>
      <c r="F69" s="58"/>
      <c r="G69" s="58"/>
      <c r="H69" s="58"/>
      <c r="I69" s="149"/>
      <c r="J69" s="58"/>
      <c r="K69" s="58"/>
      <c r="L69" s="59"/>
    </row>
    <row r="70" spans="2:12" s="1" customFormat="1" ht="37" customHeight="1">
      <c r="B70" s="39"/>
      <c r="C70" s="60" t="s">
        <v>199</v>
      </c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7" customHeight="1">
      <c r="B71" s="39"/>
      <c r="C71" s="61"/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4.4" customHeight="1">
      <c r="B72" s="39"/>
      <c r="C72" s="63" t="s">
        <v>18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6.5" customHeight="1">
      <c r="B73" s="39"/>
      <c r="C73" s="61"/>
      <c r="D73" s="61"/>
      <c r="E73" s="370" t="str">
        <f>E7</f>
        <v>UK-KAM zateplení koleje na Větrníku I. etapa, změna stavby</v>
      </c>
      <c r="F73" s="371"/>
      <c r="G73" s="371"/>
      <c r="H73" s="371"/>
      <c r="I73" s="170"/>
      <c r="J73" s="61"/>
      <c r="K73" s="61"/>
      <c r="L73" s="59"/>
    </row>
    <row r="74" spans="2:12" ht="12">
      <c r="B74" s="26"/>
      <c r="C74" s="63" t="s">
        <v>182</v>
      </c>
      <c r="D74" s="171"/>
      <c r="E74" s="171"/>
      <c r="F74" s="171"/>
      <c r="G74" s="171"/>
      <c r="H74" s="171"/>
      <c r="J74" s="171"/>
      <c r="K74" s="171"/>
      <c r="L74" s="172"/>
    </row>
    <row r="75" spans="2:12" s="1" customFormat="1" ht="16.5" customHeight="1">
      <c r="B75" s="39"/>
      <c r="C75" s="61"/>
      <c r="D75" s="61"/>
      <c r="E75" s="370" t="s">
        <v>1733</v>
      </c>
      <c r="F75" s="372"/>
      <c r="G75" s="372"/>
      <c r="H75" s="372"/>
      <c r="I75" s="170"/>
      <c r="J75" s="61"/>
      <c r="K75" s="61"/>
      <c r="L75" s="59"/>
    </row>
    <row r="76" spans="2:12" s="1" customFormat="1" ht="14.4" customHeight="1">
      <c r="B76" s="39"/>
      <c r="C76" s="63" t="s">
        <v>184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7.25" customHeight="1">
      <c r="B77" s="39"/>
      <c r="C77" s="61"/>
      <c r="D77" s="61"/>
      <c r="E77" s="358" t="str">
        <f>E11</f>
        <v>020 - Bourací práce</v>
      </c>
      <c r="F77" s="372"/>
      <c r="G77" s="372"/>
      <c r="H77" s="372"/>
      <c r="I77" s="170"/>
      <c r="J77" s="61"/>
      <c r="K77" s="61"/>
      <c r="L77" s="59"/>
    </row>
    <row r="78" spans="2:12" s="1" customFormat="1" ht="7" customHeight="1">
      <c r="B78" s="39"/>
      <c r="C78" s="61"/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8" customHeight="1">
      <c r="B79" s="39"/>
      <c r="C79" s="63" t="s">
        <v>23</v>
      </c>
      <c r="D79" s="61"/>
      <c r="E79" s="61"/>
      <c r="F79" s="173" t="str">
        <f>F14</f>
        <v>Za Zahradou 1930 a 1931, Míčova 1929</v>
      </c>
      <c r="G79" s="61"/>
      <c r="H79" s="61"/>
      <c r="I79" s="174" t="s">
        <v>25</v>
      </c>
      <c r="J79" s="71" t="str">
        <f>IF(J14="","",J14)</f>
        <v>3. 10. 2018</v>
      </c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2">
      <c r="B81" s="39"/>
      <c r="C81" s="63" t="s">
        <v>27</v>
      </c>
      <c r="D81" s="61"/>
      <c r="E81" s="61"/>
      <c r="F81" s="173" t="str">
        <f>E17</f>
        <v>Univerzita Karlova, koleje a menzy</v>
      </c>
      <c r="G81" s="61"/>
      <c r="H81" s="61"/>
      <c r="I81" s="174" t="s">
        <v>34</v>
      </c>
      <c r="J81" s="173" t="str">
        <f>E23</f>
        <v>Atelier M s.r.o., Čs. armády 9, Praha 6</v>
      </c>
      <c r="K81" s="61"/>
      <c r="L81" s="59"/>
    </row>
    <row r="82" spans="2:65" s="1" customFormat="1" ht="14.4" customHeight="1">
      <c r="B82" s="39"/>
      <c r="C82" s="63" t="s">
        <v>32</v>
      </c>
      <c r="D82" s="61"/>
      <c r="E82" s="61"/>
      <c r="F82" s="173" t="str">
        <f>IF(E20="","",E20)</f>
        <v/>
      </c>
      <c r="G82" s="61"/>
      <c r="H82" s="61"/>
      <c r="I82" s="170"/>
      <c r="J82" s="61"/>
      <c r="K82" s="61"/>
      <c r="L82" s="59"/>
    </row>
    <row r="83" spans="2:65" s="1" customFormat="1" ht="10.25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0" customFormat="1" ht="29.25" customHeight="1">
      <c r="B84" s="175"/>
      <c r="C84" s="176" t="s">
        <v>200</v>
      </c>
      <c r="D84" s="177" t="s">
        <v>59</v>
      </c>
      <c r="E84" s="177" t="s">
        <v>55</v>
      </c>
      <c r="F84" s="177" t="s">
        <v>201</v>
      </c>
      <c r="G84" s="177" t="s">
        <v>202</v>
      </c>
      <c r="H84" s="177" t="s">
        <v>203</v>
      </c>
      <c r="I84" s="178" t="s">
        <v>204</v>
      </c>
      <c r="J84" s="177" t="s">
        <v>188</v>
      </c>
      <c r="K84" s="179" t="s">
        <v>205</v>
      </c>
      <c r="L84" s="180"/>
      <c r="M84" s="79" t="s">
        <v>206</v>
      </c>
      <c r="N84" s="80" t="s">
        <v>44</v>
      </c>
      <c r="O84" s="80" t="s">
        <v>207</v>
      </c>
      <c r="P84" s="80" t="s">
        <v>208</v>
      </c>
      <c r="Q84" s="80" t="s">
        <v>209</v>
      </c>
      <c r="R84" s="80" t="s">
        <v>210</v>
      </c>
      <c r="S84" s="80" t="s">
        <v>211</v>
      </c>
      <c r="T84" s="81" t="s">
        <v>212</v>
      </c>
    </row>
    <row r="85" spans="2:65" s="1" customFormat="1" ht="29.25" customHeight="1">
      <c r="B85" s="39"/>
      <c r="C85" s="85" t="s">
        <v>189</v>
      </c>
      <c r="D85" s="61"/>
      <c r="E85" s="61"/>
      <c r="F85" s="61"/>
      <c r="G85" s="61"/>
      <c r="H85" s="61"/>
      <c r="I85" s="170"/>
      <c r="J85" s="181">
        <f>BK85</f>
        <v>0</v>
      </c>
      <c r="K85" s="61"/>
      <c r="L85" s="59"/>
      <c r="M85" s="82"/>
      <c r="N85" s="83"/>
      <c r="O85" s="83"/>
      <c r="P85" s="182">
        <f>P86</f>
        <v>0</v>
      </c>
      <c r="Q85" s="83"/>
      <c r="R85" s="182">
        <f>R86</f>
        <v>0</v>
      </c>
      <c r="S85" s="83"/>
      <c r="T85" s="183">
        <f>T86</f>
        <v>21.589549999999999</v>
      </c>
      <c r="AT85" s="22" t="s">
        <v>73</v>
      </c>
      <c r="AU85" s="22" t="s">
        <v>190</v>
      </c>
      <c r="BK85" s="184">
        <f>BK86</f>
        <v>0</v>
      </c>
    </row>
    <row r="86" spans="2:65" s="11" customFormat="1" ht="37.4" customHeight="1">
      <c r="B86" s="185"/>
      <c r="C86" s="186"/>
      <c r="D86" s="187" t="s">
        <v>73</v>
      </c>
      <c r="E86" s="188" t="s">
        <v>266</v>
      </c>
      <c r="F86" s="188" t="s">
        <v>267</v>
      </c>
      <c r="G86" s="186"/>
      <c r="H86" s="186"/>
      <c r="I86" s="189"/>
      <c r="J86" s="190">
        <f>BK86</f>
        <v>0</v>
      </c>
      <c r="K86" s="186"/>
      <c r="L86" s="191"/>
      <c r="M86" s="192"/>
      <c r="N86" s="193"/>
      <c r="O86" s="193"/>
      <c r="P86" s="194">
        <f>P87+P104</f>
        <v>0</v>
      </c>
      <c r="Q86" s="193"/>
      <c r="R86" s="194">
        <f>R87+R104</f>
        <v>0</v>
      </c>
      <c r="S86" s="193"/>
      <c r="T86" s="195">
        <f>T87+T104</f>
        <v>21.589549999999999</v>
      </c>
      <c r="AR86" s="196" t="s">
        <v>81</v>
      </c>
      <c r="AT86" s="197" t="s">
        <v>73</v>
      </c>
      <c r="AU86" s="197" t="s">
        <v>74</v>
      </c>
      <c r="AY86" s="196" t="s">
        <v>215</v>
      </c>
      <c r="BK86" s="198">
        <f>BK87+BK104</f>
        <v>0</v>
      </c>
    </row>
    <row r="87" spans="2:65" s="11" customFormat="1" ht="19.899999999999999" customHeight="1">
      <c r="B87" s="185"/>
      <c r="C87" s="186"/>
      <c r="D87" s="187" t="s">
        <v>73</v>
      </c>
      <c r="E87" s="199" t="s">
        <v>268</v>
      </c>
      <c r="F87" s="199" t="s">
        <v>269</v>
      </c>
      <c r="G87" s="186"/>
      <c r="H87" s="186"/>
      <c r="I87" s="189"/>
      <c r="J87" s="200">
        <f>BK87</f>
        <v>0</v>
      </c>
      <c r="K87" s="186"/>
      <c r="L87" s="191"/>
      <c r="M87" s="192"/>
      <c r="N87" s="193"/>
      <c r="O87" s="193"/>
      <c r="P87" s="194">
        <f>SUM(P88:P103)</f>
        <v>0</v>
      </c>
      <c r="Q87" s="193"/>
      <c r="R87" s="194">
        <f>SUM(R88:R103)</f>
        <v>0</v>
      </c>
      <c r="S87" s="193"/>
      <c r="T87" s="195">
        <f>SUM(T88:T103)</f>
        <v>21.589549999999999</v>
      </c>
      <c r="AR87" s="196" t="s">
        <v>81</v>
      </c>
      <c r="AT87" s="197" t="s">
        <v>73</v>
      </c>
      <c r="AU87" s="197" t="s">
        <v>81</v>
      </c>
      <c r="AY87" s="196" t="s">
        <v>215</v>
      </c>
      <c r="BK87" s="198">
        <f>SUM(BK88:BK103)</f>
        <v>0</v>
      </c>
    </row>
    <row r="88" spans="2:65" s="1" customFormat="1" ht="25.5" customHeight="1">
      <c r="B88" s="39"/>
      <c r="C88" s="201" t="s">
        <v>81</v>
      </c>
      <c r="D88" s="201" t="s">
        <v>218</v>
      </c>
      <c r="E88" s="202" t="s">
        <v>270</v>
      </c>
      <c r="F88" s="203" t="s">
        <v>271</v>
      </c>
      <c r="G88" s="204" t="s">
        <v>272</v>
      </c>
      <c r="H88" s="205">
        <v>23.62</v>
      </c>
      <c r="I88" s="206"/>
      <c r="J88" s="207">
        <f>ROUND(I88*H88,2)</f>
        <v>0</v>
      </c>
      <c r="K88" s="203" t="s">
        <v>221</v>
      </c>
      <c r="L88" s="59"/>
      <c r="M88" s="208" t="s">
        <v>21</v>
      </c>
      <c r="N88" s="209" t="s">
        <v>45</v>
      </c>
      <c r="O88" s="40"/>
      <c r="P88" s="210">
        <f>O88*H88</f>
        <v>0</v>
      </c>
      <c r="Q88" s="210">
        <v>0</v>
      </c>
      <c r="R88" s="210">
        <f>Q88*H88</f>
        <v>0</v>
      </c>
      <c r="S88" s="210">
        <v>0.19</v>
      </c>
      <c r="T88" s="211">
        <f>S88*H88</f>
        <v>4.4878</v>
      </c>
      <c r="AR88" s="22" t="s">
        <v>239</v>
      </c>
      <c r="AT88" s="22" t="s">
        <v>218</v>
      </c>
      <c r="AU88" s="22" t="s">
        <v>83</v>
      </c>
      <c r="AY88" s="22" t="s">
        <v>215</v>
      </c>
      <c r="BE88" s="212">
        <f>IF(N88="základní",J88,0)</f>
        <v>0</v>
      </c>
      <c r="BF88" s="212">
        <f>IF(N88="snížená",J88,0)</f>
        <v>0</v>
      </c>
      <c r="BG88" s="212">
        <f>IF(N88="zákl. přenesená",J88,0)</f>
        <v>0</v>
      </c>
      <c r="BH88" s="212">
        <f>IF(N88="sníž. přenesená",J88,0)</f>
        <v>0</v>
      </c>
      <c r="BI88" s="212">
        <f>IF(N88="nulová",J88,0)</f>
        <v>0</v>
      </c>
      <c r="BJ88" s="22" t="s">
        <v>81</v>
      </c>
      <c r="BK88" s="212">
        <f>ROUND(I88*H88,2)</f>
        <v>0</v>
      </c>
      <c r="BL88" s="22" t="s">
        <v>239</v>
      </c>
      <c r="BM88" s="22" t="s">
        <v>1741</v>
      </c>
    </row>
    <row r="89" spans="2:65" s="1" customFormat="1" ht="19">
      <c r="B89" s="39"/>
      <c r="C89" s="61"/>
      <c r="D89" s="213" t="s">
        <v>224</v>
      </c>
      <c r="E89" s="61"/>
      <c r="F89" s="214" t="s">
        <v>274</v>
      </c>
      <c r="G89" s="61"/>
      <c r="H89" s="61"/>
      <c r="I89" s="170"/>
      <c r="J89" s="61"/>
      <c r="K89" s="61"/>
      <c r="L89" s="59"/>
      <c r="M89" s="215"/>
      <c r="N89" s="40"/>
      <c r="O89" s="40"/>
      <c r="P89" s="40"/>
      <c r="Q89" s="40"/>
      <c r="R89" s="40"/>
      <c r="S89" s="40"/>
      <c r="T89" s="76"/>
      <c r="AT89" s="22" t="s">
        <v>224</v>
      </c>
      <c r="AU89" s="22" t="s">
        <v>83</v>
      </c>
    </row>
    <row r="90" spans="2:65" s="12" customFormat="1" ht="12">
      <c r="B90" s="219"/>
      <c r="C90" s="220"/>
      <c r="D90" s="213" t="s">
        <v>275</v>
      </c>
      <c r="E90" s="221" t="s">
        <v>21</v>
      </c>
      <c r="F90" s="222" t="s">
        <v>1742</v>
      </c>
      <c r="G90" s="220"/>
      <c r="H90" s="223">
        <v>23.62</v>
      </c>
      <c r="I90" s="224"/>
      <c r="J90" s="220"/>
      <c r="K90" s="220"/>
      <c r="L90" s="225"/>
      <c r="M90" s="226"/>
      <c r="N90" s="227"/>
      <c r="O90" s="227"/>
      <c r="P90" s="227"/>
      <c r="Q90" s="227"/>
      <c r="R90" s="227"/>
      <c r="S90" s="227"/>
      <c r="T90" s="228"/>
      <c r="AT90" s="229" t="s">
        <v>275</v>
      </c>
      <c r="AU90" s="229" t="s">
        <v>83</v>
      </c>
      <c r="AV90" s="12" t="s">
        <v>83</v>
      </c>
      <c r="AW90" s="12" t="s">
        <v>37</v>
      </c>
      <c r="AX90" s="12" t="s">
        <v>81</v>
      </c>
      <c r="AY90" s="229" t="s">
        <v>215</v>
      </c>
    </row>
    <row r="91" spans="2:65" s="1" customFormat="1" ht="16.5" customHeight="1">
      <c r="B91" s="39"/>
      <c r="C91" s="201" t="s">
        <v>83</v>
      </c>
      <c r="D91" s="201" t="s">
        <v>218</v>
      </c>
      <c r="E91" s="202" t="s">
        <v>277</v>
      </c>
      <c r="F91" s="203" t="s">
        <v>278</v>
      </c>
      <c r="G91" s="204" t="s">
        <v>272</v>
      </c>
      <c r="H91" s="205">
        <v>273.3</v>
      </c>
      <c r="I91" s="206"/>
      <c r="J91" s="207">
        <f>ROUND(I91*H91,2)</f>
        <v>0</v>
      </c>
      <c r="K91" s="203" t="s">
        <v>221</v>
      </c>
      <c r="L91" s="59"/>
      <c r="M91" s="208" t="s">
        <v>21</v>
      </c>
      <c r="N91" s="209" t="s">
        <v>45</v>
      </c>
      <c r="O91" s="40"/>
      <c r="P91" s="210">
        <f>O91*H91</f>
        <v>0</v>
      </c>
      <c r="Q91" s="210">
        <v>0</v>
      </c>
      <c r="R91" s="210">
        <f>Q91*H91</f>
        <v>0</v>
      </c>
      <c r="S91" s="210">
        <v>1.2999999999999999E-2</v>
      </c>
      <c r="T91" s="211">
        <f>S91*H91</f>
        <v>3.5529000000000002</v>
      </c>
      <c r="AR91" s="22" t="s">
        <v>239</v>
      </c>
      <c r="AT91" s="22" t="s">
        <v>218</v>
      </c>
      <c r="AU91" s="22" t="s">
        <v>83</v>
      </c>
      <c r="AY91" s="22" t="s">
        <v>215</v>
      </c>
      <c r="BE91" s="212">
        <f>IF(N91="základní",J91,0)</f>
        <v>0</v>
      </c>
      <c r="BF91" s="212">
        <f>IF(N91="snížená",J91,0)</f>
        <v>0</v>
      </c>
      <c r="BG91" s="212">
        <f>IF(N91="zákl. přenesená",J91,0)</f>
        <v>0</v>
      </c>
      <c r="BH91" s="212">
        <f>IF(N91="sníž. přenesená",J91,0)</f>
        <v>0</v>
      </c>
      <c r="BI91" s="212">
        <f>IF(N91="nulová",J91,0)</f>
        <v>0</v>
      </c>
      <c r="BJ91" s="22" t="s">
        <v>81</v>
      </c>
      <c r="BK91" s="212">
        <f>ROUND(I91*H91,2)</f>
        <v>0</v>
      </c>
      <c r="BL91" s="22" t="s">
        <v>239</v>
      </c>
      <c r="BM91" s="22" t="s">
        <v>1743</v>
      </c>
    </row>
    <row r="92" spans="2:65" s="1" customFormat="1" ht="19">
      <c r="B92" s="39"/>
      <c r="C92" s="61"/>
      <c r="D92" s="213" t="s">
        <v>224</v>
      </c>
      <c r="E92" s="61"/>
      <c r="F92" s="214" t="s">
        <v>280</v>
      </c>
      <c r="G92" s="61"/>
      <c r="H92" s="61"/>
      <c r="I92" s="170"/>
      <c r="J92" s="61"/>
      <c r="K92" s="61"/>
      <c r="L92" s="59"/>
      <c r="M92" s="215"/>
      <c r="N92" s="40"/>
      <c r="O92" s="40"/>
      <c r="P92" s="40"/>
      <c r="Q92" s="40"/>
      <c r="R92" s="40"/>
      <c r="S92" s="40"/>
      <c r="T92" s="76"/>
      <c r="AT92" s="22" t="s">
        <v>224</v>
      </c>
      <c r="AU92" s="22" t="s">
        <v>83</v>
      </c>
    </row>
    <row r="93" spans="2:65" s="12" customFormat="1" ht="12">
      <c r="B93" s="219"/>
      <c r="C93" s="220"/>
      <c r="D93" s="213" t="s">
        <v>275</v>
      </c>
      <c r="E93" s="221" t="s">
        <v>21</v>
      </c>
      <c r="F93" s="222" t="s">
        <v>1744</v>
      </c>
      <c r="G93" s="220"/>
      <c r="H93" s="223">
        <v>137.6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275</v>
      </c>
      <c r="AU93" s="229" t="s">
        <v>83</v>
      </c>
      <c r="AV93" s="12" t="s">
        <v>83</v>
      </c>
      <c r="AW93" s="12" t="s">
        <v>37</v>
      </c>
      <c r="AX93" s="12" t="s">
        <v>74</v>
      </c>
      <c r="AY93" s="229" t="s">
        <v>215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1745</v>
      </c>
      <c r="G94" s="220"/>
      <c r="H94" s="223">
        <v>135.69999999999999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304</v>
      </c>
      <c r="F95" s="203" t="s">
        <v>305</v>
      </c>
      <c r="G95" s="204" t="s">
        <v>272</v>
      </c>
      <c r="H95" s="205">
        <v>366.35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5.0000000000000001E-3</v>
      </c>
      <c r="T95" s="211">
        <f>S95*H95</f>
        <v>1.8317500000000002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1746</v>
      </c>
    </row>
    <row r="96" spans="2:65" s="1" customFormat="1" ht="19">
      <c r="B96" s="39"/>
      <c r="C96" s="61"/>
      <c r="D96" s="213" t="s">
        <v>224</v>
      </c>
      <c r="E96" s="61"/>
      <c r="F96" s="214" t="s">
        <v>307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1747</v>
      </c>
      <c r="G97" s="220"/>
      <c r="H97" s="223">
        <v>366.35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81</v>
      </c>
      <c r="AY97" s="229" t="s">
        <v>215</v>
      </c>
    </row>
    <row r="98" spans="2:65" s="1" customFormat="1" ht="25.5" customHeight="1">
      <c r="B98" s="39"/>
      <c r="C98" s="201" t="s">
        <v>239</v>
      </c>
      <c r="D98" s="201" t="s">
        <v>218</v>
      </c>
      <c r="E98" s="202" t="s">
        <v>309</v>
      </c>
      <c r="F98" s="203" t="s">
        <v>310</v>
      </c>
      <c r="G98" s="204" t="s">
        <v>272</v>
      </c>
      <c r="H98" s="205">
        <v>273.3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2.9000000000000001E-2</v>
      </c>
      <c r="T98" s="211">
        <f>S98*H98</f>
        <v>7.9257000000000009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1748</v>
      </c>
    </row>
    <row r="99" spans="2:65" s="1" customFormat="1" ht="19">
      <c r="B99" s="39"/>
      <c r="C99" s="61"/>
      <c r="D99" s="213" t="s">
        <v>224</v>
      </c>
      <c r="E99" s="61"/>
      <c r="F99" s="214" t="s">
        <v>312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1" t="s">
        <v>21</v>
      </c>
      <c r="F100" s="222" t="s">
        <v>1749</v>
      </c>
      <c r="G100" s="220"/>
      <c r="H100" s="223">
        <v>273.3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37</v>
      </c>
      <c r="AX100" s="12" t="s">
        <v>81</v>
      </c>
      <c r="AY100" s="229" t="s">
        <v>215</v>
      </c>
    </row>
    <row r="101" spans="2:65" s="1" customFormat="1" ht="16.5" customHeight="1">
      <c r="B101" s="39"/>
      <c r="C101" s="201" t="s">
        <v>214</v>
      </c>
      <c r="D101" s="201" t="s">
        <v>218</v>
      </c>
      <c r="E101" s="202" t="s">
        <v>315</v>
      </c>
      <c r="F101" s="203" t="s">
        <v>316</v>
      </c>
      <c r="G101" s="204" t="s">
        <v>272</v>
      </c>
      <c r="H101" s="205">
        <v>42.6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8.8999999999999996E-2</v>
      </c>
      <c r="T101" s="211">
        <f>S101*H101</f>
        <v>3.7913999999999999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1750</v>
      </c>
    </row>
    <row r="102" spans="2:65" s="1" customFormat="1" ht="19">
      <c r="B102" s="39"/>
      <c r="C102" s="61"/>
      <c r="D102" s="213" t="s">
        <v>224</v>
      </c>
      <c r="E102" s="61"/>
      <c r="F102" s="214" t="s">
        <v>318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1751</v>
      </c>
      <c r="G103" s="220"/>
      <c r="H103" s="223">
        <v>42.6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81</v>
      </c>
      <c r="AY103" s="229" t="s">
        <v>215</v>
      </c>
    </row>
    <row r="104" spans="2:65" s="11" customFormat="1" ht="29.9" customHeight="1">
      <c r="B104" s="185"/>
      <c r="C104" s="186"/>
      <c r="D104" s="187" t="s">
        <v>73</v>
      </c>
      <c r="E104" s="199" t="s">
        <v>320</v>
      </c>
      <c r="F104" s="199" t="s">
        <v>321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SUM(P105:P123)</f>
        <v>0</v>
      </c>
      <c r="Q104" s="193"/>
      <c r="R104" s="194">
        <f>SUM(R105:R123)</f>
        <v>0</v>
      </c>
      <c r="S104" s="193"/>
      <c r="T104" s="195">
        <f>SUM(T105:T123)</f>
        <v>0</v>
      </c>
      <c r="AR104" s="196" t="s">
        <v>81</v>
      </c>
      <c r="AT104" s="197" t="s">
        <v>73</v>
      </c>
      <c r="AU104" s="197" t="s">
        <v>81</v>
      </c>
      <c r="AY104" s="196" t="s">
        <v>215</v>
      </c>
      <c r="BK104" s="198">
        <f>SUM(BK105:BK123)</f>
        <v>0</v>
      </c>
    </row>
    <row r="105" spans="2:65" s="1" customFormat="1" ht="25.5" customHeight="1">
      <c r="B105" s="39"/>
      <c r="C105" s="201" t="s">
        <v>250</v>
      </c>
      <c r="D105" s="201" t="s">
        <v>218</v>
      </c>
      <c r="E105" s="202" t="s">
        <v>323</v>
      </c>
      <c r="F105" s="203" t="s">
        <v>324</v>
      </c>
      <c r="G105" s="204" t="s">
        <v>325</v>
      </c>
      <c r="H105" s="205">
        <v>21.59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1752</v>
      </c>
    </row>
    <row r="106" spans="2:65" s="1" customFormat="1" ht="19">
      <c r="B106" s="39"/>
      <c r="C106" s="61"/>
      <c r="D106" s="213" t="s">
        <v>224</v>
      </c>
      <c r="E106" s="61"/>
      <c r="F106" s="214" t="s">
        <v>327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25.5" customHeight="1">
      <c r="B107" s="39"/>
      <c r="C107" s="201" t="s">
        <v>256</v>
      </c>
      <c r="D107" s="201" t="s">
        <v>218</v>
      </c>
      <c r="E107" s="202" t="s">
        <v>329</v>
      </c>
      <c r="F107" s="203" t="s">
        <v>330</v>
      </c>
      <c r="G107" s="204" t="s">
        <v>325</v>
      </c>
      <c r="H107" s="205">
        <v>64.77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0</v>
      </c>
      <c r="R107" s="210">
        <f>Q107*H107</f>
        <v>0</v>
      </c>
      <c r="S107" s="210">
        <v>0</v>
      </c>
      <c r="T107" s="211">
        <f>S107*H107</f>
        <v>0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1753</v>
      </c>
    </row>
    <row r="108" spans="2:65" s="1" customFormat="1" ht="28.5">
      <c r="B108" s="39"/>
      <c r="C108" s="61"/>
      <c r="D108" s="213" t="s">
        <v>224</v>
      </c>
      <c r="E108" s="61"/>
      <c r="F108" s="214" t="s">
        <v>332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0"/>
      <c r="F109" s="222" t="s">
        <v>1754</v>
      </c>
      <c r="G109" s="220"/>
      <c r="H109" s="223">
        <v>64.77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6</v>
      </c>
      <c r="AX109" s="12" t="s">
        <v>81</v>
      </c>
      <c r="AY109" s="229" t="s">
        <v>215</v>
      </c>
    </row>
    <row r="110" spans="2:65" s="1" customFormat="1" ht="25.5" customHeight="1">
      <c r="B110" s="39"/>
      <c r="C110" s="201" t="s">
        <v>303</v>
      </c>
      <c r="D110" s="201" t="s">
        <v>218</v>
      </c>
      <c r="E110" s="202" t="s">
        <v>335</v>
      </c>
      <c r="F110" s="203" t="s">
        <v>336</v>
      </c>
      <c r="G110" s="204" t="s">
        <v>325</v>
      </c>
      <c r="H110" s="205">
        <v>21.59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0</v>
      </c>
      <c r="T110" s="211">
        <f>S110*H110</f>
        <v>0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1755</v>
      </c>
    </row>
    <row r="111" spans="2:65" s="1" customFormat="1" ht="19">
      <c r="B111" s="39"/>
      <c r="C111" s="61"/>
      <c r="D111" s="213" t="s">
        <v>224</v>
      </c>
      <c r="E111" s="61"/>
      <c r="F111" s="214" t="s">
        <v>338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" customFormat="1" ht="25.5" customHeight="1">
      <c r="B112" s="39"/>
      <c r="C112" s="201" t="s">
        <v>268</v>
      </c>
      <c r="D112" s="201" t="s">
        <v>218</v>
      </c>
      <c r="E112" s="202" t="s">
        <v>340</v>
      </c>
      <c r="F112" s="203" t="s">
        <v>341</v>
      </c>
      <c r="G112" s="204" t="s">
        <v>325</v>
      </c>
      <c r="H112" s="205">
        <v>194.31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0</v>
      </c>
      <c r="R112" s="210">
        <f>Q112*H112</f>
        <v>0</v>
      </c>
      <c r="S112" s="210">
        <v>0</v>
      </c>
      <c r="T112" s="211">
        <f>S112*H112</f>
        <v>0</v>
      </c>
      <c r="AR112" s="22" t="s">
        <v>239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1756</v>
      </c>
    </row>
    <row r="113" spans="2:65" s="1" customFormat="1" ht="19">
      <c r="B113" s="39"/>
      <c r="C113" s="61"/>
      <c r="D113" s="213" t="s">
        <v>224</v>
      </c>
      <c r="E113" s="61"/>
      <c r="F113" s="214" t="s">
        <v>343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0"/>
      <c r="F114" s="222" t="s">
        <v>1757</v>
      </c>
      <c r="G114" s="220"/>
      <c r="H114" s="223">
        <v>194.31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6</v>
      </c>
      <c r="AX114" s="12" t="s">
        <v>81</v>
      </c>
      <c r="AY114" s="229" t="s">
        <v>215</v>
      </c>
    </row>
    <row r="115" spans="2:65" s="1" customFormat="1" ht="16.5" customHeight="1">
      <c r="B115" s="39"/>
      <c r="C115" s="201" t="s">
        <v>314</v>
      </c>
      <c r="D115" s="201" t="s">
        <v>218</v>
      </c>
      <c r="E115" s="202" t="s">
        <v>345</v>
      </c>
      <c r="F115" s="203" t="s">
        <v>346</v>
      </c>
      <c r="G115" s="204" t="s">
        <v>325</v>
      </c>
      <c r="H115" s="205">
        <v>14.246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0</v>
      </c>
      <c r="T115" s="211">
        <f>S115*H115</f>
        <v>0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1758</v>
      </c>
    </row>
    <row r="116" spans="2:65" s="1" customFormat="1" ht="12">
      <c r="B116" s="39"/>
      <c r="C116" s="61"/>
      <c r="D116" s="213" t="s">
        <v>224</v>
      </c>
      <c r="E116" s="61"/>
      <c r="F116" s="214" t="s">
        <v>348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19">
      <c r="B117" s="39"/>
      <c r="C117" s="61"/>
      <c r="D117" s="213" t="s">
        <v>285</v>
      </c>
      <c r="E117" s="61"/>
      <c r="F117" s="230" t="s">
        <v>1759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285</v>
      </c>
      <c r="AU117" s="22" t="s">
        <v>83</v>
      </c>
    </row>
    <row r="118" spans="2:65" s="1" customFormat="1" ht="16.5" customHeight="1">
      <c r="B118" s="39"/>
      <c r="C118" s="201" t="s">
        <v>322</v>
      </c>
      <c r="D118" s="201" t="s">
        <v>218</v>
      </c>
      <c r="E118" s="202" t="s">
        <v>351</v>
      </c>
      <c r="F118" s="203" t="s">
        <v>352</v>
      </c>
      <c r="G118" s="204" t="s">
        <v>325</v>
      </c>
      <c r="H118" s="205">
        <v>3.7909999999999999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0</v>
      </c>
      <c r="R118" s="210">
        <f>Q118*H118</f>
        <v>0</v>
      </c>
      <c r="S118" s="210">
        <v>0</v>
      </c>
      <c r="T118" s="211">
        <f>S118*H118</f>
        <v>0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1760</v>
      </c>
    </row>
    <row r="119" spans="2:65" s="1" customFormat="1" ht="12">
      <c r="B119" s="39"/>
      <c r="C119" s="61"/>
      <c r="D119" s="213" t="s">
        <v>224</v>
      </c>
      <c r="E119" s="61"/>
      <c r="F119" s="214" t="s">
        <v>354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" customFormat="1" ht="19">
      <c r="B120" s="39"/>
      <c r="C120" s="61"/>
      <c r="D120" s="213" t="s">
        <v>285</v>
      </c>
      <c r="E120" s="61"/>
      <c r="F120" s="230" t="s">
        <v>1761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285</v>
      </c>
      <c r="AU120" s="22" t="s">
        <v>83</v>
      </c>
    </row>
    <row r="121" spans="2:65" s="1" customFormat="1" ht="16.5" customHeight="1">
      <c r="B121" s="39"/>
      <c r="C121" s="201" t="s">
        <v>328</v>
      </c>
      <c r="D121" s="201" t="s">
        <v>218</v>
      </c>
      <c r="E121" s="202" t="s">
        <v>363</v>
      </c>
      <c r="F121" s="203" t="s">
        <v>364</v>
      </c>
      <c r="G121" s="204" t="s">
        <v>325</v>
      </c>
      <c r="H121" s="205">
        <v>3.5529999999999999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239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1762</v>
      </c>
    </row>
    <row r="122" spans="2:65" s="1" customFormat="1" ht="12">
      <c r="B122" s="39"/>
      <c r="C122" s="61"/>
      <c r="D122" s="213" t="s">
        <v>224</v>
      </c>
      <c r="E122" s="61"/>
      <c r="F122" s="214" t="s">
        <v>366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9">
      <c r="B123" s="39"/>
      <c r="C123" s="61"/>
      <c r="D123" s="213" t="s">
        <v>285</v>
      </c>
      <c r="E123" s="61"/>
      <c r="F123" s="230" t="s">
        <v>1763</v>
      </c>
      <c r="G123" s="61"/>
      <c r="H123" s="61"/>
      <c r="I123" s="170"/>
      <c r="J123" s="61"/>
      <c r="K123" s="61"/>
      <c r="L123" s="59"/>
      <c r="M123" s="216"/>
      <c r="N123" s="217"/>
      <c r="O123" s="217"/>
      <c r="P123" s="217"/>
      <c r="Q123" s="217"/>
      <c r="R123" s="217"/>
      <c r="S123" s="217"/>
      <c r="T123" s="218"/>
      <c r="AT123" s="22" t="s">
        <v>285</v>
      </c>
      <c r="AU123" s="22" t="s">
        <v>83</v>
      </c>
    </row>
    <row r="124" spans="2:65" s="1" customFormat="1" ht="7" customHeight="1">
      <c r="B124" s="54"/>
      <c r="C124" s="55"/>
      <c r="D124" s="55"/>
      <c r="E124" s="55"/>
      <c r="F124" s="55"/>
      <c r="G124" s="55"/>
      <c r="H124" s="55"/>
      <c r="I124" s="146"/>
      <c r="J124" s="55"/>
      <c r="K124" s="55"/>
      <c r="L124" s="59"/>
    </row>
  </sheetData>
  <sheetProtection algorithmName="SHA-512" hashValue="FD4KefYePttx346jDQOVQjrF4EFhcjnVeeUwtp4FknWimpI6Ci3ZjebHH5f8Q+0U71MIyRtpN14HIaBZ9y/YKg==" saltValue="bT4IYpltfLaL+OcnGHKa29xVLxJfqNLzF1aQFVYoUpbw0WCcsKXZPNy+oE3lVWP1ZiSyeH3YJorcX/bHPo/Dqw==" spinCount="100000" sheet="1" objects="1" scenarios="1" formatColumns="0" formatRows="0" autoFilter="0"/>
  <autoFilter ref="C84:K123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134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1733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ROUND(SUM(BE90:BE216), 2)</f>
        <v>0</v>
      </c>
      <c r="G32" s="40"/>
      <c r="H32" s="40"/>
      <c r="I32" s="138">
        <v>0.21</v>
      </c>
      <c r="J32" s="137">
        <f>ROUND(ROUND((SUM(BE90:BE216)),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ROUND(SUM(BF90:BF216), 2)</f>
        <v>0</v>
      </c>
      <c r="G33" s="40"/>
      <c r="H33" s="40"/>
      <c r="I33" s="138">
        <v>0.15</v>
      </c>
      <c r="J33" s="137">
        <f>ROUND(ROUND((SUM(BF90:BF216)),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ROUND(SUM(BG90:BG216),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ROUND(SUM(BH90:BH216),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ROUND(SUM(BI90:BI216),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1733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378</v>
      </c>
      <c r="E63" s="166"/>
      <c r="F63" s="166"/>
      <c r="G63" s="166"/>
      <c r="H63" s="166"/>
      <c r="I63" s="167"/>
      <c r="J63" s="168">
        <f>J93</f>
        <v>0</v>
      </c>
      <c r="K63" s="169"/>
    </row>
    <row r="64" spans="2:47" s="9" customFormat="1" ht="19.899999999999999" customHeight="1">
      <c r="B64" s="163"/>
      <c r="C64" s="164"/>
      <c r="D64" s="165" t="s">
        <v>379</v>
      </c>
      <c r="E64" s="166"/>
      <c r="F64" s="166"/>
      <c r="G64" s="166"/>
      <c r="H64" s="166"/>
      <c r="I64" s="167"/>
      <c r="J64" s="168">
        <f>J179</f>
        <v>0</v>
      </c>
      <c r="K64" s="169"/>
    </row>
    <row r="65" spans="2:12" s="9" customFormat="1" ht="19.899999999999999" customHeight="1">
      <c r="B65" s="163"/>
      <c r="C65" s="164"/>
      <c r="D65" s="165" t="s">
        <v>380</v>
      </c>
      <c r="E65" s="166"/>
      <c r="F65" s="166"/>
      <c r="G65" s="166"/>
      <c r="H65" s="166"/>
      <c r="I65" s="167"/>
      <c r="J65" s="168">
        <f>J196</f>
        <v>0</v>
      </c>
      <c r="K65" s="169"/>
    </row>
    <row r="66" spans="2:12" s="8" customFormat="1" ht="25" customHeight="1">
      <c r="B66" s="156"/>
      <c r="C66" s="157"/>
      <c r="D66" s="158" t="s">
        <v>264</v>
      </c>
      <c r="E66" s="159"/>
      <c r="F66" s="159"/>
      <c r="G66" s="159"/>
      <c r="H66" s="159"/>
      <c r="I66" s="160"/>
      <c r="J66" s="161">
        <f>J199</f>
        <v>0</v>
      </c>
      <c r="K66" s="162"/>
    </row>
    <row r="67" spans="2:12" s="9" customFormat="1" ht="19.899999999999999" customHeight="1">
      <c r="B67" s="163"/>
      <c r="C67" s="164"/>
      <c r="D67" s="165" t="s">
        <v>381</v>
      </c>
      <c r="E67" s="166"/>
      <c r="F67" s="166"/>
      <c r="G67" s="166"/>
      <c r="H67" s="166"/>
      <c r="I67" s="167"/>
      <c r="J67" s="168">
        <f>J200</f>
        <v>0</v>
      </c>
      <c r="K67" s="169"/>
    </row>
    <row r="68" spans="2:12" s="9" customFormat="1" ht="19.899999999999999" customHeight="1">
      <c r="B68" s="163"/>
      <c r="C68" s="164"/>
      <c r="D68" s="165" t="s">
        <v>382</v>
      </c>
      <c r="E68" s="166"/>
      <c r="F68" s="166"/>
      <c r="G68" s="166"/>
      <c r="H68" s="166"/>
      <c r="I68" s="167"/>
      <c r="J68" s="168">
        <f>J212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1733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030 - Zateplení fasád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P91+P199</f>
        <v>0</v>
      </c>
      <c r="Q90" s="83"/>
      <c r="R90" s="182">
        <f>R91+R199</f>
        <v>28.572815500000004</v>
      </c>
      <c r="S90" s="83"/>
      <c r="T90" s="183">
        <f>T91+T199</f>
        <v>0</v>
      </c>
      <c r="AT90" s="22" t="s">
        <v>73</v>
      </c>
      <c r="AU90" s="22" t="s">
        <v>190</v>
      </c>
      <c r="BK90" s="184">
        <f>BK91+BK199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266</v>
      </c>
      <c r="F91" s="188" t="s">
        <v>267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P92+P93+P179+P196</f>
        <v>0</v>
      </c>
      <c r="Q91" s="193"/>
      <c r="R91" s="194">
        <f>R92+R93+R179+R196</f>
        <v>26.978044500000003</v>
      </c>
      <c r="S91" s="193"/>
      <c r="T91" s="195">
        <f>T92+T93+T179+T196</f>
        <v>0</v>
      </c>
      <c r="AR91" s="196" t="s">
        <v>81</v>
      </c>
      <c r="AT91" s="197" t="s">
        <v>73</v>
      </c>
      <c r="AU91" s="197" t="s">
        <v>74</v>
      </c>
      <c r="AY91" s="196" t="s">
        <v>215</v>
      </c>
      <c r="BK91" s="198">
        <f>BK92+BK93+BK179+BK196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250</v>
      </c>
      <c r="F92" s="199" t="s">
        <v>1134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v>0</v>
      </c>
      <c r="Q92" s="193"/>
      <c r="R92" s="194">
        <v>0</v>
      </c>
      <c r="S92" s="193"/>
      <c r="T92" s="195">
        <v>0</v>
      </c>
      <c r="AR92" s="196" t="s">
        <v>81</v>
      </c>
      <c r="AT92" s="197" t="s">
        <v>73</v>
      </c>
      <c r="AU92" s="197" t="s">
        <v>81</v>
      </c>
      <c r="AY92" s="196" t="s">
        <v>215</v>
      </c>
      <c r="BK92" s="198"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383</v>
      </c>
      <c r="F93" s="199" t="s">
        <v>384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SUM(P94:P178)</f>
        <v>0</v>
      </c>
      <c r="Q93" s="193"/>
      <c r="R93" s="194">
        <f>SUM(R94:R178)</f>
        <v>26.977394500000003</v>
      </c>
      <c r="S93" s="193"/>
      <c r="T93" s="195">
        <f>SUM(T94:T178)</f>
        <v>0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SUM(BK94:BK178)</f>
        <v>0</v>
      </c>
    </row>
    <row r="94" spans="2:65" s="1" customFormat="1" ht="16.5" customHeight="1">
      <c r="B94" s="39"/>
      <c r="C94" s="201" t="s">
        <v>81</v>
      </c>
      <c r="D94" s="201" t="s">
        <v>218</v>
      </c>
      <c r="E94" s="202" t="s">
        <v>385</v>
      </c>
      <c r="F94" s="203" t="s">
        <v>386</v>
      </c>
      <c r="G94" s="204" t="s">
        <v>272</v>
      </c>
      <c r="H94" s="205">
        <v>639.6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5.4599999999999996E-3</v>
      </c>
      <c r="R94" s="210">
        <f>Q94*H94</f>
        <v>3.492216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1764</v>
      </c>
    </row>
    <row r="95" spans="2:65" s="1" customFormat="1" ht="12">
      <c r="B95" s="39"/>
      <c r="C95" s="61"/>
      <c r="D95" s="213" t="s">
        <v>224</v>
      </c>
      <c r="E95" s="61"/>
      <c r="F95" s="214" t="s">
        <v>388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1765</v>
      </c>
      <c r="G96" s="220"/>
      <c r="H96" s="223">
        <v>682.2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74</v>
      </c>
      <c r="AY96" s="229" t="s">
        <v>215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1766</v>
      </c>
      <c r="G97" s="220"/>
      <c r="H97" s="223">
        <v>-42.6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74</v>
      </c>
      <c r="AY97" s="229" t="s">
        <v>215</v>
      </c>
    </row>
    <row r="98" spans="2:65" s="1" customFormat="1" ht="16.5" customHeight="1">
      <c r="B98" s="39"/>
      <c r="C98" s="201" t="s">
        <v>83</v>
      </c>
      <c r="D98" s="201" t="s">
        <v>218</v>
      </c>
      <c r="E98" s="202" t="s">
        <v>391</v>
      </c>
      <c r="F98" s="203" t="s">
        <v>392</v>
      </c>
      <c r="G98" s="204" t="s">
        <v>272</v>
      </c>
      <c r="H98" s="205">
        <v>1918.8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2.0999999999999999E-3</v>
      </c>
      <c r="R98" s="210">
        <f>Q98*H98</f>
        <v>4.0294799999999995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1767</v>
      </c>
    </row>
    <row r="99" spans="2:65" s="1" customFormat="1" ht="19">
      <c r="B99" s="39"/>
      <c r="C99" s="61"/>
      <c r="D99" s="213" t="s">
        <v>224</v>
      </c>
      <c r="E99" s="61"/>
      <c r="F99" s="214" t="s">
        <v>394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0"/>
      <c r="F100" s="222" t="s">
        <v>1768</v>
      </c>
      <c r="G100" s="220"/>
      <c r="H100" s="223">
        <v>1918.8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6</v>
      </c>
      <c r="AX100" s="12" t="s">
        <v>81</v>
      </c>
      <c r="AY100" s="229" t="s">
        <v>215</v>
      </c>
    </row>
    <row r="101" spans="2:65" s="1" customFormat="1" ht="25.5" customHeight="1">
      <c r="B101" s="39"/>
      <c r="C101" s="201" t="s">
        <v>233</v>
      </c>
      <c r="D101" s="201" t="s">
        <v>218</v>
      </c>
      <c r="E101" s="202" t="s">
        <v>396</v>
      </c>
      <c r="F101" s="203" t="s">
        <v>397</v>
      </c>
      <c r="G101" s="204" t="s">
        <v>272</v>
      </c>
      <c r="H101" s="205">
        <v>38.299999999999997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8.3199999999999993E-3</v>
      </c>
      <c r="R101" s="210">
        <f>Q101*H101</f>
        <v>0.31865599999999994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1769</v>
      </c>
    </row>
    <row r="102" spans="2:65" s="1" customFormat="1" ht="19">
      <c r="B102" s="39"/>
      <c r="C102" s="61"/>
      <c r="D102" s="213" t="s">
        <v>224</v>
      </c>
      <c r="E102" s="61"/>
      <c r="F102" s="214" t="s">
        <v>399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16.5" customHeight="1">
      <c r="B103" s="39"/>
      <c r="C103" s="234" t="s">
        <v>629</v>
      </c>
      <c r="D103" s="234" t="s">
        <v>401</v>
      </c>
      <c r="E103" s="235" t="s">
        <v>1770</v>
      </c>
      <c r="F103" s="236" t="s">
        <v>1771</v>
      </c>
      <c r="G103" s="237" t="s">
        <v>272</v>
      </c>
      <c r="H103" s="238">
        <v>19.38</v>
      </c>
      <c r="I103" s="239"/>
      <c r="J103" s="240">
        <f>ROUND(I103*H103,2)</f>
        <v>0</v>
      </c>
      <c r="K103" s="236" t="s">
        <v>221</v>
      </c>
      <c r="L103" s="241"/>
      <c r="M103" s="242" t="s">
        <v>21</v>
      </c>
      <c r="N103" s="243" t="s">
        <v>45</v>
      </c>
      <c r="O103" s="40"/>
      <c r="P103" s="210">
        <f>O103*H103</f>
        <v>0</v>
      </c>
      <c r="Q103" s="210">
        <v>1.8E-3</v>
      </c>
      <c r="R103" s="210">
        <f>Q103*H103</f>
        <v>3.4883999999999998E-2</v>
      </c>
      <c r="S103" s="210">
        <v>0</v>
      </c>
      <c r="T103" s="211">
        <f>S103*H103</f>
        <v>0</v>
      </c>
      <c r="AR103" s="22" t="s">
        <v>303</v>
      </c>
      <c r="AT103" s="22" t="s">
        <v>401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1772</v>
      </c>
    </row>
    <row r="104" spans="2:65" s="1" customFormat="1" ht="12">
      <c r="B104" s="39"/>
      <c r="C104" s="61"/>
      <c r="D104" s="213" t="s">
        <v>224</v>
      </c>
      <c r="E104" s="61"/>
      <c r="F104" s="214" t="s">
        <v>1773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" customFormat="1" ht="16.5" customHeight="1">
      <c r="B105" s="39"/>
      <c r="C105" s="234" t="s">
        <v>634</v>
      </c>
      <c r="D105" s="234" t="s">
        <v>401</v>
      </c>
      <c r="E105" s="235" t="s">
        <v>402</v>
      </c>
      <c r="F105" s="236" t="s">
        <v>403</v>
      </c>
      <c r="G105" s="237" t="s">
        <v>272</v>
      </c>
      <c r="H105" s="238">
        <v>19.686</v>
      </c>
      <c r="I105" s="239"/>
      <c r="J105" s="240">
        <f>ROUND(I105*H105,2)</f>
        <v>0</v>
      </c>
      <c r="K105" s="236" t="s">
        <v>221</v>
      </c>
      <c r="L105" s="241"/>
      <c r="M105" s="242" t="s">
        <v>21</v>
      </c>
      <c r="N105" s="243" t="s">
        <v>45</v>
      </c>
      <c r="O105" s="40"/>
      <c r="P105" s="210">
        <f>O105*H105</f>
        <v>0</v>
      </c>
      <c r="Q105" s="210">
        <v>3.5999999999999999E-3</v>
      </c>
      <c r="R105" s="210">
        <f>Q105*H105</f>
        <v>7.0869599999999991E-2</v>
      </c>
      <c r="S105" s="210">
        <v>0</v>
      </c>
      <c r="T105" s="211">
        <f>S105*H105</f>
        <v>0</v>
      </c>
      <c r="AR105" s="22" t="s">
        <v>303</v>
      </c>
      <c r="AT105" s="22" t="s">
        <v>401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1774</v>
      </c>
    </row>
    <row r="106" spans="2:65" s="1" customFormat="1" ht="12">
      <c r="B106" s="39"/>
      <c r="C106" s="61"/>
      <c r="D106" s="213" t="s">
        <v>224</v>
      </c>
      <c r="E106" s="61"/>
      <c r="F106" s="214" t="s">
        <v>405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25.5" customHeight="1">
      <c r="B107" s="39"/>
      <c r="C107" s="201" t="s">
        <v>250</v>
      </c>
      <c r="D107" s="201" t="s">
        <v>218</v>
      </c>
      <c r="E107" s="202" t="s">
        <v>423</v>
      </c>
      <c r="F107" s="203" t="s">
        <v>424</v>
      </c>
      <c r="G107" s="204" t="s">
        <v>425</v>
      </c>
      <c r="H107" s="205">
        <v>174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1.6800000000000001E-3</v>
      </c>
      <c r="R107" s="210">
        <f>Q107*H107</f>
        <v>0.29232000000000002</v>
      </c>
      <c r="S107" s="210">
        <v>0</v>
      </c>
      <c r="T107" s="211">
        <f>S107*H107</f>
        <v>0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1775</v>
      </c>
    </row>
    <row r="108" spans="2:65" s="1" customFormat="1" ht="19">
      <c r="B108" s="39"/>
      <c r="C108" s="61"/>
      <c r="D108" s="213" t="s">
        <v>224</v>
      </c>
      <c r="E108" s="61"/>
      <c r="F108" s="214" t="s">
        <v>427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1776</v>
      </c>
      <c r="G109" s="220"/>
      <c r="H109" s="223">
        <v>174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81</v>
      </c>
      <c r="AY109" s="229" t="s">
        <v>215</v>
      </c>
    </row>
    <row r="110" spans="2:65" s="1" customFormat="1" ht="16.5" customHeight="1">
      <c r="B110" s="39"/>
      <c r="C110" s="234" t="s">
        <v>256</v>
      </c>
      <c r="D110" s="234" t="s">
        <v>401</v>
      </c>
      <c r="E110" s="235" t="s">
        <v>1777</v>
      </c>
      <c r="F110" s="236" t="s">
        <v>1778</v>
      </c>
      <c r="G110" s="237" t="s">
        <v>272</v>
      </c>
      <c r="H110" s="238">
        <v>14.728999999999999</v>
      </c>
      <c r="I110" s="239"/>
      <c r="J110" s="240">
        <f>ROUND(I110*H110,2)</f>
        <v>0</v>
      </c>
      <c r="K110" s="236" t="s">
        <v>221</v>
      </c>
      <c r="L110" s="241"/>
      <c r="M110" s="242" t="s">
        <v>21</v>
      </c>
      <c r="N110" s="243" t="s">
        <v>45</v>
      </c>
      <c r="O110" s="40"/>
      <c r="P110" s="210">
        <f>O110*H110</f>
        <v>0</v>
      </c>
      <c r="Q110" s="210">
        <v>4.4999999999999999E-4</v>
      </c>
      <c r="R110" s="210">
        <f>Q110*H110</f>
        <v>6.628049999999999E-3</v>
      </c>
      <c r="S110" s="210">
        <v>0</v>
      </c>
      <c r="T110" s="211">
        <f>S110*H110</f>
        <v>0</v>
      </c>
      <c r="AR110" s="22" t="s">
        <v>303</v>
      </c>
      <c r="AT110" s="22" t="s">
        <v>401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1779</v>
      </c>
    </row>
    <row r="111" spans="2:65" s="1" customFormat="1" ht="12">
      <c r="B111" s="39"/>
      <c r="C111" s="61"/>
      <c r="D111" s="213" t="s">
        <v>224</v>
      </c>
      <c r="E111" s="61"/>
      <c r="F111" s="214" t="s">
        <v>1780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0"/>
      <c r="F112" s="222" t="s">
        <v>1781</v>
      </c>
      <c r="G112" s="220"/>
      <c r="H112" s="223">
        <v>14.728999999999999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6</v>
      </c>
      <c r="AX112" s="12" t="s">
        <v>81</v>
      </c>
      <c r="AY112" s="229" t="s">
        <v>215</v>
      </c>
    </row>
    <row r="113" spans="2:65" s="1" customFormat="1" ht="25.5" customHeight="1">
      <c r="B113" s="39"/>
      <c r="C113" s="201" t="s">
        <v>303</v>
      </c>
      <c r="D113" s="201" t="s">
        <v>218</v>
      </c>
      <c r="E113" s="202" t="s">
        <v>423</v>
      </c>
      <c r="F113" s="203" t="s">
        <v>424</v>
      </c>
      <c r="G113" s="204" t="s">
        <v>425</v>
      </c>
      <c r="H113" s="205">
        <v>116.95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1.6800000000000001E-3</v>
      </c>
      <c r="R113" s="210">
        <f>Q113*H113</f>
        <v>0.19647600000000001</v>
      </c>
      <c r="S113" s="210">
        <v>0</v>
      </c>
      <c r="T113" s="211">
        <f>S113*H113</f>
        <v>0</v>
      </c>
      <c r="AR113" s="22" t="s">
        <v>239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239</v>
      </c>
      <c r="BM113" s="22" t="s">
        <v>1782</v>
      </c>
    </row>
    <row r="114" spans="2:65" s="1" customFormat="1" ht="19">
      <c r="B114" s="39"/>
      <c r="C114" s="61"/>
      <c r="D114" s="213" t="s">
        <v>224</v>
      </c>
      <c r="E114" s="61"/>
      <c r="F114" s="214" t="s">
        <v>427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1783</v>
      </c>
      <c r="G115" s="220"/>
      <c r="H115" s="223">
        <v>53.05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74</v>
      </c>
      <c r="AY115" s="229" t="s">
        <v>215</v>
      </c>
    </row>
    <row r="116" spans="2:65" s="12" customFormat="1" ht="12">
      <c r="B116" s="219"/>
      <c r="C116" s="220"/>
      <c r="D116" s="213" t="s">
        <v>275</v>
      </c>
      <c r="E116" s="221" t="s">
        <v>21</v>
      </c>
      <c r="F116" s="222" t="s">
        <v>1784</v>
      </c>
      <c r="G116" s="220"/>
      <c r="H116" s="223">
        <v>63.9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37</v>
      </c>
      <c r="AX116" s="12" t="s">
        <v>74</v>
      </c>
      <c r="AY116" s="229" t="s">
        <v>215</v>
      </c>
    </row>
    <row r="117" spans="2:65" s="1" customFormat="1" ht="16.5" customHeight="1">
      <c r="B117" s="39"/>
      <c r="C117" s="234" t="s">
        <v>268</v>
      </c>
      <c r="D117" s="234" t="s">
        <v>401</v>
      </c>
      <c r="E117" s="235" t="s">
        <v>438</v>
      </c>
      <c r="F117" s="236" t="s">
        <v>439</v>
      </c>
      <c r="G117" s="237" t="s">
        <v>272</v>
      </c>
      <c r="H117" s="238">
        <v>16.916</v>
      </c>
      <c r="I117" s="239"/>
      <c r="J117" s="240">
        <f>ROUND(I117*H117,2)</f>
        <v>0</v>
      </c>
      <c r="K117" s="236" t="s">
        <v>221</v>
      </c>
      <c r="L117" s="241"/>
      <c r="M117" s="242" t="s">
        <v>21</v>
      </c>
      <c r="N117" s="243" t="s">
        <v>45</v>
      </c>
      <c r="O117" s="40"/>
      <c r="P117" s="210">
        <f>O117*H117</f>
        <v>0</v>
      </c>
      <c r="Q117" s="210">
        <v>8.9999999999999998E-4</v>
      </c>
      <c r="R117" s="210">
        <f>Q117*H117</f>
        <v>1.5224400000000001E-2</v>
      </c>
      <c r="S117" s="210">
        <v>0</v>
      </c>
      <c r="T117" s="211">
        <f>S117*H117</f>
        <v>0</v>
      </c>
      <c r="AR117" s="22" t="s">
        <v>303</v>
      </c>
      <c r="AT117" s="22" t="s">
        <v>401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239</v>
      </c>
      <c r="BM117" s="22" t="s">
        <v>1785</v>
      </c>
    </row>
    <row r="118" spans="2:65" s="1" customFormat="1" ht="12">
      <c r="B118" s="39"/>
      <c r="C118" s="61"/>
      <c r="D118" s="213" t="s">
        <v>224</v>
      </c>
      <c r="E118" s="61"/>
      <c r="F118" s="214" t="s">
        <v>441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" customFormat="1" ht="28.5">
      <c r="B119" s="39"/>
      <c r="C119" s="61"/>
      <c r="D119" s="213" t="s">
        <v>285</v>
      </c>
      <c r="E119" s="61"/>
      <c r="F119" s="230" t="s">
        <v>442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285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0"/>
      <c r="F120" s="222" t="s">
        <v>1786</v>
      </c>
      <c r="G120" s="220"/>
      <c r="H120" s="223">
        <v>16.916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6</v>
      </c>
      <c r="AX120" s="12" t="s">
        <v>81</v>
      </c>
      <c r="AY120" s="229" t="s">
        <v>215</v>
      </c>
    </row>
    <row r="121" spans="2:65" s="1" customFormat="1" ht="25.5" customHeight="1">
      <c r="B121" s="39"/>
      <c r="C121" s="201" t="s">
        <v>314</v>
      </c>
      <c r="D121" s="201" t="s">
        <v>218</v>
      </c>
      <c r="E121" s="202" t="s">
        <v>1787</v>
      </c>
      <c r="F121" s="203" t="s">
        <v>1788</v>
      </c>
      <c r="G121" s="204" t="s">
        <v>272</v>
      </c>
      <c r="H121" s="205">
        <v>532.58000000000004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9.4999999999999998E-3</v>
      </c>
      <c r="R121" s="210">
        <f>Q121*H121</f>
        <v>5.0595100000000004</v>
      </c>
      <c r="S121" s="210">
        <v>0</v>
      </c>
      <c r="T121" s="211">
        <f>S121*H121</f>
        <v>0</v>
      </c>
      <c r="AR121" s="22" t="s">
        <v>239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1789</v>
      </c>
    </row>
    <row r="122" spans="2:65" s="1" customFormat="1" ht="19">
      <c r="B122" s="39"/>
      <c r="C122" s="61"/>
      <c r="D122" s="213" t="s">
        <v>224</v>
      </c>
      <c r="E122" s="61"/>
      <c r="F122" s="214" t="s">
        <v>1790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6.5" customHeight="1">
      <c r="B123" s="39"/>
      <c r="C123" s="234" t="s">
        <v>322</v>
      </c>
      <c r="D123" s="234" t="s">
        <v>401</v>
      </c>
      <c r="E123" s="235" t="s">
        <v>1791</v>
      </c>
      <c r="F123" s="236" t="s">
        <v>1792</v>
      </c>
      <c r="G123" s="237" t="s">
        <v>272</v>
      </c>
      <c r="H123" s="238">
        <v>543.23199999999997</v>
      </c>
      <c r="I123" s="239"/>
      <c r="J123" s="240">
        <f>ROUND(I123*H123,2)</f>
        <v>0</v>
      </c>
      <c r="K123" s="236" t="s">
        <v>221</v>
      </c>
      <c r="L123" s="241"/>
      <c r="M123" s="242" t="s">
        <v>21</v>
      </c>
      <c r="N123" s="243" t="s">
        <v>45</v>
      </c>
      <c r="O123" s="40"/>
      <c r="P123" s="210">
        <f>O123*H123</f>
        <v>0</v>
      </c>
      <c r="Q123" s="210">
        <v>1.95E-2</v>
      </c>
      <c r="R123" s="210">
        <f>Q123*H123</f>
        <v>10.593024</v>
      </c>
      <c r="S123" s="210">
        <v>0</v>
      </c>
      <c r="T123" s="211">
        <f>S123*H123</f>
        <v>0</v>
      </c>
      <c r="AR123" s="22" t="s">
        <v>303</v>
      </c>
      <c r="AT123" s="22" t="s">
        <v>401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239</v>
      </c>
      <c r="BM123" s="22" t="s">
        <v>1793</v>
      </c>
    </row>
    <row r="124" spans="2:65" s="1" customFormat="1" ht="12">
      <c r="B124" s="39"/>
      <c r="C124" s="61"/>
      <c r="D124" s="213" t="s">
        <v>224</v>
      </c>
      <c r="E124" s="61"/>
      <c r="F124" s="214" t="s">
        <v>1794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0"/>
      <c r="F125" s="222" t="s">
        <v>1795</v>
      </c>
      <c r="G125" s="220"/>
      <c r="H125" s="223">
        <v>543.23199999999997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6</v>
      </c>
      <c r="AX125" s="12" t="s">
        <v>81</v>
      </c>
      <c r="AY125" s="229" t="s">
        <v>215</v>
      </c>
    </row>
    <row r="126" spans="2:65" s="1" customFormat="1" ht="25.5" customHeight="1">
      <c r="B126" s="39"/>
      <c r="C126" s="201" t="s">
        <v>328</v>
      </c>
      <c r="D126" s="201" t="s">
        <v>218</v>
      </c>
      <c r="E126" s="202" t="s">
        <v>463</v>
      </c>
      <c r="F126" s="203" t="s">
        <v>464</v>
      </c>
      <c r="G126" s="204" t="s">
        <v>425</v>
      </c>
      <c r="H126" s="205">
        <v>384.8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1.6800000000000001E-3</v>
      </c>
      <c r="R126" s="210">
        <f>Q126*H126</f>
        <v>0.64646400000000004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1796</v>
      </c>
    </row>
    <row r="127" spans="2:65" s="1" customFormat="1" ht="28.5">
      <c r="B127" s="39"/>
      <c r="C127" s="61"/>
      <c r="D127" s="213" t="s">
        <v>224</v>
      </c>
      <c r="E127" s="61"/>
      <c r="F127" s="214" t="s">
        <v>466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16.5" customHeight="1">
      <c r="B128" s="39"/>
      <c r="C128" s="234" t="s">
        <v>334</v>
      </c>
      <c r="D128" s="234" t="s">
        <v>401</v>
      </c>
      <c r="E128" s="235" t="s">
        <v>467</v>
      </c>
      <c r="F128" s="236" t="s">
        <v>468</v>
      </c>
      <c r="G128" s="237" t="s">
        <v>272</v>
      </c>
      <c r="H128" s="238">
        <v>52.988999999999997</v>
      </c>
      <c r="I128" s="239"/>
      <c r="J128" s="240">
        <f>ROUND(I128*H128,2)</f>
        <v>0</v>
      </c>
      <c r="K128" s="236" t="s">
        <v>221</v>
      </c>
      <c r="L128" s="241"/>
      <c r="M128" s="242" t="s">
        <v>21</v>
      </c>
      <c r="N128" s="243" t="s">
        <v>45</v>
      </c>
      <c r="O128" s="40"/>
      <c r="P128" s="210">
        <f>O128*H128</f>
        <v>0</v>
      </c>
      <c r="Q128" s="210">
        <v>3.0000000000000001E-3</v>
      </c>
      <c r="R128" s="210">
        <f>Q128*H128</f>
        <v>0.158967</v>
      </c>
      <c r="S128" s="210">
        <v>0</v>
      </c>
      <c r="T128" s="211">
        <f>S128*H128</f>
        <v>0</v>
      </c>
      <c r="AR128" s="22" t="s">
        <v>303</v>
      </c>
      <c r="AT128" s="22" t="s">
        <v>401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239</v>
      </c>
      <c r="BM128" s="22" t="s">
        <v>1797</v>
      </c>
    </row>
    <row r="129" spans="2:65" s="1" customFormat="1" ht="12">
      <c r="B129" s="39"/>
      <c r="C129" s="61"/>
      <c r="D129" s="213" t="s">
        <v>224</v>
      </c>
      <c r="E129" s="61"/>
      <c r="F129" s="214" t="s">
        <v>470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2" customFormat="1" ht="12">
      <c r="B130" s="219"/>
      <c r="C130" s="220"/>
      <c r="D130" s="213" t="s">
        <v>275</v>
      </c>
      <c r="E130" s="220"/>
      <c r="F130" s="222" t="s">
        <v>1798</v>
      </c>
      <c r="G130" s="220"/>
      <c r="H130" s="223">
        <v>52.988999999999997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275</v>
      </c>
      <c r="AU130" s="229" t="s">
        <v>83</v>
      </c>
      <c r="AV130" s="12" t="s">
        <v>83</v>
      </c>
      <c r="AW130" s="12" t="s">
        <v>6</v>
      </c>
      <c r="AX130" s="12" t="s">
        <v>81</v>
      </c>
      <c r="AY130" s="229" t="s">
        <v>215</v>
      </c>
    </row>
    <row r="131" spans="2:65" s="1" customFormat="1" ht="25.5" customHeight="1">
      <c r="B131" s="39"/>
      <c r="C131" s="201" t="s">
        <v>339</v>
      </c>
      <c r="D131" s="201" t="s">
        <v>218</v>
      </c>
      <c r="E131" s="202" t="s">
        <v>473</v>
      </c>
      <c r="F131" s="203" t="s">
        <v>474</v>
      </c>
      <c r="G131" s="204" t="s">
        <v>272</v>
      </c>
      <c r="H131" s="205">
        <v>49.1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3.0000000000000001E-3</v>
      </c>
      <c r="R131" s="210">
        <f>Q131*H131</f>
        <v>0.14730000000000001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1799</v>
      </c>
    </row>
    <row r="132" spans="2:65" s="1" customFormat="1" ht="19">
      <c r="B132" s="39"/>
      <c r="C132" s="61"/>
      <c r="D132" s="213" t="s">
        <v>224</v>
      </c>
      <c r="E132" s="61"/>
      <c r="F132" s="214" t="s">
        <v>476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16.5" customHeight="1">
      <c r="B133" s="39"/>
      <c r="C133" s="201" t="s">
        <v>10</v>
      </c>
      <c r="D133" s="201" t="s">
        <v>218</v>
      </c>
      <c r="E133" s="202" t="s">
        <v>477</v>
      </c>
      <c r="F133" s="203" t="s">
        <v>478</v>
      </c>
      <c r="G133" s="204" t="s">
        <v>425</v>
      </c>
      <c r="H133" s="205">
        <v>47.1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6.0000000000000002E-5</v>
      </c>
      <c r="R133" s="210">
        <f>Q133*H133</f>
        <v>2.826E-3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1800</v>
      </c>
    </row>
    <row r="134" spans="2:65" s="1" customFormat="1" ht="12">
      <c r="B134" s="39"/>
      <c r="C134" s="61"/>
      <c r="D134" s="213" t="s">
        <v>224</v>
      </c>
      <c r="E134" s="61"/>
      <c r="F134" s="214" t="s">
        <v>480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16.5" customHeight="1">
      <c r="B135" s="39"/>
      <c r="C135" s="234" t="s">
        <v>350</v>
      </c>
      <c r="D135" s="234" t="s">
        <v>401</v>
      </c>
      <c r="E135" s="235" t="s">
        <v>1801</v>
      </c>
      <c r="F135" s="236" t="s">
        <v>1802</v>
      </c>
      <c r="G135" s="237" t="s">
        <v>425</v>
      </c>
      <c r="H135" s="238">
        <v>49.454999999999998</v>
      </c>
      <c r="I135" s="239"/>
      <c r="J135" s="240">
        <f>ROUND(I135*H135,2)</f>
        <v>0</v>
      </c>
      <c r="K135" s="236" t="s">
        <v>221</v>
      </c>
      <c r="L135" s="241"/>
      <c r="M135" s="242" t="s">
        <v>21</v>
      </c>
      <c r="N135" s="243" t="s">
        <v>45</v>
      </c>
      <c r="O135" s="40"/>
      <c r="P135" s="210">
        <f>O135*H135</f>
        <v>0</v>
      </c>
      <c r="Q135" s="210">
        <v>6.8000000000000005E-4</v>
      </c>
      <c r="R135" s="210">
        <f>Q135*H135</f>
        <v>3.3629400000000004E-2</v>
      </c>
      <c r="S135" s="210">
        <v>0</v>
      </c>
      <c r="T135" s="211">
        <f>S135*H135</f>
        <v>0</v>
      </c>
      <c r="AR135" s="22" t="s">
        <v>303</v>
      </c>
      <c r="AT135" s="22" t="s">
        <v>401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1803</v>
      </c>
    </row>
    <row r="136" spans="2:65" s="1" customFormat="1" ht="12">
      <c r="B136" s="39"/>
      <c r="C136" s="61"/>
      <c r="D136" s="213" t="s">
        <v>224</v>
      </c>
      <c r="E136" s="61"/>
      <c r="F136" s="214" t="s">
        <v>1802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2" customFormat="1" ht="12">
      <c r="B137" s="219"/>
      <c r="C137" s="220"/>
      <c r="D137" s="213" t="s">
        <v>275</v>
      </c>
      <c r="E137" s="220"/>
      <c r="F137" s="222" t="s">
        <v>1804</v>
      </c>
      <c r="G137" s="220"/>
      <c r="H137" s="223">
        <v>49.454999999999998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6</v>
      </c>
      <c r="AX137" s="12" t="s">
        <v>81</v>
      </c>
      <c r="AY137" s="229" t="s">
        <v>215</v>
      </c>
    </row>
    <row r="138" spans="2:65" s="1" customFormat="1" ht="16.5" customHeight="1">
      <c r="B138" s="39"/>
      <c r="C138" s="201" t="s">
        <v>356</v>
      </c>
      <c r="D138" s="201" t="s">
        <v>218</v>
      </c>
      <c r="E138" s="202" t="s">
        <v>487</v>
      </c>
      <c r="F138" s="203" t="s">
        <v>488</v>
      </c>
      <c r="G138" s="204" t="s">
        <v>425</v>
      </c>
      <c r="H138" s="205">
        <v>26.8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2.5000000000000001E-4</v>
      </c>
      <c r="R138" s="210">
        <f>Q138*H138</f>
        <v>6.7000000000000002E-3</v>
      </c>
      <c r="S138" s="210">
        <v>0</v>
      </c>
      <c r="T138" s="211">
        <f>S138*H138</f>
        <v>0</v>
      </c>
      <c r="AR138" s="22" t="s">
        <v>239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239</v>
      </c>
      <c r="BM138" s="22" t="s">
        <v>1805</v>
      </c>
    </row>
    <row r="139" spans="2:65" s="1" customFormat="1" ht="19">
      <c r="B139" s="39"/>
      <c r="C139" s="61"/>
      <c r="D139" s="213" t="s">
        <v>224</v>
      </c>
      <c r="E139" s="61"/>
      <c r="F139" s="214" t="s">
        <v>490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1806</v>
      </c>
      <c r="G140" s="220"/>
      <c r="H140" s="223">
        <v>26.8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74</v>
      </c>
      <c r="AY140" s="229" t="s">
        <v>215</v>
      </c>
    </row>
    <row r="141" spans="2:65" s="1" customFormat="1" ht="16.5" customHeight="1">
      <c r="B141" s="39"/>
      <c r="C141" s="234" t="s">
        <v>362</v>
      </c>
      <c r="D141" s="234" t="s">
        <v>401</v>
      </c>
      <c r="E141" s="235" t="s">
        <v>494</v>
      </c>
      <c r="F141" s="236" t="s">
        <v>495</v>
      </c>
      <c r="G141" s="237" t="s">
        <v>425</v>
      </c>
      <c r="H141" s="238">
        <v>24.335000000000001</v>
      </c>
      <c r="I141" s="239"/>
      <c r="J141" s="240">
        <f>ROUND(I141*H141,2)</f>
        <v>0</v>
      </c>
      <c r="K141" s="236" t="s">
        <v>221</v>
      </c>
      <c r="L141" s="241"/>
      <c r="M141" s="242" t="s">
        <v>21</v>
      </c>
      <c r="N141" s="243" t="s">
        <v>45</v>
      </c>
      <c r="O141" s="40"/>
      <c r="P141" s="210">
        <f>O141*H141</f>
        <v>0</v>
      </c>
      <c r="Q141" s="210">
        <v>3.0000000000000001E-5</v>
      </c>
      <c r="R141" s="210">
        <f>Q141*H141</f>
        <v>7.3004999999999999E-4</v>
      </c>
      <c r="S141" s="210">
        <v>0</v>
      </c>
      <c r="T141" s="211">
        <f>S141*H141</f>
        <v>0</v>
      </c>
      <c r="AR141" s="22" t="s">
        <v>303</v>
      </c>
      <c r="AT141" s="22" t="s">
        <v>401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239</v>
      </c>
      <c r="BM141" s="22" t="s">
        <v>1807</v>
      </c>
    </row>
    <row r="142" spans="2:65" s="1" customFormat="1" ht="12">
      <c r="B142" s="39"/>
      <c r="C142" s="61"/>
      <c r="D142" s="213" t="s">
        <v>224</v>
      </c>
      <c r="E142" s="61"/>
      <c r="F142" s="214" t="s">
        <v>495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2" customFormat="1" ht="12">
      <c r="B143" s="219"/>
      <c r="C143" s="220"/>
      <c r="D143" s="213" t="s">
        <v>275</v>
      </c>
      <c r="E143" s="220"/>
      <c r="F143" s="222" t="s">
        <v>1808</v>
      </c>
      <c r="G143" s="220"/>
      <c r="H143" s="223">
        <v>24.335000000000001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275</v>
      </c>
      <c r="AU143" s="229" t="s">
        <v>83</v>
      </c>
      <c r="AV143" s="12" t="s">
        <v>83</v>
      </c>
      <c r="AW143" s="12" t="s">
        <v>6</v>
      </c>
      <c r="AX143" s="12" t="s">
        <v>81</v>
      </c>
      <c r="AY143" s="229" t="s">
        <v>215</v>
      </c>
    </row>
    <row r="144" spans="2:65" s="1" customFormat="1" ht="16.5" customHeight="1">
      <c r="B144" s="39"/>
      <c r="C144" s="201" t="s">
        <v>372</v>
      </c>
      <c r="D144" s="201" t="s">
        <v>218</v>
      </c>
      <c r="E144" s="202" t="s">
        <v>487</v>
      </c>
      <c r="F144" s="203" t="s">
        <v>488</v>
      </c>
      <c r="G144" s="204" t="s">
        <v>425</v>
      </c>
      <c r="H144" s="205">
        <v>16.399999999999999</v>
      </c>
      <c r="I144" s="206"/>
      <c r="J144" s="207">
        <f>ROUND(I144*H144,2)</f>
        <v>0</v>
      </c>
      <c r="K144" s="203" t="s">
        <v>221</v>
      </c>
      <c r="L144" s="59"/>
      <c r="M144" s="208" t="s">
        <v>21</v>
      </c>
      <c r="N144" s="209" t="s">
        <v>45</v>
      </c>
      <c r="O144" s="40"/>
      <c r="P144" s="210">
        <f>O144*H144</f>
        <v>0</v>
      </c>
      <c r="Q144" s="210">
        <v>2.5000000000000001E-4</v>
      </c>
      <c r="R144" s="210">
        <f>Q144*H144</f>
        <v>4.0999999999999995E-3</v>
      </c>
      <c r="S144" s="210">
        <v>0</v>
      </c>
      <c r="T144" s="211">
        <f>S144*H144</f>
        <v>0</v>
      </c>
      <c r="AR144" s="22" t="s">
        <v>239</v>
      </c>
      <c r="AT144" s="22" t="s">
        <v>218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239</v>
      </c>
      <c r="BM144" s="22" t="s">
        <v>1809</v>
      </c>
    </row>
    <row r="145" spans="2:65" s="1" customFormat="1" ht="19">
      <c r="B145" s="39"/>
      <c r="C145" s="61"/>
      <c r="D145" s="213" t="s">
        <v>224</v>
      </c>
      <c r="E145" s="61"/>
      <c r="F145" s="214" t="s">
        <v>490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1" t="s">
        <v>21</v>
      </c>
      <c r="F146" s="222" t="s">
        <v>1810</v>
      </c>
      <c r="G146" s="220"/>
      <c r="H146" s="223">
        <v>16.399999999999999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37</v>
      </c>
      <c r="AX146" s="12" t="s">
        <v>81</v>
      </c>
      <c r="AY146" s="229" t="s">
        <v>215</v>
      </c>
    </row>
    <row r="147" spans="2:65" s="1" customFormat="1" ht="16.5" customHeight="1">
      <c r="B147" s="39"/>
      <c r="C147" s="234" t="s">
        <v>482</v>
      </c>
      <c r="D147" s="234" t="s">
        <v>401</v>
      </c>
      <c r="E147" s="235" t="s">
        <v>1811</v>
      </c>
      <c r="F147" s="236" t="s">
        <v>1812</v>
      </c>
      <c r="G147" s="237" t="s">
        <v>425</v>
      </c>
      <c r="H147" s="238">
        <v>17.22</v>
      </c>
      <c r="I147" s="239"/>
      <c r="J147" s="240">
        <f>ROUND(I147*H147,2)</f>
        <v>0</v>
      </c>
      <c r="K147" s="236" t="s">
        <v>221</v>
      </c>
      <c r="L147" s="241"/>
      <c r="M147" s="242" t="s">
        <v>21</v>
      </c>
      <c r="N147" s="243" t="s">
        <v>45</v>
      </c>
      <c r="O147" s="40"/>
      <c r="P147" s="210">
        <f>O147*H147</f>
        <v>0</v>
      </c>
      <c r="Q147" s="210">
        <v>5.0000000000000001E-4</v>
      </c>
      <c r="R147" s="210">
        <f>Q147*H147</f>
        <v>8.6099999999999996E-3</v>
      </c>
      <c r="S147" s="210">
        <v>0</v>
      </c>
      <c r="T147" s="211">
        <f>S147*H147</f>
        <v>0</v>
      </c>
      <c r="AR147" s="22" t="s">
        <v>303</v>
      </c>
      <c r="AT147" s="22" t="s">
        <v>401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239</v>
      </c>
      <c r="BM147" s="22" t="s">
        <v>1813</v>
      </c>
    </row>
    <row r="148" spans="2:65" s="1" customFormat="1" ht="12">
      <c r="B148" s="39"/>
      <c r="C148" s="61"/>
      <c r="D148" s="213" t="s">
        <v>224</v>
      </c>
      <c r="E148" s="61"/>
      <c r="F148" s="214" t="s">
        <v>1812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2" customFormat="1" ht="12">
      <c r="B149" s="219"/>
      <c r="C149" s="220"/>
      <c r="D149" s="213" t="s">
        <v>275</v>
      </c>
      <c r="E149" s="220"/>
      <c r="F149" s="222" t="s">
        <v>502</v>
      </c>
      <c r="G149" s="220"/>
      <c r="H149" s="223">
        <v>17.22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275</v>
      </c>
      <c r="AU149" s="229" t="s">
        <v>83</v>
      </c>
      <c r="AV149" s="12" t="s">
        <v>83</v>
      </c>
      <c r="AW149" s="12" t="s">
        <v>6</v>
      </c>
      <c r="AX149" s="12" t="s">
        <v>81</v>
      </c>
      <c r="AY149" s="229" t="s">
        <v>215</v>
      </c>
    </row>
    <row r="150" spans="2:65" s="1" customFormat="1" ht="25.5" customHeight="1">
      <c r="B150" s="39"/>
      <c r="C150" s="201" t="s">
        <v>9</v>
      </c>
      <c r="D150" s="201" t="s">
        <v>218</v>
      </c>
      <c r="E150" s="202" t="s">
        <v>504</v>
      </c>
      <c r="F150" s="203" t="s">
        <v>505</v>
      </c>
      <c r="G150" s="204" t="s">
        <v>272</v>
      </c>
      <c r="H150" s="205">
        <v>46.7</v>
      </c>
      <c r="I150" s="206"/>
      <c r="J150" s="207">
        <f>ROUND(I150*H150,2)</f>
        <v>0</v>
      </c>
      <c r="K150" s="203" t="s">
        <v>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2.6800000000000001E-3</v>
      </c>
      <c r="R150" s="210">
        <f>Q150*H150</f>
        <v>0.12515600000000002</v>
      </c>
      <c r="S150" s="210">
        <v>0</v>
      </c>
      <c r="T150" s="211">
        <f>S150*H150</f>
        <v>0</v>
      </c>
      <c r="AR150" s="22" t="s">
        <v>239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239</v>
      </c>
      <c r="BM150" s="22" t="s">
        <v>1814</v>
      </c>
    </row>
    <row r="151" spans="2:65" s="1" customFormat="1" ht="19">
      <c r="B151" s="39"/>
      <c r="C151" s="61"/>
      <c r="D151" s="213" t="s">
        <v>224</v>
      </c>
      <c r="E151" s="61"/>
      <c r="F151" s="214" t="s">
        <v>507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2" customFormat="1" ht="12">
      <c r="B152" s="219"/>
      <c r="C152" s="220"/>
      <c r="D152" s="213" t="s">
        <v>275</v>
      </c>
      <c r="E152" s="221" t="s">
        <v>21</v>
      </c>
      <c r="F152" s="222" t="s">
        <v>1815</v>
      </c>
      <c r="G152" s="220"/>
      <c r="H152" s="223">
        <v>46.7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275</v>
      </c>
      <c r="AU152" s="229" t="s">
        <v>83</v>
      </c>
      <c r="AV152" s="12" t="s">
        <v>83</v>
      </c>
      <c r="AW152" s="12" t="s">
        <v>37</v>
      </c>
      <c r="AX152" s="12" t="s">
        <v>81</v>
      </c>
      <c r="AY152" s="229" t="s">
        <v>215</v>
      </c>
    </row>
    <row r="153" spans="2:65" s="1" customFormat="1" ht="25.5" customHeight="1">
      <c r="B153" s="39"/>
      <c r="C153" s="201" t="s">
        <v>493</v>
      </c>
      <c r="D153" s="201" t="s">
        <v>218</v>
      </c>
      <c r="E153" s="202" t="s">
        <v>510</v>
      </c>
      <c r="F153" s="203" t="s">
        <v>505</v>
      </c>
      <c r="G153" s="204" t="s">
        <v>272</v>
      </c>
      <c r="H153" s="205">
        <v>468</v>
      </c>
      <c r="I153" s="206"/>
      <c r="J153" s="207">
        <f>ROUND(I153*H153,2)</f>
        <v>0</v>
      </c>
      <c r="K153" s="203" t="s">
        <v>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2.6800000000000001E-3</v>
      </c>
      <c r="R153" s="210">
        <f>Q153*H153</f>
        <v>1.25424</v>
      </c>
      <c r="S153" s="210">
        <v>0</v>
      </c>
      <c r="T153" s="211">
        <f>S153*H153</f>
        <v>0</v>
      </c>
      <c r="AR153" s="22" t="s">
        <v>239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1816</v>
      </c>
    </row>
    <row r="154" spans="2:65" s="1" customFormat="1" ht="19">
      <c r="B154" s="39"/>
      <c r="C154" s="61"/>
      <c r="D154" s="213" t="s">
        <v>224</v>
      </c>
      <c r="E154" s="61"/>
      <c r="F154" s="214" t="s">
        <v>507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2" customFormat="1" ht="12">
      <c r="B155" s="219"/>
      <c r="C155" s="220"/>
      <c r="D155" s="213" t="s">
        <v>275</v>
      </c>
      <c r="E155" s="221" t="s">
        <v>21</v>
      </c>
      <c r="F155" s="222" t="s">
        <v>1817</v>
      </c>
      <c r="G155" s="220"/>
      <c r="H155" s="223">
        <v>468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275</v>
      </c>
      <c r="AU155" s="229" t="s">
        <v>83</v>
      </c>
      <c r="AV155" s="12" t="s">
        <v>83</v>
      </c>
      <c r="AW155" s="12" t="s">
        <v>37</v>
      </c>
      <c r="AX155" s="12" t="s">
        <v>81</v>
      </c>
      <c r="AY155" s="229" t="s">
        <v>215</v>
      </c>
    </row>
    <row r="156" spans="2:65" s="1" customFormat="1" ht="25.5" customHeight="1">
      <c r="B156" s="39"/>
      <c r="C156" s="201" t="s">
        <v>498</v>
      </c>
      <c r="D156" s="201" t="s">
        <v>218</v>
      </c>
      <c r="E156" s="202" t="s">
        <v>514</v>
      </c>
      <c r="F156" s="203" t="s">
        <v>505</v>
      </c>
      <c r="G156" s="204" t="s">
        <v>272</v>
      </c>
      <c r="H156" s="205">
        <v>82.9</v>
      </c>
      <c r="I156" s="206"/>
      <c r="J156" s="207">
        <f>ROUND(I156*H156,2)</f>
        <v>0</v>
      </c>
      <c r="K156" s="203" t="s">
        <v>21</v>
      </c>
      <c r="L156" s="59"/>
      <c r="M156" s="208" t="s">
        <v>21</v>
      </c>
      <c r="N156" s="209" t="s">
        <v>45</v>
      </c>
      <c r="O156" s="40"/>
      <c r="P156" s="210">
        <f>O156*H156</f>
        <v>0</v>
      </c>
      <c r="Q156" s="210">
        <v>2.6800000000000001E-3</v>
      </c>
      <c r="R156" s="210">
        <f>Q156*H156</f>
        <v>0.22217200000000004</v>
      </c>
      <c r="S156" s="210">
        <v>0</v>
      </c>
      <c r="T156" s="211">
        <f>S156*H156</f>
        <v>0</v>
      </c>
      <c r="AR156" s="22" t="s">
        <v>239</v>
      </c>
      <c r="AT156" s="22" t="s">
        <v>218</v>
      </c>
      <c r="AU156" s="22" t="s">
        <v>83</v>
      </c>
      <c r="AY156" s="22" t="s">
        <v>215</v>
      </c>
      <c r="BE156" s="212">
        <f>IF(N156="základní",J156,0)</f>
        <v>0</v>
      </c>
      <c r="BF156" s="212">
        <f>IF(N156="snížená",J156,0)</f>
        <v>0</v>
      </c>
      <c r="BG156" s="212">
        <f>IF(N156="zákl. přenesená",J156,0)</f>
        <v>0</v>
      </c>
      <c r="BH156" s="212">
        <f>IF(N156="sníž. přenesená",J156,0)</f>
        <v>0</v>
      </c>
      <c r="BI156" s="212">
        <f>IF(N156="nulová",J156,0)</f>
        <v>0</v>
      </c>
      <c r="BJ156" s="22" t="s">
        <v>81</v>
      </c>
      <c r="BK156" s="212">
        <f>ROUND(I156*H156,2)</f>
        <v>0</v>
      </c>
      <c r="BL156" s="22" t="s">
        <v>239</v>
      </c>
      <c r="BM156" s="22" t="s">
        <v>1818</v>
      </c>
    </row>
    <row r="157" spans="2:65" s="1" customFormat="1" ht="19">
      <c r="B157" s="39"/>
      <c r="C157" s="61"/>
      <c r="D157" s="213" t="s">
        <v>224</v>
      </c>
      <c r="E157" s="61"/>
      <c r="F157" s="214" t="s">
        <v>507</v>
      </c>
      <c r="G157" s="61"/>
      <c r="H157" s="61"/>
      <c r="I157" s="170"/>
      <c r="J157" s="61"/>
      <c r="K157" s="61"/>
      <c r="L157" s="59"/>
      <c r="M157" s="215"/>
      <c r="N157" s="40"/>
      <c r="O157" s="40"/>
      <c r="P157" s="40"/>
      <c r="Q157" s="40"/>
      <c r="R157" s="40"/>
      <c r="S157" s="40"/>
      <c r="T157" s="76"/>
      <c r="AT157" s="22" t="s">
        <v>224</v>
      </c>
      <c r="AU157" s="22" t="s">
        <v>83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1819</v>
      </c>
      <c r="G158" s="220"/>
      <c r="H158" s="223">
        <v>82.9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81</v>
      </c>
      <c r="AY158" s="229" t="s">
        <v>215</v>
      </c>
    </row>
    <row r="159" spans="2:65" s="1" customFormat="1" ht="25.5" customHeight="1">
      <c r="B159" s="39"/>
      <c r="C159" s="201" t="s">
        <v>503</v>
      </c>
      <c r="D159" s="201" t="s">
        <v>218</v>
      </c>
      <c r="E159" s="202" t="s">
        <v>518</v>
      </c>
      <c r="F159" s="203" t="s">
        <v>505</v>
      </c>
      <c r="G159" s="204" t="s">
        <v>272</v>
      </c>
      <c r="H159" s="205">
        <v>85.6</v>
      </c>
      <c r="I159" s="206"/>
      <c r="J159" s="207">
        <f>ROUND(I159*H159,2)</f>
        <v>0</v>
      </c>
      <c r="K159" s="203" t="s">
        <v>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2.6800000000000001E-3</v>
      </c>
      <c r="R159" s="210">
        <f>Q159*H159</f>
        <v>0.229408</v>
      </c>
      <c r="S159" s="210">
        <v>0</v>
      </c>
      <c r="T159" s="211">
        <f>S159*H159</f>
        <v>0</v>
      </c>
      <c r="AR159" s="22" t="s">
        <v>239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1820</v>
      </c>
    </row>
    <row r="160" spans="2:65" s="1" customFormat="1" ht="19">
      <c r="B160" s="39"/>
      <c r="C160" s="61"/>
      <c r="D160" s="213" t="s">
        <v>224</v>
      </c>
      <c r="E160" s="61"/>
      <c r="F160" s="214" t="s">
        <v>507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2" customFormat="1" ht="12">
      <c r="B161" s="219"/>
      <c r="C161" s="220"/>
      <c r="D161" s="213" t="s">
        <v>275</v>
      </c>
      <c r="E161" s="221" t="s">
        <v>21</v>
      </c>
      <c r="F161" s="222" t="s">
        <v>1821</v>
      </c>
      <c r="G161" s="220"/>
      <c r="H161" s="223">
        <v>85.6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81</v>
      </c>
      <c r="AY161" s="229" t="s">
        <v>215</v>
      </c>
    </row>
    <row r="162" spans="2:65" s="1" customFormat="1" ht="16.5" customHeight="1">
      <c r="B162" s="39"/>
      <c r="C162" s="201" t="s">
        <v>509</v>
      </c>
      <c r="D162" s="201" t="s">
        <v>218</v>
      </c>
      <c r="E162" s="202" t="s">
        <v>522</v>
      </c>
      <c r="F162" s="203" t="s">
        <v>523</v>
      </c>
      <c r="G162" s="204" t="s">
        <v>272</v>
      </c>
      <c r="H162" s="205">
        <v>231.7</v>
      </c>
      <c r="I162" s="206"/>
      <c r="J162" s="207">
        <f>ROUND(I162*H162,2)</f>
        <v>0</v>
      </c>
      <c r="K162" s="203" t="s">
        <v>221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1.2E-4</v>
      </c>
      <c r="R162" s="210">
        <f>Q162*H162</f>
        <v>2.7803999999999999E-2</v>
      </c>
      <c r="S162" s="210">
        <v>0</v>
      </c>
      <c r="T162" s="211">
        <f>S162*H162</f>
        <v>0</v>
      </c>
      <c r="AR162" s="22" t="s">
        <v>239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239</v>
      </c>
      <c r="BM162" s="22" t="s">
        <v>1822</v>
      </c>
    </row>
    <row r="163" spans="2:65" s="1" customFormat="1" ht="19">
      <c r="B163" s="39"/>
      <c r="C163" s="61"/>
      <c r="D163" s="213" t="s">
        <v>224</v>
      </c>
      <c r="E163" s="61"/>
      <c r="F163" s="214" t="s">
        <v>525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" customFormat="1" ht="16.5" customHeight="1">
      <c r="B164" s="39"/>
      <c r="C164" s="201" t="s">
        <v>513</v>
      </c>
      <c r="D164" s="201" t="s">
        <v>218</v>
      </c>
      <c r="E164" s="202" t="s">
        <v>527</v>
      </c>
      <c r="F164" s="203" t="s">
        <v>528</v>
      </c>
      <c r="G164" s="204" t="s">
        <v>272</v>
      </c>
      <c r="H164" s="205">
        <v>682.2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0</v>
      </c>
      <c r="R164" s="210">
        <f>Q164*H164</f>
        <v>0</v>
      </c>
      <c r="S164" s="210">
        <v>0</v>
      </c>
      <c r="T164" s="211">
        <f>S164*H164</f>
        <v>0</v>
      </c>
      <c r="AR164" s="22" t="s">
        <v>239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1823</v>
      </c>
    </row>
    <row r="165" spans="2:65" s="1" customFormat="1" ht="12">
      <c r="B165" s="39"/>
      <c r="C165" s="61"/>
      <c r="D165" s="213" t="s">
        <v>224</v>
      </c>
      <c r="E165" s="61"/>
      <c r="F165" s="214" t="s">
        <v>530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" customFormat="1" ht="25.5" customHeight="1">
      <c r="B166" s="39"/>
      <c r="C166" s="201" t="s">
        <v>517</v>
      </c>
      <c r="D166" s="201" t="s">
        <v>218</v>
      </c>
      <c r="E166" s="202" t="s">
        <v>532</v>
      </c>
      <c r="F166" s="203" t="s">
        <v>533</v>
      </c>
      <c r="G166" s="204" t="s">
        <v>425</v>
      </c>
      <c r="H166" s="205">
        <v>185.4</v>
      </c>
      <c r="I166" s="206"/>
      <c r="J166" s="207">
        <f>ROUND(I166*H166,2)</f>
        <v>0</v>
      </c>
      <c r="K166" s="203" t="s">
        <v>221</v>
      </c>
      <c r="L166" s="59"/>
      <c r="M166" s="208" t="s">
        <v>21</v>
      </c>
      <c r="N166" s="209" t="s">
        <v>45</v>
      </c>
      <c r="O166" s="40"/>
      <c r="P166" s="210">
        <f>O166*H166</f>
        <v>0</v>
      </c>
      <c r="Q166" s="210">
        <v>0</v>
      </c>
      <c r="R166" s="210">
        <f>Q166*H166</f>
        <v>0</v>
      </c>
      <c r="S166" s="210">
        <v>0</v>
      </c>
      <c r="T166" s="211">
        <f>S166*H166</f>
        <v>0</v>
      </c>
      <c r="AR166" s="22" t="s">
        <v>239</v>
      </c>
      <c r="AT166" s="22" t="s">
        <v>218</v>
      </c>
      <c r="AU166" s="22" t="s">
        <v>83</v>
      </c>
      <c r="AY166" s="22" t="s">
        <v>215</v>
      </c>
      <c r="BE166" s="212">
        <f>IF(N166="základní",J166,0)</f>
        <v>0</v>
      </c>
      <c r="BF166" s="212">
        <f>IF(N166="snížená",J166,0)</f>
        <v>0</v>
      </c>
      <c r="BG166" s="212">
        <f>IF(N166="zákl. přenesená",J166,0)</f>
        <v>0</v>
      </c>
      <c r="BH166" s="212">
        <f>IF(N166="sníž. přenesená",J166,0)</f>
        <v>0</v>
      </c>
      <c r="BI166" s="212">
        <f>IF(N166="nulová",J166,0)</f>
        <v>0</v>
      </c>
      <c r="BJ166" s="22" t="s">
        <v>81</v>
      </c>
      <c r="BK166" s="212">
        <f>ROUND(I166*H166,2)</f>
        <v>0</v>
      </c>
      <c r="BL166" s="22" t="s">
        <v>239</v>
      </c>
      <c r="BM166" s="22" t="s">
        <v>1824</v>
      </c>
    </row>
    <row r="167" spans="2:65" s="1" customFormat="1" ht="19">
      <c r="B167" s="39"/>
      <c r="C167" s="61"/>
      <c r="D167" s="213" t="s">
        <v>224</v>
      </c>
      <c r="E167" s="61"/>
      <c r="F167" s="214" t="s">
        <v>535</v>
      </c>
      <c r="G167" s="61"/>
      <c r="H167" s="61"/>
      <c r="I167" s="170"/>
      <c r="J167" s="61"/>
      <c r="K167" s="61"/>
      <c r="L167" s="59"/>
      <c r="M167" s="215"/>
      <c r="N167" s="40"/>
      <c r="O167" s="40"/>
      <c r="P167" s="40"/>
      <c r="Q167" s="40"/>
      <c r="R167" s="40"/>
      <c r="S167" s="40"/>
      <c r="T167" s="76"/>
      <c r="AT167" s="22" t="s">
        <v>224</v>
      </c>
      <c r="AU167" s="22" t="s">
        <v>83</v>
      </c>
    </row>
    <row r="168" spans="2:65" s="1" customFormat="1" ht="16.5" customHeight="1">
      <c r="B168" s="39"/>
      <c r="C168" s="201" t="s">
        <v>521</v>
      </c>
      <c r="D168" s="201" t="s">
        <v>218</v>
      </c>
      <c r="E168" s="202" t="s">
        <v>538</v>
      </c>
      <c r="F168" s="203" t="s">
        <v>539</v>
      </c>
      <c r="G168" s="204" t="s">
        <v>425</v>
      </c>
      <c r="H168" s="205">
        <v>617.6</v>
      </c>
      <c r="I168" s="206"/>
      <c r="J168" s="207">
        <f>ROUND(I168*H168,2)</f>
        <v>0</v>
      </c>
      <c r="K168" s="203" t="s">
        <v>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0</v>
      </c>
      <c r="R168" s="210">
        <f>Q168*H168</f>
        <v>0</v>
      </c>
      <c r="S168" s="210">
        <v>0</v>
      </c>
      <c r="T168" s="211">
        <f>S168*H168</f>
        <v>0</v>
      </c>
      <c r="AR168" s="22" t="s">
        <v>239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239</v>
      </c>
      <c r="BM168" s="22" t="s">
        <v>1825</v>
      </c>
    </row>
    <row r="169" spans="2:65" s="1" customFormat="1" ht="12">
      <c r="B169" s="39"/>
      <c r="C169" s="61"/>
      <c r="D169" s="213" t="s">
        <v>224</v>
      </c>
      <c r="E169" s="61"/>
      <c r="F169" s="214" t="s">
        <v>539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" customFormat="1" ht="16.5" customHeight="1">
      <c r="B170" s="39"/>
      <c r="C170" s="201" t="s">
        <v>526</v>
      </c>
      <c r="D170" s="201" t="s">
        <v>218</v>
      </c>
      <c r="E170" s="202" t="s">
        <v>542</v>
      </c>
      <c r="F170" s="203" t="s">
        <v>543</v>
      </c>
      <c r="G170" s="204" t="s">
        <v>425</v>
      </c>
      <c r="H170" s="205">
        <v>467.9</v>
      </c>
      <c r="I170" s="206"/>
      <c r="J170" s="207">
        <f>ROUND(I170*H170,2)</f>
        <v>0</v>
      </c>
      <c r="K170" s="203" t="s">
        <v>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0</v>
      </c>
      <c r="R170" s="210">
        <f>Q170*H170</f>
        <v>0</v>
      </c>
      <c r="S170" s="210">
        <v>0</v>
      </c>
      <c r="T170" s="211">
        <f>S170*H170</f>
        <v>0</v>
      </c>
      <c r="AR170" s="22" t="s">
        <v>239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239</v>
      </c>
      <c r="BM170" s="22" t="s">
        <v>1826</v>
      </c>
    </row>
    <row r="171" spans="2:65" s="1" customFormat="1" ht="12">
      <c r="B171" s="39"/>
      <c r="C171" s="61"/>
      <c r="D171" s="213" t="s">
        <v>224</v>
      </c>
      <c r="E171" s="61"/>
      <c r="F171" s="214" t="s">
        <v>543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1" t="s">
        <v>21</v>
      </c>
      <c r="F172" s="222" t="s">
        <v>1827</v>
      </c>
      <c r="G172" s="220"/>
      <c r="H172" s="223">
        <v>467.9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37</v>
      </c>
      <c r="AX172" s="12" t="s">
        <v>81</v>
      </c>
      <c r="AY172" s="229" t="s">
        <v>215</v>
      </c>
    </row>
    <row r="173" spans="2:65" s="1" customFormat="1" ht="25.5" customHeight="1">
      <c r="B173" s="39"/>
      <c r="C173" s="201" t="s">
        <v>531</v>
      </c>
      <c r="D173" s="201" t="s">
        <v>218</v>
      </c>
      <c r="E173" s="202" t="s">
        <v>547</v>
      </c>
      <c r="F173" s="203" t="s">
        <v>548</v>
      </c>
      <c r="G173" s="204" t="s">
        <v>425</v>
      </c>
      <c r="H173" s="205">
        <v>168.9</v>
      </c>
      <c r="I173" s="206"/>
      <c r="J173" s="207">
        <f>ROUND(I173*H173,2)</f>
        <v>0</v>
      </c>
      <c r="K173" s="203" t="s">
        <v>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0</v>
      </c>
      <c r="R173" s="210">
        <f>Q173*H173</f>
        <v>0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1828</v>
      </c>
    </row>
    <row r="174" spans="2:65" s="1" customFormat="1" ht="19">
      <c r="B174" s="39"/>
      <c r="C174" s="61"/>
      <c r="D174" s="213" t="s">
        <v>224</v>
      </c>
      <c r="E174" s="61"/>
      <c r="F174" s="214" t="s">
        <v>548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" customFormat="1" ht="38.25" customHeight="1">
      <c r="B175" s="39"/>
      <c r="C175" s="201" t="s">
        <v>537</v>
      </c>
      <c r="D175" s="201" t="s">
        <v>218</v>
      </c>
      <c r="E175" s="202" t="s">
        <v>551</v>
      </c>
      <c r="F175" s="203" t="s">
        <v>552</v>
      </c>
      <c r="G175" s="204" t="s">
        <v>220</v>
      </c>
      <c r="H175" s="205">
        <v>1</v>
      </c>
      <c r="I175" s="206"/>
      <c r="J175" s="207">
        <f>ROUND(I175*H175,2)</f>
        <v>0</v>
      </c>
      <c r="K175" s="203" t="s">
        <v>21</v>
      </c>
      <c r="L175" s="59"/>
      <c r="M175" s="208" t="s">
        <v>21</v>
      </c>
      <c r="N175" s="209" t="s">
        <v>45</v>
      </c>
      <c r="O175" s="40"/>
      <c r="P175" s="210">
        <f>O175*H175</f>
        <v>0</v>
      </c>
      <c r="Q175" s="210">
        <v>0</v>
      </c>
      <c r="R175" s="210">
        <f>Q175*H175</f>
        <v>0</v>
      </c>
      <c r="S175" s="210">
        <v>0</v>
      </c>
      <c r="T175" s="211">
        <f>S175*H175</f>
        <v>0</v>
      </c>
      <c r="AR175" s="22" t="s">
        <v>239</v>
      </c>
      <c r="AT175" s="22" t="s">
        <v>218</v>
      </c>
      <c r="AU175" s="22" t="s">
        <v>83</v>
      </c>
      <c r="AY175" s="22" t="s">
        <v>215</v>
      </c>
      <c r="BE175" s="212">
        <f>IF(N175="základní",J175,0)</f>
        <v>0</v>
      </c>
      <c r="BF175" s="212">
        <f>IF(N175="snížená",J175,0)</f>
        <v>0</v>
      </c>
      <c r="BG175" s="212">
        <f>IF(N175="zákl. přenesená",J175,0)</f>
        <v>0</v>
      </c>
      <c r="BH175" s="212">
        <f>IF(N175="sníž. přenesená",J175,0)</f>
        <v>0</v>
      </c>
      <c r="BI175" s="212">
        <f>IF(N175="nulová",J175,0)</f>
        <v>0</v>
      </c>
      <c r="BJ175" s="22" t="s">
        <v>81</v>
      </c>
      <c r="BK175" s="212">
        <f>ROUND(I175*H175,2)</f>
        <v>0</v>
      </c>
      <c r="BL175" s="22" t="s">
        <v>239</v>
      </c>
      <c r="BM175" s="22" t="s">
        <v>1829</v>
      </c>
    </row>
    <row r="176" spans="2:65" s="1" customFormat="1" ht="19">
      <c r="B176" s="39"/>
      <c r="C176" s="61"/>
      <c r="D176" s="213" t="s">
        <v>224</v>
      </c>
      <c r="E176" s="61"/>
      <c r="F176" s="214" t="s">
        <v>552</v>
      </c>
      <c r="G176" s="61"/>
      <c r="H176" s="61"/>
      <c r="I176" s="170"/>
      <c r="J176" s="61"/>
      <c r="K176" s="61"/>
      <c r="L176" s="59"/>
      <c r="M176" s="215"/>
      <c r="N176" s="40"/>
      <c r="O176" s="40"/>
      <c r="P176" s="40"/>
      <c r="Q176" s="40"/>
      <c r="R176" s="40"/>
      <c r="S176" s="40"/>
      <c r="T176" s="76"/>
      <c r="AT176" s="22" t="s">
        <v>224</v>
      </c>
      <c r="AU176" s="22" t="s">
        <v>83</v>
      </c>
    </row>
    <row r="177" spans="2:65" s="1" customFormat="1" ht="25.5" customHeight="1">
      <c r="B177" s="39"/>
      <c r="C177" s="201" t="s">
        <v>541</v>
      </c>
      <c r="D177" s="201" t="s">
        <v>218</v>
      </c>
      <c r="E177" s="202" t="s">
        <v>555</v>
      </c>
      <c r="F177" s="203" t="s">
        <v>556</v>
      </c>
      <c r="G177" s="204" t="s">
        <v>272</v>
      </c>
      <c r="H177" s="205">
        <v>683.2</v>
      </c>
      <c r="I177" s="206"/>
      <c r="J177" s="207">
        <f>ROUND(I177*H177,2)</f>
        <v>0</v>
      </c>
      <c r="K177" s="203" t="s">
        <v>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0</v>
      </c>
      <c r="R177" s="210">
        <f>Q177*H177</f>
        <v>0</v>
      </c>
      <c r="S177" s="210">
        <v>0</v>
      </c>
      <c r="T177" s="211">
        <f>S177*H177</f>
        <v>0</v>
      </c>
      <c r="AR177" s="22" t="s">
        <v>239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239</v>
      </c>
      <c r="BM177" s="22" t="s">
        <v>1830</v>
      </c>
    </row>
    <row r="178" spans="2:65" s="1" customFormat="1" ht="19">
      <c r="B178" s="39"/>
      <c r="C178" s="61"/>
      <c r="D178" s="213" t="s">
        <v>224</v>
      </c>
      <c r="E178" s="61"/>
      <c r="F178" s="214" t="s">
        <v>556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1" customFormat="1" ht="29.9" customHeight="1">
      <c r="B179" s="185"/>
      <c r="C179" s="186"/>
      <c r="D179" s="187" t="s">
        <v>73</v>
      </c>
      <c r="E179" s="199" t="s">
        <v>559</v>
      </c>
      <c r="F179" s="199" t="s">
        <v>560</v>
      </c>
      <c r="G179" s="186"/>
      <c r="H179" s="186"/>
      <c r="I179" s="189"/>
      <c r="J179" s="200">
        <f>BK179</f>
        <v>0</v>
      </c>
      <c r="K179" s="186"/>
      <c r="L179" s="191"/>
      <c r="M179" s="192"/>
      <c r="N179" s="193"/>
      <c r="O179" s="193"/>
      <c r="P179" s="194">
        <f>SUM(P180:P195)</f>
        <v>0</v>
      </c>
      <c r="Q179" s="193"/>
      <c r="R179" s="194">
        <f>SUM(R180:R195)</f>
        <v>6.4999999999999997E-4</v>
      </c>
      <c r="S179" s="193"/>
      <c r="T179" s="195">
        <f>SUM(T180:T195)</f>
        <v>0</v>
      </c>
      <c r="AR179" s="196" t="s">
        <v>81</v>
      </c>
      <c r="AT179" s="197" t="s">
        <v>73</v>
      </c>
      <c r="AU179" s="197" t="s">
        <v>81</v>
      </c>
      <c r="AY179" s="196" t="s">
        <v>215</v>
      </c>
      <c r="BK179" s="198">
        <f>SUM(BK180:BK195)</f>
        <v>0</v>
      </c>
    </row>
    <row r="180" spans="2:65" s="1" customFormat="1" ht="25.5" customHeight="1">
      <c r="B180" s="39"/>
      <c r="C180" s="201" t="s">
        <v>546</v>
      </c>
      <c r="D180" s="201" t="s">
        <v>218</v>
      </c>
      <c r="E180" s="202" t="s">
        <v>562</v>
      </c>
      <c r="F180" s="203" t="s">
        <v>563</v>
      </c>
      <c r="G180" s="204" t="s">
        <v>272</v>
      </c>
      <c r="H180" s="205">
        <v>908.2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1831</v>
      </c>
    </row>
    <row r="181" spans="2:65" s="1" customFormat="1" ht="19">
      <c r="B181" s="39"/>
      <c r="C181" s="61"/>
      <c r="D181" s="213" t="s">
        <v>224</v>
      </c>
      <c r="E181" s="61"/>
      <c r="F181" s="214" t="s">
        <v>565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" customFormat="1" ht="25.5" customHeight="1">
      <c r="B182" s="39"/>
      <c r="C182" s="201" t="s">
        <v>550</v>
      </c>
      <c r="D182" s="201" t="s">
        <v>218</v>
      </c>
      <c r="E182" s="202" t="s">
        <v>568</v>
      </c>
      <c r="F182" s="203" t="s">
        <v>569</v>
      </c>
      <c r="G182" s="204" t="s">
        <v>272</v>
      </c>
      <c r="H182" s="205">
        <v>108984</v>
      </c>
      <c r="I182" s="206"/>
      <c r="J182" s="207">
        <f>ROUND(I182*H182,2)</f>
        <v>0</v>
      </c>
      <c r="K182" s="203" t="s">
        <v>221</v>
      </c>
      <c r="L182" s="59"/>
      <c r="M182" s="208" t="s">
        <v>21</v>
      </c>
      <c r="N182" s="209" t="s">
        <v>45</v>
      </c>
      <c r="O182" s="40"/>
      <c r="P182" s="210">
        <f>O182*H182</f>
        <v>0</v>
      </c>
      <c r="Q182" s="210">
        <v>0</v>
      </c>
      <c r="R182" s="210">
        <f>Q182*H182</f>
        <v>0</v>
      </c>
      <c r="S182" s="210">
        <v>0</v>
      </c>
      <c r="T182" s="211">
        <f>S182*H182</f>
        <v>0</v>
      </c>
      <c r="AR182" s="22" t="s">
        <v>239</v>
      </c>
      <c r="AT182" s="22" t="s">
        <v>218</v>
      </c>
      <c r="AU182" s="22" t="s">
        <v>83</v>
      </c>
      <c r="AY182" s="22" t="s">
        <v>215</v>
      </c>
      <c r="BE182" s="212">
        <f>IF(N182="základní",J182,0)</f>
        <v>0</v>
      </c>
      <c r="BF182" s="212">
        <f>IF(N182="snížená",J182,0)</f>
        <v>0</v>
      </c>
      <c r="BG182" s="212">
        <f>IF(N182="zákl. přenesená",J182,0)</f>
        <v>0</v>
      </c>
      <c r="BH182" s="212">
        <f>IF(N182="sníž. přenesená",J182,0)</f>
        <v>0</v>
      </c>
      <c r="BI182" s="212">
        <f>IF(N182="nulová",J182,0)</f>
        <v>0</v>
      </c>
      <c r="BJ182" s="22" t="s">
        <v>81</v>
      </c>
      <c r="BK182" s="212">
        <f>ROUND(I182*H182,2)</f>
        <v>0</v>
      </c>
      <c r="BL182" s="22" t="s">
        <v>239</v>
      </c>
      <c r="BM182" s="22" t="s">
        <v>1832</v>
      </c>
    </row>
    <row r="183" spans="2:65" s="1" customFormat="1" ht="28.5">
      <c r="B183" s="39"/>
      <c r="C183" s="61"/>
      <c r="D183" s="213" t="s">
        <v>224</v>
      </c>
      <c r="E183" s="61"/>
      <c r="F183" s="214" t="s">
        <v>571</v>
      </c>
      <c r="G183" s="61"/>
      <c r="H183" s="61"/>
      <c r="I183" s="170"/>
      <c r="J183" s="61"/>
      <c r="K183" s="61"/>
      <c r="L183" s="59"/>
      <c r="M183" s="215"/>
      <c r="N183" s="40"/>
      <c r="O183" s="40"/>
      <c r="P183" s="40"/>
      <c r="Q183" s="40"/>
      <c r="R183" s="40"/>
      <c r="S183" s="40"/>
      <c r="T183" s="76"/>
      <c r="AT183" s="22" t="s">
        <v>224</v>
      </c>
      <c r="AU183" s="22" t="s">
        <v>83</v>
      </c>
    </row>
    <row r="184" spans="2:65" s="12" customFormat="1" ht="12">
      <c r="B184" s="219"/>
      <c r="C184" s="220"/>
      <c r="D184" s="213" t="s">
        <v>275</v>
      </c>
      <c r="E184" s="220"/>
      <c r="F184" s="222" t="s">
        <v>1833</v>
      </c>
      <c r="G184" s="220"/>
      <c r="H184" s="223">
        <v>108984</v>
      </c>
      <c r="I184" s="224"/>
      <c r="J184" s="220"/>
      <c r="K184" s="220"/>
      <c r="L184" s="225"/>
      <c r="M184" s="226"/>
      <c r="N184" s="227"/>
      <c r="O184" s="227"/>
      <c r="P184" s="227"/>
      <c r="Q184" s="227"/>
      <c r="R184" s="227"/>
      <c r="S184" s="227"/>
      <c r="T184" s="228"/>
      <c r="AT184" s="229" t="s">
        <v>275</v>
      </c>
      <c r="AU184" s="229" t="s">
        <v>83</v>
      </c>
      <c r="AV184" s="12" t="s">
        <v>83</v>
      </c>
      <c r="AW184" s="12" t="s">
        <v>6</v>
      </c>
      <c r="AX184" s="12" t="s">
        <v>81</v>
      </c>
      <c r="AY184" s="229" t="s">
        <v>215</v>
      </c>
    </row>
    <row r="185" spans="2:65" s="1" customFormat="1" ht="25.5" customHeight="1">
      <c r="B185" s="39"/>
      <c r="C185" s="201" t="s">
        <v>554</v>
      </c>
      <c r="D185" s="201" t="s">
        <v>218</v>
      </c>
      <c r="E185" s="202" t="s">
        <v>574</v>
      </c>
      <c r="F185" s="203" t="s">
        <v>575</v>
      </c>
      <c r="G185" s="204" t="s">
        <v>272</v>
      </c>
      <c r="H185" s="205">
        <v>908.2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0</v>
      </c>
      <c r="R185" s="210">
        <f>Q185*H185</f>
        <v>0</v>
      </c>
      <c r="S185" s="210">
        <v>0</v>
      </c>
      <c r="T185" s="211">
        <f>S185*H185</f>
        <v>0</v>
      </c>
      <c r="AR185" s="22" t="s">
        <v>239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239</v>
      </c>
      <c r="BM185" s="22" t="s">
        <v>1834</v>
      </c>
    </row>
    <row r="186" spans="2:65" s="1" customFormat="1" ht="19">
      <c r="B186" s="39"/>
      <c r="C186" s="61"/>
      <c r="D186" s="213" t="s">
        <v>224</v>
      </c>
      <c r="E186" s="61"/>
      <c r="F186" s="214" t="s">
        <v>577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" customFormat="1" ht="16.5" customHeight="1">
      <c r="B187" s="39"/>
      <c r="C187" s="201" t="s">
        <v>561</v>
      </c>
      <c r="D187" s="201" t="s">
        <v>218</v>
      </c>
      <c r="E187" s="202" t="s">
        <v>579</v>
      </c>
      <c r="F187" s="203" t="s">
        <v>580</v>
      </c>
      <c r="G187" s="204" t="s">
        <v>272</v>
      </c>
      <c r="H187" s="205">
        <v>908.2</v>
      </c>
      <c r="I187" s="206"/>
      <c r="J187" s="207">
        <f>ROUND(I187*H187,2)</f>
        <v>0</v>
      </c>
      <c r="K187" s="203" t="s">
        <v>221</v>
      </c>
      <c r="L187" s="59"/>
      <c r="M187" s="208" t="s">
        <v>21</v>
      </c>
      <c r="N187" s="209" t="s">
        <v>45</v>
      </c>
      <c r="O187" s="40"/>
      <c r="P187" s="210">
        <f>O187*H187</f>
        <v>0</v>
      </c>
      <c r="Q187" s="210">
        <v>0</v>
      </c>
      <c r="R187" s="210">
        <f>Q187*H187</f>
        <v>0</v>
      </c>
      <c r="S187" s="210">
        <v>0</v>
      </c>
      <c r="T187" s="211">
        <f>S187*H187</f>
        <v>0</v>
      </c>
      <c r="AR187" s="22" t="s">
        <v>239</v>
      </c>
      <c r="AT187" s="22" t="s">
        <v>218</v>
      </c>
      <c r="AU187" s="22" t="s">
        <v>83</v>
      </c>
      <c r="AY187" s="22" t="s">
        <v>215</v>
      </c>
      <c r="BE187" s="212">
        <f>IF(N187="základní",J187,0)</f>
        <v>0</v>
      </c>
      <c r="BF187" s="212">
        <f>IF(N187="snížená",J187,0)</f>
        <v>0</v>
      </c>
      <c r="BG187" s="212">
        <f>IF(N187="zákl. přenesená",J187,0)</f>
        <v>0</v>
      </c>
      <c r="BH187" s="212">
        <f>IF(N187="sníž. přenesená",J187,0)</f>
        <v>0</v>
      </c>
      <c r="BI187" s="212">
        <f>IF(N187="nulová",J187,0)</f>
        <v>0</v>
      </c>
      <c r="BJ187" s="22" t="s">
        <v>81</v>
      </c>
      <c r="BK187" s="212">
        <f>ROUND(I187*H187,2)</f>
        <v>0</v>
      </c>
      <c r="BL187" s="22" t="s">
        <v>239</v>
      </c>
      <c r="BM187" s="22" t="s">
        <v>1835</v>
      </c>
    </row>
    <row r="188" spans="2:65" s="1" customFormat="1" ht="12">
      <c r="B188" s="39"/>
      <c r="C188" s="61"/>
      <c r="D188" s="213" t="s">
        <v>224</v>
      </c>
      <c r="E188" s="61"/>
      <c r="F188" s="214" t="s">
        <v>582</v>
      </c>
      <c r="G188" s="61"/>
      <c r="H188" s="61"/>
      <c r="I188" s="170"/>
      <c r="J188" s="61"/>
      <c r="K188" s="61"/>
      <c r="L188" s="59"/>
      <c r="M188" s="215"/>
      <c r="N188" s="40"/>
      <c r="O188" s="40"/>
      <c r="P188" s="40"/>
      <c r="Q188" s="40"/>
      <c r="R188" s="40"/>
      <c r="S188" s="40"/>
      <c r="T188" s="76"/>
      <c r="AT188" s="22" t="s">
        <v>224</v>
      </c>
      <c r="AU188" s="22" t="s">
        <v>83</v>
      </c>
    </row>
    <row r="189" spans="2:65" s="1" customFormat="1" ht="16.5" customHeight="1">
      <c r="B189" s="39"/>
      <c r="C189" s="201" t="s">
        <v>567</v>
      </c>
      <c r="D189" s="201" t="s">
        <v>218</v>
      </c>
      <c r="E189" s="202" t="s">
        <v>584</v>
      </c>
      <c r="F189" s="203" t="s">
        <v>585</v>
      </c>
      <c r="G189" s="204" t="s">
        <v>272</v>
      </c>
      <c r="H189" s="205">
        <v>108984</v>
      </c>
      <c r="I189" s="206"/>
      <c r="J189" s="207">
        <f>ROUND(I189*H189,2)</f>
        <v>0</v>
      </c>
      <c r="K189" s="203" t="s">
        <v>221</v>
      </c>
      <c r="L189" s="59"/>
      <c r="M189" s="208" t="s">
        <v>21</v>
      </c>
      <c r="N189" s="209" t="s">
        <v>45</v>
      </c>
      <c r="O189" s="40"/>
      <c r="P189" s="210">
        <f>O189*H189</f>
        <v>0</v>
      </c>
      <c r="Q189" s="210">
        <v>0</v>
      </c>
      <c r="R189" s="210">
        <f>Q189*H189</f>
        <v>0</v>
      </c>
      <c r="S189" s="210">
        <v>0</v>
      </c>
      <c r="T189" s="211">
        <f>S189*H189</f>
        <v>0</v>
      </c>
      <c r="AR189" s="22" t="s">
        <v>239</v>
      </c>
      <c r="AT189" s="22" t="s">
        <v>218</v>
      </c>
      <c r="AU189" s="22" t="s">
        <v>83</v>
      </c>
      <c r="AY189" s="22" t="s">
        <v>215</v>
      </c>
      <c r="BE189" s="212">
        <f>IF(N189="základní",J189,0)</f>
        <v>0</v>
      </c>
      <c r="BF189" s="212">
        <f>IF(N189="snížená",J189,0)</f>
        <v>0</v>
      </c>
      <c r="BG189" s="212">
        <f>IF(N189="zákl. přenesená",J189,0)</f>
        <v>0</v>
      </c>
      <c r="BH189" s="212">
        <f>IF(N189="sníž. přenesená",J189,0)</f>
        <v>0</v>
      </c>
      <c r="BI189" s="212">
        <f>IF(N189="nulová",J189,0)</f>
        <v>0</v>
      </c>
      <c r="BJ189" s="22" t="s">
        <v>81</v>
      </c>
      <c r="BK189" s="212">
        <f>ROUND(I189*H189,2)</f>
        <v>0</v>
      </c>
      <c r="BL189" s="22" t="s">
        <v>239</v>
      </c>
      <c r="BM189" s="22" t="s">
        <v>1836</v>
      </c>
    </row>
    <row r="190" spans="2:65" s="1" customFormat="1" ht="12">
      <c r="B190" s="39"/>
      <c r="C190" s="61"/>
      <c r="D190" s="213" t="s">
        <v>224</v>
      </c>
      <c r="E190" s="61"/>
      <c r="F190" s="214" t="s">
        <v>587</v>
      </c>
      <c r="G190" s="61"/>
      <c r="H190" s="61"/>
      <c r="I190" s="170"/>
      <c r="J190" s="61"/>
      <c r="K190" s="61"/>
      <c r="L190" s="59"/>
      <c r="M190" s="215"/>
      <c r="N190" s="40"/>
      <c r="O190" s="40"/>
      <c r="P190" s="40"/>
      <c r="Q190" s="40"/>
      <c r="R190" s="40"/>
      <c r="S190" s="40"/>
      <c r="T190" s="76"/>
      <c r="AT190" s="22" t="s">
        <v>224</v>
      </c>
      <c r="AU190" s="22" t="s">
        <v>83</v>
      </c>
    </row>
    <row r="191" spans="2:65" s="12" customFormat="1" ht="12">
      <c r="B191" s="219"/>
      <c r="C191" s="220"/>
      <c r="D191" s="213" t="s">
        <v>275</v>
      </c>
      <c r="E191" s="220"/>
      <c r="F191" s="222" t="s">
        <v>1833</v>
      </c>
      <c r="G191" s="220"/>
      <c r="H191" s="223">
        <v>108984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275</v>
      </c>
      <c r="AU191" s="229" t="s">
        <v>83</v>
      </c>
      <c r="AV191" s="12" t="s">
        <v>83</v>
      </c>
      <c r="AW191" s="12" t="s">
        <v>6</v>
      </c>
      <c r="AX191" s="12" t="s">
        <v>81</v>
      </c>
      <c r="AY191" s="229" t="s">
        <v>215</v>
      </c>
    </row>
    <row r="192" spans="2:65" s="1" customFormat="1" ht="16.5" customHeight="1">
      <c r="B192" s="39"/>
      <c r="C192" s="201" t="s">
        <v>573</v>
      </c>
      <c r="D192" s="201" t="s">
        <v>218</v>
      </c>
      <c r="E192" s="202" t="s">
        <v>589</v>
      </c>
      <c r="F192" s="203" t="s">
        <v>590</v>
      </c>
      <c r="G192" s="204" t="s">
        <v>272</v>
      </c>
      <c r="H192" s="205">
        <v>908.2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1837</v>
      </c>
    </row>
    <row r="193" spans="2:65" s="1" customFormat="1" ht="12">
      <c r="B193" s="39"/>
      <c r="C193" s="61"/>
      <c r="D193" s="213" t="s">
        <v>224</v>
      </c>
      <c r="E193" s="61"/>
      <c r="F193" s="214" t="s">
        <v>592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" customFormat="1" ht="25.5" customHeight="1">
      <c r="B194" s="39"/>
      <c r="C194" s="201" t="s">
        <v>578</v>
      </c>
      <c r="D194" s="201" t="s">
        <v>218</v>
      </c>
      <c r="E194" s="202" t="s">
        <v>1838</v>
      </c>
      <c r="F194" s="203" t="s">
        <v>1839</v>
      </c>
      <c r="G194" s="204" t="s">
        <v>272</v>
      </c>
      <c r="H194" s="205">
        <v>5</v>
      </c>
      <c r="I194" s="206"/>
      <c r="J194" s="207">
        <f>ROUND(I194*H194,2)</f>
        <v>0</v>
      </c>
      <c r="K194" s="203" t="s">
        <v>221</v>
      </c>
      <c r="L194" s="59"/>
      <c r="M194" s="208" t="s">
        <v>21</v>
      </c>
      <c r="N194" s="209" t="s">
        <v>45</v>
      </c>
      <c r="O194" s="40"/>
      <c r="P194" s="210">
        <f>O194*H194</f>
        <v>0</v>
      </c>
      <c r="Q194" s="210">
        <v>1.2999999999999999E-4</v>
      </c>
      <c r="R194" s="210">
        <f>Q194*H194</f>
        <v>6.4999999999999997E-4</v>
      </c>
      <c r="S194" s="210">
        <v>0</v>
      </c>
      <c r="T194" s="211">
        <f>S194*H194</f>
        <v>0</v>
      </c>
      <c r="AR194" s="22" t="s">
        <v>239</v>
      </c>
      <c r="AT194" s="22" t="s">
        <v>218</v>
      </c>
      <c r="AU194" s="22" t="s">
        <v>83</v>
      </c>
      <c r="AY194" s="22" t="s">
        <v>215</v>
      </c>
      <c r="BE194" s="212">
        <f>IF(N194="základní",J194,0)</f>
        <v>0</v>
      </c>
      <c r="BF194" s="212">
        <f>IF(N194="snížená",J194,0)</f>
        <v>0</v>
      </c>
      <c r="BG194" s="212">
        <f>IF(N194="zákl. přenesená",J194,0)</f>
        <v>0</v>
      </c>
      <c r="BH194" s="212">
        <f>IF(N194="sníž. přenesená",J194,0)</f>
        <v>0</v>
      </c>
      <c r="BI194" s="212">
        <f>IF(N194="nulová",J194,0)</f>
        <v>0</v>
      </c>
      <c r="BJ194" s="22" t="s">
        <v>81</v>
      </c>
      <c r="BK194" s="212">
        <f>ROUND(I194*H194,2)</f>
        <v>0</v>
      </c>
      <c r="BL194" s="22" t="s">
        <v>239</v>
      </c>
      <c r="BM194" s="22" t="s">
        <v>1840</v>
      </c>
    </row>
    <row r="195" spans="2:65" s="1" customFormat="1" ht="19">
      <c r="B195" s="39"/>
      <c r="C195" s="61"/>
      <c r="D195" s="213" t="s">
        <v>224</v>
      </c>
      <c r="E195" s="61"/>
      <c r="F195" s="214" t="s">
        <v>1841</v>
      </c>
      <c r="G195" s="61"/>
      <c r="H195" s="61"/>
      <c r="I195" s="170"/>
      <c r="J195" s="61"/>
      <c r="K195" s="61"/>
      <c r="L195" s="59"/>
      <c r="M195" s="215"/>
      <c r="N195" s="40"/>
      <c r="O195" s="40"/>
      <c r="P195" s="40"/>
      <c r="Q195" s="40"/>
      <c r="R195" s="40"/>
      <c r="S195" s="40"/>
      <c r="T195" s="76"/>
      <c r="AT195" s="22" t="s">
        <v>224</v>
      </c>
      <c r="AU195" s="22" t="s">
        <v>83</v>
      </c>
    </row>
    <row r="196" spans="2:65" s="11" customFormat="1" ht="29.9" customHeight="1">
      <c r="B196" s="185"/>
      <c r="C196" s="186"/>
      <c r="D196" s="187" t="s">
        <v>73</v>
      </c>
      <c r="E196" s="199" t="s">
        <v>593</v>
      </c>
      <c r="F196" s="199" t="s">
        <v>594</v>
      </c>
      <c r="G196" s="186"/>
      <c r="H196" s="186"/>
      <c r="I196" s="189"/>
      <c r="J196" s="200">
        <f>BK196</f>
        <v>0</v>
      </c>
      <c r="K196" s="186"/>
      <c r="L196" s="191"/>
      <c r="M196" s="192"/>
      <c r="N196" s="193"/>
      <c r="O196" s="193"/>
      <c r="P196" s="194">
        <f>SUM(P197:P198)</f>
        <v>0</v>
      </c>
      <c r="Q196" s="193"/>
      <c r="R196" s="194">
        <f>SUM(R197:R198)</f>
        <v>0</v>
      </c>
      <c r="S196" s="193"/>
      <c r="T196" s="195">
        <f>SUM(T197:T198)</f>
        <v>0</v>
      </c>
      <c r="AR196" s="196" t="s">
        <v>81</v>
      </c>
      <c r="AT196" s="197" t="s">
        <v>73</v>
      </c>
      <c r="AU196" s="197" t="s">
        <v>81</v>
      </c>
      <c r="AY196" s="196" t="s">
        <v>215</v>
      </c>
      <c r="BK196" s="198">
        <f>SUM(BK197:BK198)</f>
        <v>0</v>
      </c>
    </row>
    <row r="197" spans="2:65" s="1" customFormat="1" ht="16.5" customHeight="1">
      <c r="B197" s="39"/>
      <c r="C197" s="201" t="s">
        <v>583</v>
      </c>
      <c r="D197" s="201" t="s">
        <v>218</v>
      </c>
      <c r="E197" s="202" t="s">
        <v>596</v>
      </c>
      <c r="F197" s="203" t="s">
        <v>597</v>
      </c>
      <c r="G197" s="204" t="s">
        <v>325</v>
      </c>
      <c r="H197" s="205">
        <v>26.978000000000002</v>
      </c>
      <c r="I197" s="206"/>
      <c r="J197" s="207">
        <f>ROUND(I197*H197,2)</f>
        <v>0</v>
      </c>
      <c r="K197" s="203" t="s">
        <v>221</v>
      </c>
      <c r="L197" s="59"/>
      <c r="M197" s="208" t="s">
        <v>21</v>
      </c>
      <c r="N197" s="209" t="s">
        <v>45</v>
      </c>
      <c r="O197" s="40"/>
      <c r="P197" s="210">
        <f>O197*H197</f>
        <v>0</v>
      </c>
      <c r="Q197" s="210">
        <v>0</v>
      </c>
      <c r="R197" s="210">
        <f>Q197*H197</f>
        <v>0</v>
      </c>
      <c r="S197" s="210">
        <v>0</v>
      </c>
      <c r="T197" s="211">
        <f>S197*H197</f>
        <v>0</v>
      </c>
      <c r="AR197" s="22" t="s">
        <v>239</v>
      </c>
      <c r="AT197" s="22" t="s">
        <v>218</v>
      </c>
      <c r="AU197" s="22" t="s">
        <v>83</v>
      </c>
      <c r="AY197" s="22" t="s">
        <v>215</v>
      </c>
      <c r="BE197" s="212">
        <f>IF(N197="základní",J197,0)</f>
        <v>0</v>
      </c>
      <c r="BF197" s="212">
        <f>IF(N197="snížená",J197,0)</f>
        <v>0</v>
      </c>
      <c r="BG197" s="212">
        <f>IF(N197="zákl. přenesená",J197,0)</f>
        <v>0</v>
      </c>
      <c r="BH197" s="212">
        <f>IF(N197="sníž. přenesená",J197,0)</f>
        <v>0</v>
      </c>
      <c r="BI197" s="212">
        <f>IF(N197="nulová",J197,0)</f>
        <v>0</v>
      </c>
      <c r="BJ197" s="22" t="s">
        <v>81</v>
      </c>
      <c r="BK197" s="212">
        <f>ROUND(I197*H197,2)</f>
        <v>0</v>
      </c>
      <c r="BL197" s="22" t="s">
        <v>239</v>
      </c>
      <c r="BM197" s="22" t="s">
        <v>1842</v>
      </c>
    </row>
    <row r="198" spans="2:65" s="1" customFormat="1" ht="28.5">
      <c r="B198" s="39"/>
      <c r="C198" s="61"/>
      <c r="D198" s="213" t="s">
        <v>224</v>
      </c>
      <c r="E198" s="61"/>
      <c r="F198" s="214" t="s">
        <v>599</v>
      </c>
      <c r="G198" s="61"/>
      <c r="H198" s="61"/>
      <c r="I198" s="170"/>
      <c r="J198" s="61"/>
      <c r="K198" s="61"/>
      <c r="L198" s="59"/>
      <c r="M198" s="215"/>
      <c r="N198" s="40"/>
      <c r="O198" s="40"/>
      <c r="P198" s="40"/>
      <c r="Q198" s="40"/>
      <c r="R198" s="40"/>
      <c r="S198" s="40"/>
      <c r="T198" s="76"/>
      <c r="AT198" s="22" t="s">
        <v>224</v>
      </c>
      <c r="AU198" s="22" t="s">
        <v>83</v>
      </c>
    </row>
    <row r="199" spans="2:65" s="11" customFormat="1" ht="37.4" customHeight="1">
      <c r="B199" s="185"/>
      <c r="C199" s="186"/>
      <c r="D199" s="187" t="s">
        <v>73</v>
      </c>
      <c r="E199" s="188" t="s">
        <v>368</v>
      </c>
      <c r="F199" s="188" t="s">
        <v>369</v>
      </c>
      <c r="G199" s="186"/>
      <c r="H199" s="186"/>
      <c r="I199" s="189"/>
      <c r="J199" s="190">
        <f>BK199</f>
        <v>0</v>
      </c>
      <c r="K199" s="186"/>
      <c r="L199" s="191"/>
      <c r="M199" s="192"/>
      <c r="N199" s="193"/>
      <c r="O199" s="193"/>
      <c r="P199" s="194">
        <f>P200+P212</f>
        <v>0</v>
      </c>
      <c r="Q199" s="193"/>
      <c r="R199" s="194">
        <f>R200+R212</f>
        <v>1.5947710000000002</v>
      </c>
      <c r="S199" s="193"/>
      <c r="T199" s="195">
        <f>T200+T212</f>
        <v>0</v>
      </c>
      <c r="AR199" s="196" t="s">
        <v>83</v>
      </c>
      <c r="AT199" s="197" t="s">
        <v>73</v>
      </c>
      <c r="AU199" s="197" t="s">
        <v>74</v>
      </c>
      <c r="AY199" s="196" t="s">
        <v>215</v>
      </c>
      <c r="BK199" s="198">
        <f>BK200+BK212</f>
        <v>0</v>
      </c>
    </row>
    <row r="200" spans="2:65" s="11" customFormat="1" ht="19.899999999999999" customHeight="1">
      <c r="B200" s="185"/>
      <c r="C200" s="186"/>
      <c r="D200" s="187" t="s">
        <v>73</v>
      </c>
      <c r="E200" s="199" t="s">
        <v>600</v>
      </c>
      <c r="F200" s="199" t="s">
        <v>601</v>
      </c>
      <c r="G200" s="186"/>
      <c r="H200" s="186"/>
      <c r="I200" s="189"/>
      <c r="J200" s="200">
        <f>BK200</f>
        <v>0</v>
      </c>
      <c r="K200" s="186"/>
      <c r="L200" s="191"/>
      <c r="M200" s="192"/>
      <c r="N200" s="193"/>
      <c r="O200" s="193"/>
      <c r="P200" s="194">
        <f>SUM(P201:P211)</f>
        <v>0</v>
      </c>
      <c r="Q200" s="193"/>
      <c r="R200" s="194">
        <f>SUM(R201:R211)</f>
        <v>1.5446860000000002</v>
      </c>
      <c r="S200" s="193"/>
      <c r="T200" s="195">
        <f>SUM(T201:T211)</f>
        <v>0</v>
      </c>
      <c r="AR200" s="196" t="s">
        <v>83</v>
      </c>
      <c r="AT200" s="197" t="s">
        <v>73</v>
      </c>
      <c r="AU200" s="197" t="s">
        <v>81</v>
      </c>
      <c r="AY200" s="196" t="s">
        <v>215</v>
      </c>
      <c r="BK200" s="198">
        <f>SUM(BK201:BK211)</f>
        <v>0</v>
      </c>
    </row>
    <row r="201" spans="2:65" s="1" customFormat="1" ht="25.5" customHeight="1">
      <c r="B201" s="39"/>
      <c r="C201" s="201" t="s">
        <v>588</v>
      </c>
      <c r="D201" s="201" t="s">
        <v>218</v>
      </c>
      <c r="E201" s="202" t="s">
        <v>603</v>
      </c>
      <c r="F201" s="203" t="s">
        <v>604</v>
      </c>
      <c r="G201" s="204" t="s">
        <v>272</v>
      </c>
      <c r="H201" s="205">
        <v>49.1</v>
      </c>
      <c r="I201" s="206"/>
      <c r="J201" s="207">
        <f>ROUND(I201*H201,2)</f>
        <v>0</v>
      </c>
      <c r="K201" s="203" t="s">
        <v>221</v>
      </c>
      <c r="L201" s="59"/>
      <c r="M201" s="208" t="s">
        <v>21</v>
      </c>
      <c r="N201" s="209" t="s">
        <v>45</v>
      </c>
      <c r="O201" s="40"/>
      <c r="P201" s="210">
        <f>O201*H201</f>
        <v>0</v>
      </c>
      <c r="Q201" s="210">
        <v>2.9499999999999999E-3</v>
      </c>
      <c r="R201" s="210">
        <f>Q201*H201</f>
        <v>0.144845</v>
      </c>
      <c r="S201" s="210">
        <v>0</v>
      </c>
      <c r="T201" s="211">
        <f>S201*H201</f>
        <v>0</v>
      </c>
      <c r="AR201" s="22" t="s">
        <v>350</v>
      </c>
      <c r="AT201" s="22" t="s">
        <v>218</v>
      </c>
      <c r="AU201" s="22" t="s">
        <v>83</v>
      </c>
      <c r="AY201" s="22" t="s">
        <v>215</v>
      </c>
      <c r="BE201" s="212">
        <f>IF(N201="základní",J201,0)</f>
        <v>0</v>
      </c>
      <c r="BF201" s="212">
        <f>IF(N201="snížená",J201,0)</f>
        <v>0</v>
      </c>
      <c r="BG201" s="212">
        <f>IF(N201="zákl. přenesená",J201,0)</f>
        <v>0</v>
      </c>
      <c r="BH201" s="212">
        <f>IF(N201="sníž. přenesená",J201,0)</f>
        <v>0</v>
      </c>
      <c r="BI201" s="212">
        <f>IF(N201="nulová",J201,0)</f>
        <v>0</v>
      </c>
      <c r="BJ201" s="22" t="s">
        <v>81</v>
      </c>
      <c r="BK201" s="212">
        <f>ROUND(I201*H201,2)</f>
        <v>0</v>
      </c>
      <c r="BL201" s="22" t="s">
        <v>350</v>
      </c>
      <c r="BM201" s="22" t="s">
        <v>1843</v>
      </c>
    </row>
    <row r="202" spans="2:65" s="1" customFormat="1" ht="19">
      <c r="B202" s="39"/>
      <c r="C202" s="61"/>
      <c r="D202" s="213" t="s">
        <v>224</v>
      </c>
      <c r="E202" s="61"/>
      <c r="F202" s="214" t="s">
        <v>606</v>
      </c>
      <c r="G202" s="61"/>
      <c r="H202" s="61"/>
      <c r="I202" s="170"/>
      <c r="J202" s="61"/>
      <c r="K202" s="61"/>
      <c r="L202" s="59"/>
      <c r="M202" s="215"/>
      <c r="N202" s="40"/>
      <c r="O202" s="40"/>
      <c r="P202" s="40"/>
      <c r="Q202" s="40"/>
      <c r="R202" s="40"/>
      <c r="S202" s="40"/>
      <c r="T202" s="76"/>
      <c r="AT202" s="22" t="s">
        <v>224</v>
      </c>
      <c r="AU202" s="22" t="s">
        <v>83</v>
      </c>
    </row>
    <row r="203" spans="2:65" s="1" customFormat="1" ht="16.5" customHeight="1">
      <c r="B203" s="39"/>
      <c r="C203" s="234" t="s">
        <v>595</v>
      </c>
      <c r="D203" s="234" t="s">
        <v>401</v>
      </c>
      <c r="E203" s="235" t="s">
        <v>608</v>
      </c>
      <c r="F203" s="236" t="s">
        <v>609</v>
      </c>
      <c r="G203" s="237" t="s">
        <v>272</v>
      </c>
      <c r="H203" s="238">
        <v>51.555</v>
      </c>
      <c r="I203" s="239"/>
      <c r="J203" s="240">
        <f>ROUND(I203*H203,2)</f>
        <v>0</v>
      </c>
      <c r="K203" s="236" t="s">
        <v>21</v>
      </c>
      <c r="L203" s="241"/>
      <c r="M203" s="242" t="s">
        <v>21</v>
      </c>
      <c r="N203" s="243" t="s">
        <v>45</v>
      </c>
      <c r="O203" s="40"/>
      <c r="P203" s="210">
        <f>O203*H203</f>
        <v>0</v>
      </c>
      <c r="Q203" s="210">
        <v>2.5999999999999999E-2</v>
      </c>
      <c r="R203" s="210">
        <f>Q203*H203</f>
        <v>1.34043</v>
      </c>
      <c r="S203" s="210">
        <v>0</v>
      </c>
      <c r="T203" s="211">
        <f>S203*H203</f>
        <v>0</v>
      </c>
      <c r="AR203" s="22" t="s">
        <v>541</v>
      </c>
      <c r="AT203" s="22" t="s">
        <v>401</v>
      </c>
      <c r="AU203" s="22" t="s">
        <v>83</v>
      </c>
      <c r="AY203" s="22" t="s">
        <v>215</v>
      </c>
      <c r="BE203" s="212">
        <f>IF(N203="základní",J203,0)</f>
        <v>0</v>
      </c>
      <c r="BF203" s="212">
        <f>IF(N203="snížená",J203,0)</f>
        <v>0</v>
      </c>
      <c r="BG203" s="212">
        <f>IF(N203="zákl. přenesená",J203,0)</f>
        <v>0</v>
      </c>
      <c r="BH203" s="212">
        <f>IF(N203="sníž. přenesená",J203,0)</f>
        <v>0</v>
      </c>
      <c r="BI203" s="212">
        <f>IF(N203="nulová",J203,0)</f>
        <v>0</v>
      </c>
      <c r="BJ203" s="22" t="s">
        <v>81</v>
      </c>
      <c r="BK203" s="212">
        <f>ROUND(I203*H203,2)</f>
        <v>0</v>
      </c>
      <c r="BL203" s="22" t="s">
        <v>350</v>
      </c>
      <c r="BM203" s="22" t="s">
        <v>1844</v>
      </c>
    </row>
    <row r="204" spans="2:65" s="1" customFormat="1" ht="12">
      <c r="B204" s="39"/>
      <c r="C204" s="61"/>
      <c r="D204" s="213" t="s">
        <v>224</v>
      </c>
      <c r="E204" s="61"/>
      <c r="F204" s="214" t="s">
        <v>609</v>
      </c>
      <c r="G204" s="61"/>
      <c r="H204" s="61"/>
      <c r="I204" s="170"/>
      <c r="J204" s="61"/>
      <c r="K204" s="61"/>
      <c r="L204" s="59"/>
      <c r="M204" s="215"/>
      <c r="N204" s="40"/>
      <c r="O204" s="40"/>
      <c r="P204" s="40"/>
      <c r="Q204" s="40"/>
      <c r="R204" s="40"/>
      <c r="S204" s="40"/>
      <c r="T204" s="76"/>
      <c r="AT204" s="22" t="s">
        <v>224</v>
      </c>
      <c r="AU204" s="22" t="s">
        <v>83</v>
      </c>
    </row>
    <row r="205" spans="2:65" s="12" customFormat="1" ht="12">
      <c r="B205" s="219"/>
      <c r="C205" s="220"/>
      <c r="D205" s="213" t="s">
        <v>275</v>
      </c>
      <c r="E205" s="220"/>
      <c r="F205" s="222" t="s">
        <v>1845</v>
      </c>
      <c r="G205" s="220"/>
      <c r="H205" s="223">
        <v>51.555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275</v>
      </c>
      <c r="AU205" s="229" t="s">
        <v>83</v>
      </c>
      <c r="AV205" s="12" t="s">
        <v>83</v>
      </c>
      <c r="AW205" s="12" t="s">
        <v>6</v>
      </c>
      <c r="AX205" s="12" t="s">
        <v>81</v>
      </c>
      <c r="AY205" s="229" t="s">
        <v>215</v>
      </c>
    </row>
    <row r="206" spans="2:65" s="1" customFormat="1" ht="25.5" customHeight="1">
      <c r="B206" s="39"/>
      <c r="C206" s="201" t="s">
        <v>602</v>
      </c>
      <c r="D206" s="201" t="s">
        <v>218</v>
      </c>
      <c r="E206" s="202" t="s">
        <v>613</v>
      </c>
      <c r="F206" s="203" t="s">
        <v>614</v>
      </c>
      <c r="G206" s="204" t="s">
        <v>272</v>
      </c>
      <c r="H206" s="205">
        <v>49.1</v>
      </c>
      <c r="I206" s="206"/>
      <c r="J206" s="207">
        <f>ROUND(I206*H206,2)</f>
        <v>0</v>
      </c>
      <c r="K206" s="203" t="s">
        <v>221</v>
      </c>
      <c r="L206" s="59"/>
      <c r="M206" s="208" t="s">
        <v>21</v>
      </c>
      <c r="N206" s="209" t="s">
        <v>45</v>
      </c>
      <c r="O206" s="40"/>
      <c r="P206" s="210">
        <f>O206*H206</f>
        <v>0</v>
      </c>
      <c r="Q206" s="210">
        <v>1.2099999999999999E-3</v>
      </c>
      <c r="R206" s="210">
        <f>Q206*H206</f>
        <v>5.9410999999999999E-2</v>
      </c>
      <c r="S206" s="210">
        <v>0</v>
      </c>
      <c r="T206" s="211">
        <f>S206*H206</f>
        <v>0</v>
      </c>
      <c r="AR206" s="22" t="s">
        <v>350</v>
      </c>
      <c r="AT206" s="22" t="s">
        <v>218</v>
      </c>
      <c r="AU206" s="22" t="s">
        <v>83</v>
      </c>
      <c r="AY206" s="22" t="s">
        <v>215</v>
      </c>
      <c r="BE206" s="212">
        <f>IF(N206="základní",J206,0)</f>
        <v>0</v>
      </c>
      <c r="BF206" s="212">
        <f>IF(N206="snížená",J206,0)</f>
        <v>0</v>
      </c>
      <c r="BG206" s="212">
        <f>IF(N206="zákl. přenesená",J206,0)</f>
        <v>0</v>
      </c>
      <c r="BH206" s="212">
        <f>IF(N206="sníž. přenesená",J206,0)</f>
        <v>0</v>
      </c>
      <c r="BI206" s="212">
        <f>IF(N206="nulová",J206,0)</f>
        <v>0</v>
      </c>
      <c r="BJ206" s="22" t="s">
        <v>81</v>
      </c>
      <c r="BK206" s="212">
        <f>ROUND(I206*H206,2)</f>
        <v>0</v>
      </c>
      <c r="BL206" s="22" t="s">
        <v>350</v>
      </c>
      <c r="BM206" s="22" t="s">
        <v>1846</v>
      </c>
    </row>
    <row r="207" spans="2:65" s="1" customFormat="1" ht="19">
      <c r="B207" s="39"/>
      <c r="C207" s="61"/>
      <c r="D207" s="213" t="s">
        <v>224</v>
      </c>
      <c r="E207" s="61"/>
      <c r="F207" s="214" t="s">
        <v>616</v>
      </c>
      <c r="G207" s="61"/>
      <c r="H207" s="61"/>
      <c r="I207" s="170"/>
      <c r="J207" s="61"/>
      <c r="K207" s="61"/>
      <c r="L207" s="59"/>
      <c r="M207" s="215"/>
      <c r="N207" s="40"/>
      <c r="O207" s="40"/>
      <c r="P207" s="40"/>
      <c r="Q207" s="40"/>
      <c r="R207" s="40"/>
      <c r="S207" s="40"/>
      <c r="T207" s="76"/>
      <c r="AT207" s="22" t="s">
        <v>224</v>
      </c>
      <c r="AU207" s="22" t="s">
        <v>83</v>
      </c>
    </row>
    <row r="208" spans="2:65" s="1" customFormat="1" ht="16.5" customHeight="1">
      <c r="B208" s="39"/>
      <c r="C208" s="201" t="s">
        <v>607</v>
      </c>
      <c r="D208" s="201" t="s">
        <v>218</v>
      </c>
      <c r="E208" s="202" t="s">
        <v>618</v>
      </c>
      <c r="F208" s="203" t="s">
        <v>619</v>
      </c>
      <c r="G208" s="204" t="s">
        <v>325</v>
      </c>
      <c r="H208" s="205">
        <v>1.5449999999999999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350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350</v>
      </c>
      <c r="BM208" s="22" t="s">
        <v>1847</v>
      </c>
    </row>
    <row r="209" spans="2:65" s="1" customFormat="1" ht="19">
      <c r="B209" s="39"/>
      <c r="C209" s="61"/>
      <c r="D209" s="213" t="s">
        <v>224</v>
      </c>
      <c r="E209" s="61"/>
      <c r="F209" s="214" t="s">
        <v>621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" customFormat="1" ht="16.5" customHeight="1">
      <c r="B210" s="39"/>
      <c r="C210" s="201" t="s">
        <v>612</v>
      </c>
      <c r="D210" s="201" t="s">
        <v>218</v>
      </c>
      <c r="E210" s="202" t="s">
        <v>623</v>
      </c>
      <c r="F210" s="203" t="s">
        <v>624</v>
      </c>
      <c r="G210" s="204" t="s">
        <v>325</v>
      </c>
      <c r="H210" s="205">
        <v>1.5449999999999999</v>
      </c>
      <c r="I210" s="206"/>
      <c r="J210" s="207">
        <f>ROUND(I210*H210,2)</f>
        <v>0</v>
      </c>
      <c r="K210" s="203" t="s">
        <v>221</v>
      </c>
      <c r="L210" s="59"/>
      <c r="M210" s="208" t="s">
        <v>21</v>
      </c>
      <c r="N210" s="209" t="s">
        <v>45</v>
      </c>
      <c r="O210" s="40"/>
      <c r="P210" s="210">
        <f>O210*H210</f>
        <v>0</v>
      </c>
      <c r="Q210" s="210">
        <v>0</v>
      </c>
      <c r="R210" s="210">
        <f>Q210*H210</f>
        <v>0</v>
      </c>
      <c r="S210" s="210">
        <v>0</v>
      </c>
      <c r="T210" s="211">
        <f>S210*H210</f>
        <v>0</v>
      </c>
      <c r="AR210" s="22" t="s">
        <v>350</v>
      </c>
      <c r="AT210" s="22" t="s">
        <v>218</v>
      </c>
      <c r="AU210" s="22" t="s">
        <v>83</v>
      </c>
      <c r="AY210" s="22" t="s">
        <v>215</v>
      </c>
      <c r="BE210" s="212">
        <f>IF(N210="základní",J210,0)</f>
        <v>0</v>
      </c>
      <c r="BF210" s="212">
        <f>IF(N210="snížená",J210,0)</f>
        <v>0</v>
      </c>
      <c r="BG210" s="212">
        <f>IF(N210="zákl. přenesená",J210,0)</f>
        <v>0</v>
      </c>
      <c r="BH210" s="212">
        <f>IF(N210="sníž. přenesená",J210,0)</f>
        <v>0</v>
      </c>
      <c r="BI210" s="212">
        <f>IF(N210="nulová",J210,0)</f>
        <v>0</v>
      </c>
      <c r="BJ210" s="22" t="s">
        <v>81</v>
      </c>
      <c r="BK210" s="212">
        <f>ROUND(I210*H210,2)</f>
        <v>0</v>
      </c>
      <c r="BL210" s="22" t="s">
        <v>350</v>
      </c>
      <c r="BM210" s="22" t="s">
        <v>1848</v>
      </c>
    </row>
    <row r="211" spans="2:65" s="1" customFormat="1" ht="28.5">
      <c r="B211" s="39"/>
      <c r="C211" s="61"/>
      <c r="D211" s="213" t="s">
        <v>224</v>
      </c>
      <c r="E211" s="61"/>
      <c r="F211" s="214" t="s">
        <v>626</v>
      </c>
      <c r="G211" s="61"/>
      <c r="H211" s="61"/>
      <c r="I211" s="170"/>
      <c r="J211" s="61"/>
      <c r="K211" s="61"/>
      <c r="L211" s="59"/>
      <c r="M211" s="215"/>
      <c r="N211" s="40"/>
      <c r="O211" s="40"/>
      <c r="P211" s="40"/>
      <c r="Q211" s="40"/>
      <c r="R211" s="40"/>
      <c r="S211" s="40"/>
      <c r="T211" s="76"/>
      <c r="AT211" s="22" t="s">
        <v>224</v>
      </c>
      <c r="AU211" s="22" t="s">
        <v>83</v>
      </c>
    </row>
    <row r="212" spans="2:65" s="11" customFormat="1" ht="29.9" customHeight="1">
      <c r="B212" s="185"/>
      <c r="C212" s="186"/>
      <c r="D212" s="187" t="s">
        <v>73</v>
      </c>
      <c r="E212" s="199" t="s">
        <v>627</v>
      </c>
      <c r="F212" s="199" t="s">
        <v>628</v>
      </c>
      <c r="G212" s="186"/>
      <c r="H212" s="186"/>
      <c r="I212" s="189"/>
      <c r="J212" s="200">
        <f>BK212</f>
        <v>0</v>
      </c>
      <c r="K212" s="186"/>
      <c r="L212" s="191"/>
      <c r="M212" s="192"/>
      <c r="N212" s="193"/>
      <c r="O212" s="193"/>
      <c r="P212" s="194">
        <f>SUM(P213:P216)</f>
        <v>0</v>
      </c>
      <c r="Q212" s="193"/>
      <c r="R212" s="194">
        <f>SUM(R213:R216)</f>
        <v>5.0085000000000005E-2</v>
      </c>
      <c r="S212" s="193"/>
      <c r="T212" s="195">
        <f>SUM(T213:T216)</f>
        <v>0</v>
      </c>
      <c r="AR212" s="196" t="s">
        <v>83</v>
      </c>
      <c r="AT212" s="197" t="s">
        <v>73</v>
      </c>
      <c r="AU212" s="197" t="s">
        <v>81</v>
      </c>
      <c r="AY212" s="196" t="s">
        <v>215</v>
      </c>
      <c r="BK212" s="198">
        <f>SUM(BK213:BK216)</f>
        <v>0</v>
      </c>
    </row>
    <row r="213" spans="2:65" s="1" customFormat="1" ht="25.5" customHeight="1">
      <c r="B213" s="39"/>
      <c r="C213" s="201" t="s">
        <v>617</v>
      </c>
      <c r="D213" s="201" t="s">
        <v>218</v>
      </c>
      <c r="E213" s="202" t="s">
        <v>630</v>
      </c>
      <c r="F213" s="203" t="s">
        <v>631</v>
      </c>
      <c r="G213" s="204" t="s">
        <v>272</v>
      </c>
      <c r="H213" s="205">
        <v>128.1</v>
      </c>
      <c r="I213" s="206"/>
      <c r="J213" s="207">
        <f>ROUND(I213*H213,2)</f>
        <v>0</v>
      </c>
      <c r="K213" s="203" t="s">
        <v>221</v>
      </c>
      <c r="L213" s="59"/>
      <c r="M213" s="208" t="s">
        <v>21</v>
      </c>
      <c r="N213" s="209" t="s">
        <v>45</v>
      </c>
      <c r="O213" s="40"/>
      <c r="P213" s="210">
        <f>O213*H213</f>
        <v>0</v>
      </c>
      <c r="Q213" s="210">
        <v>2.3000000000000001E-4</v>
      </c>
      <c r="R213" s="210">
        <f>Q213*H213</f>
        <v>2.9463E-2</v>
      </c>
      <c r="S213" s="210">
        <v>0</v>
      </c>
      <c r="T213" s="211">
        <f>S213*H213</f>
        <v>0</v>
      </c>
      <c r="AR213" s="22" t="s">
        <v>350</v>
      </c>
      <c r="AT213" s="22" t="s">
        <v>218</v>
      </c>
      <c r="AU213" s="22" t="s">
        <v>83</v>
      </c>
      <c r="AY213" s="22" t="s">
        <v>215</v>
      </c>
      <c r="BE213" s="212">
        <f>IF(N213="základní",J213,0)</f>
        <v>0</v>
      </c>
      <c r="BF213" s="212">
        <f>IF(N213="snížená",J213,0)</f>
        <v>0</v>
      </c>
      <c r="BG213" s="212">
        <f>IF(N213="zákl. přenesená",J213,0)</f>
        <v>0</v>
      </c>
      <c r="BH213" s="212">
        <f>IF(N213="sníž. přenesená",J213,0)</f>
        <v>0</v>
      </c>
      <c r="BI213" s="212">
        <f>IF(N213="nulová",J213,0)</f>
        <v>0</v>
      </c>
      <c r="BJ213" s="22" t="s">
        <v>81</v>
      </c>
      <c r="BK213" s="212">
        <f>ROUND(I213*H213,2)</f>
        <v>0</v>
      </c>
      <c r="BL213" s="22" t="s">
        <v>350</v>
      </c>
      <c r="BM213" s="22" t="s">
        <v>1849</v>
      </c>
    </row>
    <row r="214" spans="2:65" s="1" customFormat="1" ht="19">
      <c r="B214" s="39"/>
      <c r="C214" s="61"/>
      <c r="D214" s="213" t="s">
        <v>224</v>
      </c>
      <c r="E214" s="61"/>
      <c r="F214" s="214" t="s">
        <v>633</v>
      </c>
      <c r="G214" s="61"/>
      <c r="H214" s="61"/>
      <c r="I214" s="170"/>
      <c r="J214" s="61"/>
      <c r="K214" s="61"/>
      <c r="L214" s="59"/>
      <c r="M214" s="215"/>
      <c r="N214" s="40"/>
      <c r="O214" s="40"/>
      <c r="P214" s="40"/>
      <c r="Q214" s="40"/>
      <c r="R214" s="40"/>
      <c r="S214" s="40"/>
      <c r="T214" s="76"/>
      <c r="AT214" s="22" t="s">
        <v>224</v>
      </c>
      <c r="AU214" s="22" t="s">
        <v>83</v>
      </c>
    </row>
    <row r="215" spans="2:65" s="1" customFormat="1" ht="16.5" customHeight="1">
      <c r="B215" s="39"/>
      <c r="C215" s="201" t="s">
        <v>622</v>
      </c>
      <c r="D215" s="201" t="s">
        <v>218</v>
      </c>
      <c r="E215" s="202" t="s">
        <v>635</v>
      </c>
      <c r="F215" s="203" t="s">
        <v>636</v>
      </c>
      <c r="G215" s="204" t="s">
        <v>272</v>
      </c>
      <c r="H215" s="205">
        <v>49.1</v>
      </c>
      <c r="I215" s="206"/>
      <c r="J215" s="207">
        <f>ROUND(I215*H215,2)</f>
        <v>0</v>
      </c>
      <c r="K215" s="203" t="s">
        <v>221</v>
      </c>
      <c r="L215" s="59"/>
      <c r="M215" s="208" t="s">
        <v>21</v>
      </c>
      <c r="N215" s="209" t="s">
        <v>45</v>
      </c>
      <c r="O215" s="40"/>
      <c r="P215" s="210">
        <f>O215*H215</f>
        <v>0</v>
      </c>
      <c r="Q215" s="210">
        <v>4.2000000000000002E-4</v>
      </c>
      <c r="R215" s="210">
        <f>Q215*H215</f>
        <v>2.0622000000000001E-2</v>
      </c>
      <c r="S215" s="210">
        <v>0</v>
      </c>
      <c r="T215" s="211">
        <f>S215*H215</f>
        <v>0</v>
      </c>
      <c r="AR215" s="22" t="s">
        <v>350</v>
      </c>
      <c r="AT215" s="22" t="s">
        <v>218</v>
      </c>
      <c r="AU215" s="22" t="s">
        <v>83</v>
      </c>
      <c r="AY215" s="22" t="s">
        <v>215</v>
      </c>
      <c r="BE215" s="212">
        <f>IF(N215="základní",J215,0)</f>
        <v>0</v>
      </c>
      <c r="BF215" s="212">
        <f>IF(N215="snížená",J215,0)</f>
        <v>0</v>
      </c>
      <c r="BG215" s="212">
        <f>IF(N215="zákl. přenesená",J215,0)</f>
        <v>0</v>
      </c>
      <c r="BH215" s="212">
        <f>IF(N215="sníž. přenesená",J215,0)</f>
        <v>0</v>
      </c>
      <c r="BI215" s="212">
        <f>IF(N215="nulová",J215,0)</f>
        <v>0</v>
      </c>
      <c r="BJ215" s="22" t="s">
        <v>81</v>
      </c>
      <c r="BK215" s="212">
        <f>ROUND(I215*H215,2)</f>
        <v>0</v>
      </c>
      <c r="BL215" s="22" t="s">
        <v>350</v>
      </c>
      <c r="BM215" s="22" t="s">
        <v>1850</v>
      </c>
    </row>
    <row r="216" spans="2:65" s="1" customFormat="1" ht="19">
      <c r="B216" s="39"/>
      <c r="C216" s="61"/>
      <c r="D216" s="213" t="s">
        <v>224</v>
      </c>
      <c r="E216" s="61"/>
      <c r="F216" s="214" t="s">
        <v>638</v>
      </c>
      <c r="G216" s="61"/>
      <c r="H216" s="61"/>
      <c r="I216" s="170"/>
      <c r="J216" s="61"/>
      <c r="K216" s="61"/>
      <c r="L216" s="59"/>
      <c r="M216" s="216"/>
      <c r="N216" s="217"/>
      <c r="O216" s="217"/>
      <c r="P216" s="217"/>
      <c r="Q216" s="217"/>
      <c r="R216" s="217"/>
      <c r="S216" s="217"/>
      <c r="T216" s="218"/>
      <c r="AT216" s="22" t="s">
        <v>224</v>
      </c>
      <c r="AU216" s="22" t="s">
        <v>83</v>
      </c>
    </row>
    <row r="217" spans="2:65" s="1" customFormat="1" ht="7" customHeight="1">
      <c r="B217" s="54"/>
      <c r="C217" s="55"/>
      <c r="D217" s="55"/>
      <c r="E217" s="55"/>
      <c r="F217" s="55"/>
      <c r="G217" s="55"/>
      <c r="H217" s="55"/>
      <c r="I217" s="146"/>
      <c r="J217" s="55"/>
      <c r="K217" s="55"/>
      <c r="L217" s="59"/>
    </row>
  </sheetData>
  <sheetProtection algorithmName="SHA-512" hashValue="tJnmWbd5fH6fn5PKlUTEF5E3CaMCmkwakShWPnUPc+WsFOYBPEZtaaWDc9R1CWI4WYT4ejAg++/SRJEu6jPNzg==" saltValue="sCWlt//jVQSarq26Z1m8KxO+lDe84zNHOR0RDcTODiJ84wmIzCI8RsyzKBvInzf0XAcBVJB0CtLTzkurv50xPQ==" spinCount="100000" sheet="1" objects="1" scenarios="1" formatColumns="0" formatRows="0" autoFilter="0"/>
  <autoFilter ref="C89:K216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6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136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1733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ROUND(J91,2)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ROUND(SUM(BE91:BE155), 2)</f>
        <v>0</v>
      </c>
      <c r="G32" s="40"/>
      <c r="H32" s="40"/>
      <c r="I32" s="138">
        <v>0.21</v>
      </c>
      <c r="J32" s="137">
        <f>ROUND(ROUND((SUM(BE91:BE155)),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ROUND(SUM(BF91:BF155), 2)</f>
        <v>0</v>
      </c>
      <c r="G33" s="40"/>
      <c r="H33" s="40"/>
      <c r="I33" s="138">
        <v>0.15</v>
      </c>
      <c r="J33" s="137">
        <f>ROUND(ROUND((SUM(BF91:BF155)),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ROUND(SUM(BG91:BG155),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ROUND(SUM(BH91:BH155),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ROUND(SUM(BI91:BI155),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1733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konstrukce a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J91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J92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J93</f>
        <v>0</v>
      </c>
      <c r="K62" s="169"/>
    </row>
    <row r="63" spans="2:47" s="9" customFormat="1" ht="19.899999999999999" customHeight="1">
      <c r="B63" s="163"/>
      <c r="C63" s="164"/>
      <c r="D63" s="165" t="s">
        <v>378</v>
      </c>
      <c r="E63" s="166"/>
      <c r="F63" s="166"/>
      <c r="G63" s="166"/>
      <c r="H63" s="166"/>
      <c r="I63" s="167"/>
      <c r="J63" s="168">
        <f>J108</f>
        <v>0</v>
      </c>
      <c r="K63" s="169"/>
    </row>
    <row r="64" spans="2:47" s="9" customFormat="1" ht="19.899999999999999" customHeight="1">
      <c r="B64" s="163"/>
      <c r="C64" s="164"/>
      <c r="D64" s="165" t="s">
        <v>1852</v>
      </c>
      <c r="E64" s="166"/>
      <c r="F64" s="166"/>
      <c r="G64" s="166"/>
      <c r="H64" s="166"/>
      <c r="I64" s="167"/>
      <c r="J64" s="168">
        <f>J121</f>
        <v>0</v>
      </c>
      <c r="K64" s="169"/>
    </row>
    <row r="65" spans="2:12" s="9" customFormat="1" ht="19.899999999999999" customHeight="1">
      <c r="B65" s="163"/>
      <c r="C65" s="164"/>
      <c r="D65" s="165" t="s">
        <v>818</v>
      </c>
      <c r="E65" s="166"/>
      <c r="F65" s="166"/>
      <c r="G65" s="166"/>
      <c r="H65" s="166"/>
      <c r="I65" s="167"/>
      <c r="J65" s="168">
        <f>J126</f>
        <v>0</v>
      </c>
      <c r="K65" s="169"/>
    </row>
    <row r="66" spans="2:12" s="9" customFormat="1" ht="19.899999999999999" customHeight="1">
      <c r="B66" s="163"/>
      <c r="C66" s="164"/>
      <c r="D66" s="165" t="s">
        <v>380</v>
      </c>
      <c r="E66" s="166"/>
      <c r="F66" s="166"/>
      <c r="G66" s="166"/>
      <c r="H66" s="166"/>
      <c r="I66" s="167"/>
      <c r="J66" s="168">
        <f>J133</f>
        <v>0</v>
      </c>
      <c r="K66" s="169"/>
    </row>
    <row r="67" spans="2:12" s="8" customFormat="1" ht="25" customHeight="1">
      <c r="B67" s="156"/>
      <c r="C67" s="157"/>
      <c r="D67" s="158" t="s">
        <v>264</v>
      </c>
      <c r="E67" s="159"/>
      <c r="F67" s="159"/>
      <c r="G67" s="159"/>
      <c r="H67" s="159"/>
      <c r="I67" s="160"/>
      <c r="J67" s="161">
        <f>J136</f>
        <v>0</v>
      </c>
      <c r="K67" s="162"/>
    </row>
    <row r="68" spans="2:12" s="9" customFormat="1" ht="19.899999999999999" customHeight="1">
      <c r="B68" s="163"/>
      <c r="C68" s="164"/>
      <c r="D68" s="165" t="s">
        <v>819</v>
      </c>
      <c r="E68" s="166"/>
      <c r="F68" s="166"/>
      <c r="G68" s="166"/>
      <c r="H68" s="166"/>
      <c r="I68" s="167"/>
      <c r="J68" s="168">
        <f>J137</f>
        <v>0</v>
      </c>
      <c r="K68" s="169"/>
    </row>
    <row r="69" spans="2:12" s="9" customFormat="1" ht="19.899999999999999" customHeight="1">
      <c r="B69" s="163"/>
      <c r="C69" s="164"/>
      <c r="D69" s="165" t="s">
        <v>640</v>
      </c>
      <c r="E69" s="166"/>
      <c r="F69" s="166"/>
      <c r="G69" s="166"/>
      <c r="H69" s="166"/>
      <c r="I69" s="167"/>
      <c r="J69" s="168">
        <f>J145</f>
        <v>0</v>
      </c>
      <c r="K69" s="169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25"/>
      <c r="J70" s="40"/>
      <c r="K70" s="43"/>
    </row>
    <row r="71" spans="2:12" s="1" customFormat="1" ht="7" customHeight="1">
      <c r="B71" s="54"/>
      <c r="C71" s="55"/>
      <c r="D71" s="55"/>
      <c r="E71" s="55"/>
      <c r="F71" s="55"/>
      <c r="G71" s="55"/>
      <c r="H71" s="55"/>
      <c r="I71" s="146"/>
      <c r="J71" s="55"/>
      <c r="K71" s="56"/>
    </row>
    <row r="75" spans="2:12" s="1" customFormat="1" ht="7" customHeight="1">
      <c r="B75" s="57"/>
      <c r="C75" s="58"/>
      <c r="D75" s="58"/>
      <c r="E75" s="58"/>
      <c r="F75" s="58"/>
      <c r="G75" s="58"/>
      <c r="H75" s="58"/>
      <c r="I75" s="149"/>
      <c r="J75" s="58"/>
      <c r="K75" s="58"/>
      <c r="L75" s="59"/>
    </row>
    <row r="76" spans="2:12" s="1" customFormat="1" ht="37" customHeight="1">
      <c r="B76" s="39"/>
      <c r="C76" s="60" t="s">
        <v>199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4.4" customHeight="1">
      <c r="B78" s="39"/>
      <c r="C78" s="63" t="s">
        <v>18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6.5" customHeight="1">
      <c r="B79" s="39"/>
      <c r="C79" s="61"/>
      <c r="D79" s="61"/>
      <c r="E79" s="370" t="str">
        <f>E7</f>
        <v>UK-KAM zateplení koleje na Větrníku I. etapa, změna stavby</v>
      </c>
      <c r="F79" s="371"/>
      <c r="G79" s="371"/>
      <c r="H79" s="371"/>
      <c r="I79" s="170"/>
      <c r="J79" s="61"/>
      <c r="K79" s="61"/>
      <c r="L79" s="59"/>
    </row>
    <row r="80" spans="2:12" ht="12">
      <c r="B80" s="26"/>
      <c r="C80" s="63" t="s">
        <v>182</v>
      </c>
      <c r="D80" s="171"/>
      <c r="E80" s="171"/>
      <c r="F80" s="171"/>
      <c r="G80" s="171"/>
      <c r="H80" s="171"/>
      <c r="J80" s="171"/>
      <c r="K80" s="171"/>
      <c r="L80" s="172"/>
    </row>
    <row r="81" spans="2:65" s="1" customFormat="1" ht="16.5" customHeight="1">
      <c r="B81" s="39"/>
      <c r="C81" s="61"/>
      <c r="D81" s="61"/>
      <c r="E81" s="370" t="s">
        <v>1733</v>
      </c>
      <c r="F81" s="372"/>
      <c r="G81" s="372"/>
      <c r="H81" s="372"/>
      <c r="I81" s="170"/>
      <c r="J81" s="61"/>
      <c r="K81" s="61"/>
      <c r="L81" s="59"/>
    </row>
    <row r="82" spans="2:65" s="1" customFormat="1" ht="14.4" customHeight="1">
      <c r="B82" s="39"/>
      <c r="C82" s="63" t="s">
        <v>184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7.25" customHeight="1">
      <c r="B83" s="39"/>
      <c r="C83" s="61"/>
      <c r="D83" s="61"/>
      <c r="E83" s="358" t="str">
        <f>E11</f>
        <v>090 - Ostatní konstrukce a práce</v>
      </c>
      <c r="F83" s="372"/>
      <c r="G83" s="372"/>
      <c r="H83" s="372"/>
      <c r="I83" s="170"/>
      <c r="J83" s="61"/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8" customHeight="1">
      <c r="B85" s="39"/>
      <c r="C85" s="63" t="s">
        <v>23</v>
      </c>
      <c r="D85" s="61"/>
      <c r="E85" s="61"/>
      <c r="F85" s="173" t="str">
        <f>F14</f>
        <v>Za Zahradou 1930 a 1931, Míčova 1929</v>
      </c>
      <c r="G85" s="61"/>
      <c r="H85" s="61"/>
      <c r="I85" s="174" t="s">
        <v>25</v>
      </c>
      <c r="J85" s="71" t="str">
        <f>IF(J14="","",J14)</f>
        <v>3. 10. 2018</v>
      </c>
      <c r="K85" s="61"/>
      <c r="L85" s="59"/>
    </row>
    <row r="86" spans="2:65" s="1" customFormat="1" ht="7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" customFormat="1" ht="12">
      <c r="B87" s="39"/>
      <c r="C87" s="63" t="s">
        <v>27</v>
      </c>
      <c r="D87" s="61"/>
      <c r="E87" s="61"/>
      <c r="F87" s="173" t="str">
        <f>E17</f>
        <v>Univerzita Karlova, koleje a menzy</v>
      </c>
      <c r="G87" s="61"/>
      <c r="H87" s="61"/>
      <c r="I87" s="174" t="s">
        <v>34</v>
      </c>
      <c r="J87" s="173" t="str">
        <f>E23</f>
        <v>Atelier M s.r.o., Čs. armády 9, Praha 6</v>
      </c>
      <c r="K87" s="61"/>
      <c r="L87" s="59"/>
    </row>
    <row r="88" spans="2:65" s="1" customFormat="1" ht="14.4" customHeight="1">
      <c r="B88" s="39"/>
      <c r="C88" s="63" t="s">
        <v>32</v>
      </c>
      <c r="D88" s="61"/>
      <c r="E88" s="61"/>
      <c r="F88" s="173" t="str">
        <f>IF(E20="","",E20)</f>
        <v/>
      </c>
      <c r="G88" s="61"/>
      <c r="H88" s="61"/>
      <c r="I88" s="170"/>
      <c r="J88" s="61"/>
      <c r="K88" s="61"/>
      <c r="L88" s="59"/>
    </row>
    <row r="89" spans="2:65" s="1" customFormat="1" ht="10.25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5" s="10" customFormat="1" ht="29.25" customHeight="1">
      <c r="B90" s="175"/>
      <c r="C90" s="176" t="s">
        <v>200</v>
      </c>
      <c r="D90" s="177" t="s">
        <v>59</v>
      </c>
      <c r="E90" s="177" t="s">
        <v>55</v>
      </c>
      <c r="F90" s="177" t="s">
        <v>201</v>
      </c>
      <c r="G90" s="177" t="s">
        <v>202</v>
      </c>
      <c r="H90" s="177" t="s">
        <v>203</v>
      </c>
      <c r="I90" s="178" t="s">
        <v>204</v>
      </c>
      <c r="J90" s="177" t="s">
        <v>188</v>
      </c>
      <c r="K90" s="179" t="s">
        <v>205</v>
      </c>
      <c r="L90" s="180"/>
      <c r="M90" s="79" t="s">
        <v>206</v>
      </c>
      <c r="N90" s="80" t="s">
        <v>44</v>
      </c>
      <c r="O90" s="80" t="s">
        <v>207</v>
      </c>
      <c r="P90" s="80" t="s">
        <v>208</v>
      </c>
      <c r="Q90" s="80" t="s">
        <v>209</v>
      </c>
      <c r="R90" s="80" t="s">
        <v>210</v>
      </c>
      <c r="S90" s="80" t="s">
        <v>211</v>
      </c>
      <c r="T90" s="81" t="s">
        <v>212</v>
      </c>
    </row>
    <row r="91" spans="2:65" s="1" customFormat="1" ht="29.25" customHeight="1">
      <c r="B91" s="39"/>
      <c r="C91" s="85" t="s">
        <v>189</v>
      </c>
      <c r="D91" s="61"/>
      <c r="E91" s="61"/>
      <c r="F91" s="61"/>
      <c r="G91" s="61"/>
      <c r="H91" s="61"/>
      <c r="I91" s="170"/>
      <c r="J91" s="181">
        <f>BK91</f>
        <v>0</v>
      </c>
      <c r="K91" s="61"/>
      <c r="L91" s="59"/>
      <c r="M91" s="82"/>
      <c r="N91" s="83"/>
      <c r="O91" s="83"/>
      <c r="P91" s="182">
        <f>P92+P136</f>
        <v>0</v>
      </c>
      <c r="Q91" s="83"/>
      <c r="R91" s="182">
        <f>R92+R136</f>
        <v>26.999285400000005</v>
      </c>
      <c r="S91" s="83"/>
      <c r="T91" s="183">
        <f>T92+T136</f>
        <v>0</v>
      </c>
      <c r="AT91" s="22" t="s">
        <v>73</v>
      </c>
      <c r="AU91" s="22" t="s">
        <v>190</v>
      </c>
      <c r="BK91" s="184">
        <f>BK92+BK136</f>
        <v>0</v>
      </c>
    </row>
    <row r="92" spans="2:65" s="11" customFormat="1" ht="37.4" customHeight="1">
      <c r="B92" s="185"/>
      <c r="C92" s="186"/>
      <c r="D92" s="187" t="s">
        <v>73</v>
      </c>
      <c r="E92" s="188" t="s">
        <v>266</v>
      </c>
      <c r="F92" s="188" t="s">
        <v>267</v>
      </c>
      <c r="G92" s="186"/>
      <c r="H92" s="186"/>
      <c r="I92" s="189"/>
      <c r="J92" s="190">
        <f>BK92</f>
        <v>0</v>
      </c>
      <c r="K92" s="186"/>
      <c r="L92" s="191"/>
      <c r="M92" s="192"/>
      <c r="N92" s="193"/>
      <c r="O92" s="193"/>
      <c r="P92" s="194">
        <f>P93+P108+P121+P126+P133</f>
        <v>0</v>
      </c>
      <c r="Q92" s="193"/>
      <c r="R92" s="194">
        <f>R93+R108+R121+R126+R133</f>
        <v>26.871989400000004</v>
      </c>
      <c r="S92" s="193"/>
      <c r="T92" s="195">
        <f>T93+T108+T121+T126+T133</f>
        <v>0</v>
      </c>
      <c r="AR92" s="196" t="s">
        <v>81</v>
      </c>
      <c r="AT92" s="197" t="s">
        <v>73</v>
      </c>
      <c r="AU92" s="197" t="s">
        <v>74</v>
      </c>
      <c r="AY92" s="196" t="s">
        <v>215</v>
      </c>
      <c r="BK92" s="198">
        <f>BK93+BK108+BK121+BK126+BK133</f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81</v>
      </c>
      <c r="F93" s="199" t="s">
        <v>821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SUM(P94:P107)</f>
        <v>0</v>
      </c>
      <c r="Q93" s="193"/>
      <c r="R93" s="194">
        <f>SUM(R94:R107)</f>
        <v>0</v>
      </c>
      <c r="S93" s="193"/>
      <c r="T93" s="195">
        <f>SUM(T94:T107)</f>
        <v>0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SUM(BK94:BK107)</f>
        <v>0</v>
      </c>
    </row>
    <row r="94" spans="2:65" s="1" customFormat="1" ht="25.5" customHeight="1">
      <c r="B94" s="39"/>
      <c r="C94" s="201" t="s">
        <v>81</v>
      </c>
      <c r="D94" s="201" t="s">
        <v>218</v>
      </c>
      <c r="E94" s="202" t="s">
        <v>822</v>
      </c>
      <c r="F94" s="203" t="s">
        <v>823</v>
      </c>
      <c r="G94" s="204" t="s">
        <v>824</v>
      </c>
      <c r="H94" s="205">
        <v>9.92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0</v>
      </c>
      <c r="R94" s="210">
        <f>Q94*H94</f>
        <v>0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1853</v>
      </c>
    </row>
    <row r="95" spans="2:65" s="1" customFormat="1" ht="28.5">
      <c r="B95" s="39"/>
      <c r="C95" s="61"/>
      <c r="D95" s="213" t="s">
        <v>224</v>
      </c>
      <c r="E95" s="61"/>
      <c r="F95" s="214" t="s">
        <v>826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1854</v>
      </c>
      <c r="G96" s="220"/>
      <c r="H96" s="223">
        <v>9.92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81</v>
      </c>
      <c r="AY96" s="229" t="s">
        <v>215</v>
      </c>
    </row>
    <row r="97" spans="2:65" s="1" customFormat="1" ht="16.5" customHeight="1">
      <c r="B97" s="39"/>
      <c r="C97" s="201" t="s">
        <v>83</v>
      </c>
      <c r="D97" s="201" t="s">
        <v>218</v>
      </c>
      <c r="E97" s="202" t="s">
        <v>828</v>
      </c>
      <c r="F97" s="203" t="s">
        <v>829</v>
      </c>
      <c r="G97" s="204" t="s">
        <v>824</v>
      </c>
      <c r="H97" s="205">
        <v>7.09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1855</v>
      </c>
    </row>
    <row r="98" spans="2:65" s="1" customFormat="1" ht="28.5">
      <c r="B98" s="39"/>
      <c r="C98" s="61"/>
      <c r="D98" s="213" t="s">
        <v>224</v>
      </c>
      <c r="E98" s="61"/>
      <c r="F98" s="214" t="s">
        <v>831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1856</v>
      </c>
      <c r="F99" s="203" t="s">
        <v>1857</v>
      </c>
      <c r="G99" s="204" t="s">
        <v>824</v>
      </c>
      <c r="H99" s="205">
        <v>7.09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1858</v>
      </c>
    </row>
    <row r="100" spans="2:65" s="1" customFormat="1" ht="12">
      <c r="B100" s="39"/>
      <c r="C100" s="61"/>
      <c r="D100" s="213" t="s">
        <v>224</v>
      </c>
      <c r="E100" s="61"/>
      <c r="F100" s="214" t="s">
        <v>1857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" customFormat="1" ht="16.5" customHeight="1">
      <c r="B101" s="39"/>
      <c r="C101" s="201" t="s">
        <v>239</v>
      </c>
      <c r="D101" s="201" t="s">
        <v>218</v>
      </c>
      <c r="E101" s="202" t="s">
        <v>1859</v>
      </c>
      <c r="F101" s="203" t="s">
        <v>1860</v>
      </c>
      <c r="G101" s="204" t="s">
        <v>325</v>
      </c>
      <c r="H101" s="205">
        <v>12.762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1861</v>
      </c>
    </row>
    <row r="102" spans="2:65" s="1" customFormat="1" ht="12">
      <c r="B102" s="39"/>
      <c r="C102" s="61"/>
      <c r="D102" s="213" t="s">
        <v>224</v>
      </c>
      <c r="E102" s="61"/>
      <c r="F102" s="214" t="s">
        <v>1862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0"/>
      <c r="F103" s="222" t="s">
        <v>1863</v>
      </c>
      <c r="G103" s="220"/>
      <c r="H103" s="223">
        <v>12.762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6</v>
      </c>
      <c r="AX103" s="12" t="s">
        <v>81</v>
      </c>
      <c r="AY103" s="229" t="s">
        <v>215</v>
      </c>
    </row>
    <row r="104" spans="2:65" s="1" customFormat="1" ht="16.5" customHeight="1">
      <c r="B104" s="39"/>
      <c r="C104" s="201" t="s">
        <v>214</v>
      </c>
      <c r="D104" s="201" t="s">
        <v>218</v>
      </c>
      <c r="E104" s="202" t="s">
        <v>832</v>
      </c>
      <c r="F104" s="203" t="s">
        <v>833</v>
      </c>
      <c r="G104" s="204" t="s">
        <v>824</v>
      </c>
      <c r="H104" s="205">
        <v>2.83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1864</v>
      </c>
    </row>
    <row r="105" spans="2:65" s="1" customFormat="1" ht="19">
      <c r="B105" s="39"/>
      <c r="C105" s="61"/>
      <c r="D105" s="213" t="s">
        <v>224</v>
      </c>
      <c r="E105" s="61"/>
      <c r="F105" s="214" t="s">
        <v>835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1" t="s">
        <v>21</v>
      </c>
      <c r="F106" s="222" t="s">
        <v>1865</v>
      </c>
      <c r="G106" s="220"/>
      <c r="H106" s="223">
        <v>9.92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37</v>
      </c>
      <c r="AX106" s="12" t="s">
        <v>74</v>
      </c>
      <c r="AY106" s="229" t="s">
        <v>215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1866</v>
      </c>
      <c r="G107" s="220"/>
      <c r="H107" s="223">
        <v>-7.09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74</v>
      </c>
      <c r="AY107" s="229" t="s">
        <v>215</v>
      </c>
    </row>
    <row r="108" spans="2:65" s="11" customFormat="1" ht="29.9" customHeight="1">
      <c r="B108" s="185"/>
      <c r="C108" s="186"/>
      <c r="D108" s="187" t="s">
        <v>73</v>
      </c>
      <c r="E108" s="199" t="s">
        <v>383</v>
      </c>
      <c r="F108" s="199" t="s">
        <v>384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SUM(P109:P120)</f>
        <v>0</v>
      </c>
      <c r="Q108" s="193"/>
      <c r="R108" s="194">
        <f>SUM(R109:R120)</f>
        <v>8.1349520000000002</v>
      </c>
      <c r="S108" s="193"/>
      <c r="T108" s="195">
        <f>SUM(T109:T120)</f>
        <v>0</v>
      </c>
      <c r="AR108" s="196" t="s">
        <v>81</v>
      </c>
      <c r="AT108" s="197" t="s">
        <v>73</v>
      </c>
      <c r="AU108" s="197" t="s">
        <v>81</v>
      </c>
      <c r="AY108" s="196" t="s">
        <v>215</v>
      </c>
      <c r="BK108" s="198">
        <f>SUM(BK109:BK120)</f>
        <v>0</v>
      </c>
    </row>
    <row r="109" spans="2:65" s="1" customFormat="1" ht="16.5" customHeight="1">
      <c r="B109" s="39"/>
      <c r="C109" s="201" t="s">
        <v>250</v>
      </c>
      <c r="D109" s="201" t="s">
        <v>218</v>
      </c>
      <c r="E109" s="202" t="s">
        <v>851</v>
      </c>
      <c r="F109" s="203" t="s">
        <v>852</v>
      </c>
      <c r="G109" s="204" t="s">
        <v>272</v>
      </c>
      <c r="H109" s="205">
        <v>42.6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2.0480000000000002E-2</v>
      </c>
      <c r="R109" s="210">
        <f>Q109*H109</f>
        <v>0.87244800000000011</v>
      </c>
      <c r="S109" s="210">
        <v>0</v>
      </c>
      <c r="T109" s="211">
        <f>S109*H109</f>
        <v>0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1867</v>
      </c>
    </row>
    <row r="110" spans="2:65" s="1" customFormat="1" ht="19">
      <c r="B110" s="39"/>
      <c r="C110" s="61"/>
      <c r="D110" s="213" t="s">
        <v>224</v>
      </c>
      <c r="E110" s="61"/>
      <c r="F110" s="214" t="s">
        <v>854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1868</v>
      </c>
      <c r="G111" s="220"/>
      <c r="H111" s="223">
        <v>42.6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81</v>
      </c>
      <c r="AY111" s="229" t="s">
        <v>215</v>
      </c>
    </row>
    <row r="112" spans="2:65" s="1" customFormat="1" ht="25.5" customHeight="1">
      <c r="B112" s="39"/>
      <c r="C112" s="201" t="s">
        <v>256</v>
      </c>
      <c r="D112" s="201" t="s">
        <v>218</v>
      </c>
      <c r="E112" s="202" t="s">
        <v>856</v>
      </c>
      <c r="F112" s="203" t="s">
        <v>857</v>
      </c>
      <c r="G112" s="204" t="s">
        <v>272</v>
      </c>
      <c r="H112" s="205">
        <v>85.2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7.9000000000000008E-3</v>
      </c>
      <c r="R112" s="210">
        <f>Q112*H112</f>
        <v>0.67308000000000012</v>
      </c>
      <c r="S112" s="210">
        <v>0</v>
      </c>
      <c r="T112" s="211">
        <f>S112*H112</f>
        <v>0</v>
      </c>
      <c r="AR112" s="22" t="s">
        <v>239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1869</v>
      </c>
    </row>
    <row r="113" spans="2:65" s="1" customFormat="1" ht="28.5">
      <c r="B113" s="39"/>
      <c r="C113" s="61"/>
      <c r="D113" s="213" t="s">
        <v>224</v>
      </c>
      <c r="E113" s="61"/>
      <c r="F113" s="214" t="s">
        <v>859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0"/>
      <c r="F114" s="222" t="s">
        <v>1870</v>
      </c>
      <c r="G114" s="220"/>
      <c r="H114" s="223">
        <v>85.2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6</v>
      </c>
      <c r="AX114" s="12" t="s">
        <v>81</v>
      </c>
      <c r="AY114" s="229" t="s">
        <v>215</v>
      </c>
    </row>
    <row r="115" spans="2:65" s="1" customFormat="1" ht="25.5" customHeight="1">
      <c r="B115" s="39"/>
      <c r="C115" s="201" t="s">
        <v>303</v>
      </c>
      <c r="D115" s="201" t="s">
        <v>218</v>
      </c>
      <c r="E115" s="202" t="s">
        <v>861</v>
      </c>
      <c r="F115" s="203" t="s">
        <v>862</v>
      </c>
      <c r="G115" s="204" t="s">
        <v>272</v>
      </c>
      <c r="H115" s="205">
        <v>366.35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3.82E-3</v>
      </c>
      <c r="R115" s="210">
        <f>Q115*H115</f>
        <v>1.3994570000000002</v>
      </c>
      <c r="S115" s="210">
        <v>0</v>
      </c>
      <c r="T115" s="211">
        <f>S115*H115</f>
        <v>0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1871</v>
      </c>
    </row>
    <row r="116" spans="2:65" s="1" customFormat="1" ht="19">
      <c r="B116" s="39"/>
      <c r="C116" s="61"/>
      <c r="D116" s="213" t="s">
        <v>224</v>
      </c>
      <c r="E116" s="61"/>
      <c r="F116" s="214" t="s">
        <v>864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1872</v>
      </c>
      <c r="G117" s="220"/>
      <c r="H117" s="223">
        <v>366.35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81</v>
      </c>
      <c r="AY117" s="229" t="s">
        <v>215</v>
      </c>
    </row>
    <row r="118" spans="2:65" s="1" customFormat="1" ht="25.5" customHeight="1">
      <c r="B118" s="39"/>
      <c r="C118" s="201" t="s">
        <v>268</v>
      </c>
      <c r="D118" s="201" t="s">
        <v>218</v>
      </c>
      <c r="E118" s="202" t="s">
        <v>1607</v>
      </c>
      <c r="F118" s="203" t="s">
        <v>1608</v>
      </c>
      <c r="G118" s="204" t="s">
        <v>272</v>
      </c>
      <c r="H118" s="205">
        <v>273.3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1.899E-2</v>
      </c>
      <c r="R118" s="210">
        <f>Q118*H118</f>
        <v>5.1899670000000002</v>
      </c>
      <c r="S118" s="210">
        <v>0</v>
      </c>
      <c r="T118" s="211">
        <f>S118*H118</f>
        <v>0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1873</v>
      </c>
    </row>
    <row r="119" spans="2:65" s="1" customFormat="1" ht="19">
      <c r="B119" s="39"/>
      <c r="C119" s="61"/>
      <c r="D119" s="213" t="s">
        <v>224</v>
      </c>
      <c r="E119" s="61"/>
      <c r="F119" s="214" t="s">
        <v>1610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1749</v>
      </c>
      <c r="G120" s="220"/>
      <c r="H120" s="223">
        <v>273.3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81</v>
      </c>
      <c r="AY120" s="229" t="s">
        <v>215</v>
      </c>
    </row>
    <row r="121" spans="2:65" s="11" customFormat="1" ht="29.9" customHeight="1">
      <c r="B121" s="185"/>
      <c r="C121" s="186"/>
      <c r="D121" s="187" t="s">
        <v>73</v>
      </c>
      <c r="E121" s="199" t="s">
        <v>1874</v>
      </c>
      <c r="F121" s="199" t="s">
        <v>1875</v>
      </c>
      <c r="G121" s="186"/>
      <c r="H121" s="186"/>
      <c r="I121" s="189"/>
      <c r="J121" s="200">
        <f>BK121</f>
        <v>0</v>
      </c>
      <c r="K121" s="186"/>
      <c r="L121" s="191"/>
      <c r="M121" s="192"/>
      <c r="N121" s="193"/>
      <c r="O121" s="193"/>
      <c r="P121" s="194">
        <f>SUM(P122:P125)</f>
        <v>0</v>
      </c>
      <c r="Q121" s="193"/>
      <c r="R121" s="194">
        <f>SUM(R122:R125)</f>
        <v>18.737037400000002</v>
      </c>
      <c r="S121" s="193"/>
      <c r="T121" s="195">
        <f>SUM(T122:T125)</f>
        <v>0</v>
      </c>
      <c r="AR121" s="196" t="s">
        <v>81</v>
      </c>
      <c r="AT121" s="197" t="s">
        <v>73</v>
      </c>
      <c r="AU121" s="197" t="s">
        <v>81</v>
      </c>
      <c r="AY121" s="196" t="s">
        <v>215</v>
      </c>
      <c r="BK121" s="198">
        <f>SUM(BK122:BK125)</f>
        <v>0</v>
      </c>
    </row>
    <row r="122" spans="2:65" s="1" customFormat="1" ht="16.5" customHeight="1">
      <c r="B122" s="39"/>
      <c r="C122" s="201" t="s">
        <v>314</v>
      </c>
      <c r="D122" s="201" t="s">
        <v>218</v>
      </c>
      <c r="E122" s="202" t="s">
        <v>1876</v>
      </c>
      <c r="F122" s="203" t="s">
        <v>1877</v>
      </c>
      <c r="G122" s="204" t="s">
        <v>272</v>
      </c>
      <c r="H122" s="205">
        <v>23.62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0.55110000000000003</v>
      </c>
      <c r="R122" s="210">
        <f>Q122*H122</f>
        <v>13.016982</v>
      </c>
      <c r="S122" s="210">
        <v>0</v>
      </c>
      <c r="T122" s="211">
        <f>S122*H122</f>
        <v>0</v>
      </c>
      <c r="AR122" s="22" t="s">
        <v>239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239</v>
      </c>
      <c r="BM122" s="22" t="s">
        <v>1878</v>
      </c>
    </row>
    <row r="123" spans="2:65" s="1" customFormat="1" ht="12">
      <c r="B123" s="39"/>
      <c r="C123" s="61"/>
      <c r="D123" s="213" t="s">
        <v>224</v>
      </c>
      <c r="E123" s="61"/>
      <c r="F123" s="214" t="s">
        <v>1879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25.5" customHeight="1">
      <c r="B124" s="39"/>
      <c r="C124" s="201" t="s">
        <v>322</v>
      </c>
      <c r="D124" s="201" t="s">
        <v>218</v>
      </c>
      <c r="E124" s="202" t="s">
        <v>1880</v>
      </c>
      <c r="F124" s="203" t="s">
        <v>1881</v>
      </c>
      <c r="G124" s="204" t="s">
        <v>272</v>
      </c>
      <c r="H124" s="205">
        <v>23.62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0.24217</v>
      </c>
      <c r="R124" s="210">
        <f>Q124*H124</f>
        <v>5.7200554000000006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1882</v>
      </c>
    </row>
    <row r="125" spans="2:65" s="1" customFormat="1" ht="19">
      <c r="B125" s="39"/>
      <c r="C125" s="61"/>
      <c r="D125" s="213" t="s">
        <v>224</v>
      </c>
      <c r="E125" s="61"/>
      <c r="F125" s="214" t="s">
        <v>1883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1" customFormat="1" ht="29.9" customHeight="1">
      <c r="B126" s="185"/>
      <c r="C126" s="186"/>
      <c r="D126" s="187" t="s">
        <v>73</v>
      </c>
      <c r="E126" s="199" t="s">
        <v>866</v>
      </c>
      <c r="F126" s="199" t="s">
        <v>867</v>
      </c>
      <c r="G126" s="186"/>
      <c r="H126" s="186"/>
      <c r="I126" s="189"/>
      <c r="J126" s="200">
        <f>BK126</f>
        <v>0</v>
      </c>
      <c r="K126" s="186"/>
      <c r="L126" s="191"/>
      <c r="M126" s="192"/>
      <c r="N126" s="193"/>
      <c r="O126" s="193"/>
      <c r="P126" s="194">
        <f>SUM(P127:P132)</f>
        <v>0</v>
      </c>
      <c r="Q126" s="193"/>
      <c r="R126" s="194">
        <f>SUM(R127:R132)</f>
        <v>0</v>
      </c>
      <c r="S126" s="193"/>
      <c r="T126" s="195">
        <f>SUM(T127:T132)</f>
        <v>0</v>
      </c>
      <c r="AR126" s="196" t="s">
        <v>81</v>
      </c>
      <c r="AT126" s="197" t="s">
        <v>73</v>
      </c>
      <c r="AU126" s="197" t="s">
        <v>81</v>
      </c>
      <c r="AY126" s="196" t="s">
        <v>215</v>
      </c>
      <c r="BK126" s="198">
        <f>SUM(BK127:BK132)</f>
        <v>0</v>
      </c>
    </row>
    <row r="127" spans="2:65" s="1" customFormat="1" ht="25.5" customHeight="1">
      <c r="B127" s="39"/>
      <c r="C127" s="201" t="s">
        <v>328</v>
      </c>
      <c r="D127" s="201" t="s">
        <v>218</v>
      </c>
      <c r="E127" s="202" t="s">
        <v>872</v>
      </c>
      <c r="F127" s="203" t="s">
        <v>873</v>
      </c>
      <c r="G127" s="204" t="s">
        <v>220</v>
      </c>
      <c r="H127" s="205">
        <v>1</v>
      </c>
      <c r="I127" s="206"/>
      <c r="J127" s="207">
        <f>ROUND(I127*H127,2)</f>
        <v>0</v>
      </c>
      <c r="K127" s="203" t="s">
        <v>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0</v>
      </c>
      <c r="R127" s="210">
        <f>Q127*H127</f>
        <v>0</v>
      </c>
      <c r="S127" s="210">
        <v>0</v>
      </c>
      <c r="T127" s="211">
        <f>S127*H127</f>
        <v>0</v>
      </c>
      <c r="AR127" s="22" t="s">
        <v>239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239</v>
      </c>
      <c r="BM127" s="22" t="s">
        <v>1884</v>
      </c>
    </row>
    <row r="128" spans="2:65" s="1" customFormat="1" ht="12">
      <c r="B128" s="39"/>
      <c r="C128" s="61"/>
      <c r="D128" s="213" t="s">
        <v>224</v>
      </c>
      <c r="E128" s="61"/>
      <c r="F128" s="214" t="s">
        <v>873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38.25" customHeight="1">
      <c r="B129" s="39"/>
      <c r="C129" s="201" t="s">
        <v>334</v>
      </c>
      <c r="D129" s="201" t="s">
        <v>218</v>
      </c>
      <c r="E129" s="202" t="s">
        <v>875</v>
      </c>
      <c r="F129" s="203" t="s">
        <v>876</v>
      </c>
      <c r="G129" s="204" t="s">
        <v>220</v>
      </c>
      <c r="H129" s="205">
        <v>1</v>
      </c>
      <c r="I129" s="206"/>
      <c r="J129" s="207">
        <f>ROUND(I129*H129,2)</f>
        <v>0</v>
      </c>
      <c r="K129" s="203" t="s">
        <v>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1885</v>
      </c>
    </row>
    <row r="130" spans="2:65" s="1" customFormat="1" ht="28.5">
      <c r="B130" s="39"/>
      <c r="C130" s="61"/>
      <c r="D130" s="213" t="s">
        <v>224</v>
      </c>
      <c r="E130" s="61"/>
      <c r="F130" s="214" t="s">
        <v>876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25.5" customHeight="1">
      <c r="B131" s="39"/>
      <c r="C131" s="201" t="s">
        <v>339</v>
      </c>
      <c r="D131" s="201" t="s">
        <v>218</v>
      </c>
      <c r="E131" s="202" t="s">
        <v>878</v>
      </c>
      <c r="F131" s="203" t="s">
        <v>879</v>
      </c>
      <c r="G131" s="204" t="s">
        <v>668</v>
      </c>
      <c r="H131" s="205">
        <v>10</v>
      </c>
      <c r="I131" s="206"/>
      <c r="J131" s="207">
        <f>ROUND(I131*H131,2)</f>
        <v>0</v>
      </c>
      <c r="K131" s="203" t="s">
        <v>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0</v>
      </c>
      <c r="R131" s="210">
        <f>Q131*H131</f>
        <v>0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1886</v>
      </c>
    </row>
    <row r="132" spans="2:65" s="1" customFormat="1" ht="19">
      <c r="B132" s="39"/>
      <c r="C132" s="61"/>
      <c r="D132" s="213" t="s">
        <v>224</v>
      </c>
      <c r="E132" s="61"/>
      <c r="F132" s="214" t="s">
        <v>1887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1" customFormat="1" ht="29.9" customHeight="1">
      <c r="B133" s="185"/>
      <c r="C133" s="186"/>
      <c r="D133" s="187" t="s">
        <v>73</v>
      </c>
      <c r="E133" s="199" t="s">
        <v>593</v>
      </c>
      <c r="F133" s="199" t="s">
        <v>594</v>
      </c>
      <c r="G133" s="186"/>
      <c r="H133" s="186"/>
      <c r="I133" s="189"/>
      <c r="J133" s="200">
        <f>BK133</f>
        <v>0</v>
      </c>
      <c r="K133" s="186"/>
      <c r="L133" s="191"/>
      <c r="M133" s="192"/>
      <c r="N133" s="193"/>
      <c r="O133" s="193"/>
      <c r="P133" s="194">
        <f>SUM(P134:P135)</f>
        <v>0</v>
      </c>
      <c r="Q133" s="193"/>
      <c r="R133" s="194">
        <f>SUM(R134:R135)</f>
        <v>0</v>
      </c>
      <c r="S133" s="193"/>
      <c r="T133" s="195">
        <f>SUM(T134:T135)</f>
        <v>0</v>
      </c>
      <c r="AR133" s="196" t="s">
        <v>81</v>
      </c>
      <c r="AT133" s="197" t="s">
        <v>73</v>
      </c>
      <c r="AU133" s="197" t="s">
        <v>81</v>
      </c>
      <c r="AY133" s="196" t="s">
        <v>215</v>
      </c>
      <c r="BK133" s="198">
        <f>SUM(BK134:BK135)</f>
        <v>0</v>
      </c>
    </row>
    <row r="134" spans="2:65" s="1" customFormat="1" ht="16.5" customHeight="1">
      <c r="B134" s="39"/>
      <c r="C134" s="201" t="s">
        <v>10</v>
      </c>
      <c r="D134" s="201" t="s">
        <v>218</v>
      </c>
      <c r="E134" s="202" t="s">
        <v>596</v>
      </c>
      <c r="F134" s="203" t="s">
        <v>597</v>
      </c>
      <c r="G134" s="204" t="s">
        <v>325</v>
      </c>
      <c r="H134" s="205">
        <v>26.872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0</v>
      </c>
      <c r="R134" s="210">
        <f>Q134*H134</f>
        <v>0</v>
      </c>
      <c r="S134" s="210">
        <v>0</v>
      </c>
      <c r="T134" s="211">
        <f>S134*H134</f>
        <v>0</v>
      </c>
      <c r="AR134" s="22" t="s">
        <v>239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239</v>
      </c>
      <c r="BM134" s="22" t="s">
        <v>1888</v>
      </c>
    </row>
    <row r="135" spans="2:65" s="1" customFormat="1" ht="28.5">
      <c r="B135" s="39"/>
      <c r="C135" s="61"/>
      <c r="D135" s="213" t="s">
        <v>224</v>
      </c>
      <c r="E135" s="61"/>
      <c r="F135" s="214" t="s">
        <v>599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1" customFormat="1" ht="37.4" customHeight="1">
      <c r="B136" s="185"/>
      <c r="C136" s="186"/>
      <c r="D136" s="187" t="s">
        <v>73</v>
      </c>
      <c r="E136" s="188" t="s">
        <v>368</v>
      </c>
      <c r="F136" s="188" t="s">
        <v>369</v>
      </c>
      <c r="G136" s="186"/>
      <c r="H136" s="186"/>
      <c r="I136" s="189"/>
      <c r="J136" s="190">
        <f>BK136</f>
        <v>0</v>
      </c>
      <c r="K136" s="186"/>
      <c r="L136" s="191"/>
      <c r="M136" s="192"/>
      <c r="N136" s="193"/>
      <c r="O136" s="193"/>
      <c r="P136" s="194">
        <f>P137+P145</f>
        <v>0</v>
      </c>
      <c r="Q136" s="193"/>
      <c r="R136" s="194">
        <f>R137+R145</f>
        <v>0.12729599999999999</v>
      </c>
      <c r="S136" s="193"/>
      <c r="T136" s="195">
        <f>T137+T145</f>
        <v>0</v>
      </c>
      <c r="AR136" s="196" t="s">
        <v>83</v>
      </c>
      <c r="AT136" s="197" t="s">
        <v>73</v>
      </c>
      <c r="AU136" s="197" t="s">
        <v>74</v>
      </c>
      <c r="AY136" s="196" t="s">
        <v>215</v>
      </c>
      <c r="BK136" s="198">
        <f>BK137+BK145</f>
        <v>0</v>
      </c>
    </row>
    <row r="137" spans="2:65" s="11" customFormat="1" ht="19.899999999999999" customHeight="1">
      <c r="B137" s="185"/>
      <c r="C137" s="186"/>
      <c r="D137" s="187" t="s">
        <v>73</v>
      </c>
      <c r="E137" s="199" t="s">
        <v>883</v>
      </c>
      <c r="F137" s="199" t="s">
        <v>884</v>
      </c>
      <c r="G137" s="186"/>
      <c r="H137" s="186"/>
      <c r="I137" s="189"/>
      <c r="J137" s="200">
        <f>BK137</f>
        <v>0</v>
      </c>
      <c r="K137" s="186"/>
      <c r="L137" s="191"/>
      <c r="M137" s="192"/>
      <c r="N137" s="193"/>
      <c r="O137" s="193"/>
      <c r="P137" s="194">
        <f>SUM(P138:P144)</f>
        <v>0</v>
      </c>
      <c r="Q137" s="193"/>
      <c r="R137" s="194">
        <f>SUM(R138:R144)</f>
        <v>1.7006400000000001E-2</v>
      </c>
      <c r="S137" s="193"/>
      <c r="T137" s="195">
        <f>SUM(T138:T144)</f>
        <v>0</v>
      </c>
      <c r="AR137" s="196" t="s">
        <v>83</v>
      </c>
      <c r="AT137" s="197" t="s">
        <v>73</v>
      </c>
      <c r="AU137" s="197" t="s">
        <v>81</v>
      </c>
      <c r="AY137" s="196" t="s">
        <v>215</v>
      </c>
      <c r="BK137" s="198">
        <f>SUM(BK138:BK144)</f>
        <v>0</v>
      </c>
    </row>
    <row r="138" spans="2:65" s="1" customFormat="1" ht="25.5" customHeight="1">
      <c r="B138" s="39"/>
      <c r="C138" s="201" t="s">
        <v>350</v>
      </c>
      <c r="D138" s="201" t="s">
        <v>218</v>
      </c>
      <c r="E138" s="202" t="s">
        <v>885</v>
      </c>
      <c r="F138" s="203" t="s">
        <v>886</v>
      </c>
      <c r="G138" s="204" t="s">
        <v>272</v>
      </c>
      <c r="H138" s="205">
        <v>23.62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7.2000000000000005E-4</v>
      </c>
      <c r="R138" s="210">
        <f>Q138*H138</f>
        <v>1.7006400000000001E-2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1889</v>
      </c>
    </row>
    <row r="139" spans="2:65" s="1" customFormat="1" ht="19">
      <c r="B139" s="39"/>
      <c r="C139" s="61"/>
      <c r="D139" s="213" t="s">
        <v>224</v>
      </c>
      <c r="E139" s="61"/>
      <c r="F139" s="214" t="s">
        <v>888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1890</v>
      </c>
      <c r="G140" s="220"/>
      <c r="H140" s="223">
        <v>23.62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81</v>
      </c>
      <c r="AY140" s="229" t="s">
        <v>215</v>
      </c>
    </row>
    <row r="141" spans="2:65" s="1" customFormat="1" ht="25.5" customHeight="1">
      <c r="B141" s="39"/>
      <c r="C141" s="201" t="s">
        <v>356</v>
      </c>
      <c r="D141" s="201" t="s">
        <v>218</v>
      </c>
      <c r="E141" s="202" t="s">
        <v>890</v>
      </c>
      <c r="F141" s="203" t="s">
        <v>891</v>
      </c>
      <c r="G141" s="204" t="s">
        <v>325</v>
      </c>
      <c r="H141" s="205">
        <v>1.7000000000000001E-2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0</v>
      </c>
      <c r="R141" s="210">
        <f>Q141*H141</f>
        <v>0</v>
      </c>
      <c r="S141" s="210">
        <v>0</v>
      </c>
      <c r="T141" s="211">
        <f>S141*H141</f>
        <v>0</v>
      </c>
      <c r="AR141" s="22" t="s">
        <v>350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350</v>
      </c>
      <c r="BM141" s="22" t="s">
        <v>1891</v>
      </c>
    </row>
    <row r="142" spans="2:65" s="1" customFormat="1" ht="28.5">
      <c r="B142" s="39"/>
      <c r="C142" s="61"/>
      <c r="D142" s="213" t="s">
        <v>224</v>
      </c>
      <c r="E142" s="61"/>
      <c r="F142" s="214" t="s">
        <v>893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" customFormat="1" ht="16.5" customHeight="1">
      <c r="B143" s="39"/>
      <c r="C143" s="201" t="s">
        <v>362</v>
      </c>
      <c r="D143" s="201" t="s">
        <v>218</v>
      </c>
      <c r="E143" s="202" t="s">
        <v>894</v>
      </c>
      <c r="F143" s="203" t="s">
        <v>895</v>
      </c>
      <c r="G143" s="204" t="s">
        <v>325</v>
      </c>
      <c r="H143" s="205">
        <v>1.7000000000000001E-2</v>
      </c>
      <c r="I143" s="206"/>
      <c r="J143" s="207">
        <f>ROUND(I143*H143,2)</f>
        <v>0</v>
      </c>
      <c r="K143" s="203" t="s">
        <v>221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0</v>
      </c>
      <c r="T143" s="211">
        <f>S143*H143</f>
        <v>0</v>
      </c>
      <c r="AR143" s="22" t="s">
        <v>350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1892</v>
      </c>
    </row>
    <row r="144" spans="2:65" s="1" customFormat="1" ht="28.5">
      <c r="B144" s="39"/>
      <c r="C144" s="61"/>
      <c r="D144" s="213" t="s">
        <v>224</v>
      </c>
      <c r="E144" s="61"/>
      <c r="F144" s="214" t="s">
        <v>897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1" customFormat="1" ht="29.9" customHeight="1">
      <c r="B145" s="185"/>
      <c r="C145" s="186"/>
      <c r="D145" s="187" t="s">
        <v>73</v>
      </c>
      <c r="E145" s="199" t="s">
        <v>643</v>
      </c>
      <c r="F145" s="199" t="s">
        <v>644</v>
      </c>
      <c r="G145" s="186"/>
      <c r="H145" s="186"/>
      <c r="I145" s="189"/>
      <c r="J145" s="200">
        <f>BK145</f>
        <v>0</v>
      </c>
      <c r="K145" s="186"/>
      <c r="L145" s="191"/>
      <c r="M145" s="192"/>
      <c r="N145" s="193"/>
      <c r="O145" s="193"/>
      <c r="P145" s="194">
        <f>SUM(P146:P155)</f>
        <v>0</v>
      </c>
      <c r="Q145" s="193"/>
      <c r="R145" s="194">
        <f>SUM(R146:R155)</f>
        <v>0.1102896</v>
      </c>
      <c r="S145" s="193"/>
      <c r="T145" s="195">
        <f>SUM(T146:T155)</f>
        <v>0</v>
      </c>
      <c r="AR145" s="196" t="s">
        <v>83</v>
      </c>
      <c r="AT145" s="197" t="s">
        <v>73</v>
      </c>
      <c r="AU145" s="197" t="s">
        <v>81</v>
      </c>
      <c r="AY145" s="196" t="s">
        <v>215</v>
      </c>
      <c r="BK145" s="198">
        <f>SUM(BK146:BK155)</f>
        <v>0</v>
      </c>
    </row>
    <row r="146" spans="2:65" s="1" customFormat="1" ht="25.5" customHeight="1">
      <c r="B146" s="39"/>
      <c r="C146" s="201" t="s">
        <v>372</v>
      </c>
      <c r="D146" s="201" t="s">
        <v>218</v>
      </c>
      <c r="E146" s="202" t="s">
        <v>898</v>
      </c>
      <c r="F146" s="203" t="s">
        <v>899</v>
      </c>
      <c r="G146" s="204" t="s">
        <v>272</v>
      </c>
      <c r="H146" s="205">
        <v>16.53</v>
      </c>
      <c r="I146" s="206"/>
      <c r="J146" s="207">
        <f>ROUND(I146*H146,2)</f>
        <v>0</v>
      </c>
      <c r="K146" s="203" t="s">
        <v>221</v>
      </c>
      <c r="L146" s="59"/>
      <c r="M146" s="208" t="s">
        <v>21</v>
      </c>
      <c r="N146" s="209" t="s">
        <v>45</v>
      </c>
      <c r="O146" s="40"/>
      <c r="P146" s="210">
        <f>O146*H146</f>
        <v>0</v>
      </c>
      <c r="Q146" s="210">
        <v>3.0000000000000001E-3</v>
      </c>
      <c r="R146" s="210">
        <f>Q146*H146</f>
        <v>4.9590000000000002E-2</v>
      </c>
      <c r="S146" s="210">
        <v>0</v>
      </c>
      <c r="T146" s="211">
        <f>S146*H146</f>
        <v>0</v>
      </c>
      <c r="AR146" s="22" t="s">
        <v>350</v>
      </c>
      <c r="AT146" s="22" t="s">
        <v>218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350</v>
      </c>
      <c r="BM146" s="22" t="s">
        <v>1893</v>
      </c>
    </row>
    <row r="147" spans="2:65" s="1" customFormat="1" ht="19">
      <c r="B147" s="39"/>
      <c r="C147" s="61"/>
      <c r="D147" s="213" t="s">
        <v>224</v>
      </c>
      <c r="E147" s="61"/>
      <c r="F147" s="214" t="s">
        <v>901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2" customFormat="1" ht="12">
      <c r="B148" s="219"/>
      <c r="C148" s="220"/>
      <c r="D148" s="213" t="s">
        <v>275</v>
      </c>
      <c r="E148" s="221" t="s">
        <v>21</v>
      </c>
      <c r="F148" s="222" t="s">
        <v>1894</v>
      </c>
      <c r="G148" s="220"/>
      <c r="H148" s="223">
        <v>16.53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275</v>
      </c>
      <c r="AU148" s="229" t="s">
        <v>83</v>
      </c>
      <c r="AV148" s="12" t="s">
        <v>83</v>
      </c>
      <c r="AW148" s="12" t="s">
        <v>37</v>
      </c>
      <c r="AX148" s="12" t="s">
        <v>81</v>
      </c>
      <c r="AY148" s="229" t="s">
        <v>215</v>
      </c>
    </row>
    <row r="149" spans="2:65" s="1" customFormat="1" ht="16.5" customHeight="1">
      <c r="B149" s="39"/>
      <c r="C149" s="234" t="s">
        <v>482</v>
      </c>
      <c r="D149" s="234" t="s">
        <v>401</v>
      </c>
      <c r="E149" s="235" t="s">
        <v>402</v>
      </c>
      <c r="F149" s="236" t="s">
        <v>403</v>
      </c>
      <c r="G149" s="237" t="s">
        <v>272</v>
      </c>
      <c r="H149" s="238">
        <v>16.861000000000001</v>
      </c>
      <c r="I149" s="239"/>
      <c r="J149" s="240">
        <f>ROUND(I149*H149,2)</f>
        <v>0</v>
      </c>
      <c r="K149" s="236" t="s">
        <v>221</v>
      </c>
      <c r="L149" s="241"/>
      <c r="M149" s="242" t="s">
        <v>21</v>
      </c>
      <c r="N149" s="243" t="s">
        <v>45</v>
      </c>
      <c r="O149" s="40"/>
      <c r="P149" s="210">
        <f>O149*H149</f>
        <v>0</v>
      </c>
      <c r="Q149" s="210">
        <v>3.5999999999999999E-3</v>
      </c>
      <c r="R149" s="210">
        <f>Q149*H149</f>
        <v>6.0699599999999999E-2</v>
      </c>
      <c r="S149" s="210">
        <v>0</v>
      </c>
      <c r="T149" s="211">
        <f>S149*H149</f>
        <v>0</v>
      </c>
      <c r="AR149" s="22" t="s">
        <v>541</v>
      </c>
      <c r="AT149" s="22" t="s">
        <v>401</v>
      </c>
      <c r="AU149" s="22" t="s">
        <v>83</v>
      </c>
      <c r="AY149" s="22" t="s">
        <v>215</v>
      </c>
      <c r="BE149" s="212">
        <f>IF(N149="základní",J149,0)</f>
        <v>0</v>
      </c>
      <c r="BF149" s="212">
        <f>IF(N149="snížená",J149,0)</f>
        <v>0</v>
      </c>
      <c r="BG149" s="212">
        <f>IF(N149="zákl. přenesená",J149,0)</f>
        <v>0</v>
      </c>
      <c r="BH149" s="212">
        <f>IF(N149="sníž. přenesená",J149,0)</f>
        <v>0</v>
      </c>
      <c r="BI149" s="212">
        <f>IF(N149="nulová",J149,0)</f>
        <v>0</v>
      </c>
      <c r="BJ149" s="22" t="s">
        <v>81</v>
      </c>
      <c r="BK149" s="212">
        <f>ROUND(I149*H149,2)</f>
        <v>0</v>
      </c>
      <c r="BL149" s="22" t="s">
        <v>350</v>
      </c>
      <c r="BM149" s="22" t="s">
        <v>1895</v>
      </c>
    </row>
    <row r="150" spans="2:65" s="1" customFormat="1" ht="12">
      <c r="B150" s="39"/>
      <c r="C150" s="61"/>
      <c r="D150" s="213" t="s">
        <v>224</v>
      </c>
      <c r="E150" s="61"/>
      <c r="F150" s="214" t="s">
        <v>405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224</v>
      </c>
      <c r="AU150" s="22" t="s">
        <v>83</v>
      </c>
    </row>
    <row r="151" spans="2:65" s="12" customFormat="1" ht="12">
      <c r="B151" s="219"/>
      <c r="C151" s="220"/>
      <c r="D151" s="213" t="s">
        <v>275</v>
      </c>
      <c r="E151" s="220"/>
      <c r="F151" s="222" t="s">
        <v>1896</v>
      </c>
      <c r="G151" s="220"/>
      <c r="H151" s="223">
        <v>16.861000000000001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275</v>
      </c>
      <c r="AU151" s="229" t="s">
        <v>83</v>
      </c>
      <c r="AV151" s="12" t="s">
        <v>83</v>
      </c>
      <c r="AW151" s="12" t="s">
        <v>6</v>
      </c>
      <c r="AX151" s="12" t="s">
        <v>81</v>
      </c>
      <c r="AY151" s="229" t="s">
        <v>215</v>
      </c>
    </row>
    <row r="152" spans="2:65" s="1" customFormat="1" ht="16.5" customHeight="1">
      <c r="B152" s="39"/>
      <c r="C152" s="201" t="s">
        <v>9</v>
      </c>
      <c r="D152" s="201" t="s">
        <v>218</v>
      </c>
      <c r="E152" s="202" t="s">
        <v>905</v>
      </c>
      <c r="F152" s="203" t="s">
        <v>906</v>
      </c>
      <c r="G152" s="204" t="s">
        <v>325</v>
      </c>
      <c r="H152" s="205">
        <v>0.11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1897</v>
      </c>
    </row>
    <row r="153" spans="2:65" s="1" customFormat="1" ht="19">
      <c r="B153" s="39"/>
      <c r="C153" s="61"/>
      <c r="D153" s="213" t="s">
        <v>224</v>
      </c>
      <c r="E153" s="61"/>
      <c r="F153" s="214" t="s">
        <v>908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" customFormat="1" ht="16.5" customHeight="1">
      <c r="B154" s="39"/>
      <c r="C154" s="201" t="s">
        <v>493</v>
      </c>
      <c r="D154" s="201" t="s">
        <v>218</v>
      </c>
      <c r="E154" s="202" t="s">
        <v>909</v>
      </c>
      <c r="F154" s="203" t="s">
        <v>910</v>
      </c>
      <c r="G154" s="204" t="s">
        <v>325</v>
      </c>
      <c r="H154" s="205">
        <v>0.11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0</v>
      </c>
      <c r="R154" s="210">
        <f>Q154*H154</f>
        <v>0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1898</v>
      </c>
    </row>
    <row r="155" spans="2:65" s="1" customFormat="1" ht="28.5">
      <c r="B155" s="39"/>
      <c r="C155" s="61"/>
      <c r="D155" s="213" t="s">
        <v>224</v>
      </c>
      <c r="E155" s="61"/>
      <c r="F155" s="214" t="s">
        <v>912</v>
      </c>
      <c r="G155" s="61"/>
      <c r="H155" s="61"/>
      <c r="I155" s="170"/>
      <c r="J155" s="61"/>
      <c r="K155" s="61"/>
      <c r="L155" s="59"/>
      <c r="M155" s="216"/>
      <c r="N155" s="217"/>
      <c r="O155" s="217"/>
      <c r="P155" s="217"/>
      <c r="Q155" s="217"/>
      <c r="R155" s="217"/>
      <c r="S155" s="217"/>
      <c r="T155" s="218"/>
      <c r="AT155" s="22" t="s">
        <v>224</v>
      </c>
      <c r="AU155" s="22" t="s">
        <v>83</v>
      </c>
    </row>
    <row r="156" spans="2:65" s="1" customFormat="1" ht="7" customHeight="1">
      <c r="B156" s="54"/>
      <c r="C156" s="55"/>
      <c r="D156" s="55"/>
      <c r="E156" s="55"/>
      <c r="F156" s="55"/>
      <c r="G156" s="55"/>
      <c r="H156" s="55"/>
      <c r="I156" s="146"/>
      <c r="J156" s="55"/>
      <c r="K156" s="55"/>
      <c r="L156" s="59"/>
    </row>
  </sheetData>
  <sheetProtection algorithmName="SHA-512" hashValue="TE1Ur6SqBwtfA6AGvVxH7O+Hcy3xyzZCtPBf4v3NMg73MZ6jKgy7Pt+foY/zNwyy3Bf3cccDPKS4cK1mq3YWQg==" saltValue="heSQ0OXTUi/0iHjywUT0K2JtAm8F+iHMukCtjpqa6bHzxtW+Tr+x0ieXae7WS9dRxQOqnqXd/z9pV7K1H0ZzXw==" spinCount="100000" sheet="1" objects="1" scenarios="1" formatColumns="0" formatRows="0" autoFilter="0"/>
  <autoFilter ref="C90:K155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137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1733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1682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ROUND(SUM(BE86:BE102), 2)</f>
        <v>0</v>
      </c>
      <c r="G32" s="40"/>
      <c r="H32" s="40"/>
      <c r="I32" s="138">
        <v>0.21</v>
      </c>
      <c r="J32" s="137">
        <f>ROUND(ROUND((SUM(BE86:BE102)),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ROUND(SUM(BF86:BF102), 2)</f>
        <v>0</v>
      </c>
      <c r="G33" s="40"/>
      <c r="H33" s="40"/>
      <c r="I33" s="138">
        <v>0.15</v>
      </c>
      <c r="J33" s="137">
        <f>ROUND(ROUND((SUM(BF86:BF102)),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ROUND(SUM(BG86:BG102),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ROUND(SUM(BH86:BH102),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ROUND(SUM(BI86:BI102),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1733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110 - Hromosvod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1683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1684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1027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1733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110 - Hromosvod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P88+P91+P98</f>
        <v>0</v>
      </c>
      <c r="Q87" s="193"/>
      <c r="R87" s="194">
        <f>R88+R91+R98</f>
        <v>0</v>
      </c>
      <c r="S87" s="193"/>
      <c r="T87" s="195">
        <f>T88+T91+T98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BK88+BK91+BK98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1685</v>
      </c>
      <c r="F88" s="199" t="s">
        <v>1686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16.5" customHeight="1">
      <c r="B89" s="39"/>
      <c r="C89" s="201" t="s">
        <v>81</v>
      </c>
      <c r="D89" s="201" t="s">
        <v>218</v>
      </c>
      <c r="E89" s="202" t="s">
        <v>1687</v>
      </c>
      <c r="F89" s="203" t="s">
        <v>1688</v>
      </c>
      <c r="G89" s="204" t="s">
        <v>220</v>
      </c>
      <c r="H89" s="205">
        <v>1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1899</v>
      </c>
    </row>
    <row r="90" spans="2:65" s="1" customFormat="1" ht="12">
      <c r="B90" s="39"/>
      <c r="C90" s="61"/>
      <c r="D90" s="213" t="s">
        <v>224</v>
      </c>
      <c r="E90" s="61"/>
      <c r="F90" s="214" t="s">
        <v>1688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1690</v>
      </c>
      <c r="F91" s="199" t="s">
        <v>1691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SUM(P92:P97)</f>
        <v>0</v>
      </c>
      <c r="Q91" s="193"/>
      <c r="R91" s="194">
        <f>SUM(R92:R97)</f>
        <v>0</v>
      </c>
      <c r="S91" s="193"/>
      <c r="T91" s="195">
        <f>SUM(T92:T97)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SUM(BK92:BK97)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1695</v>
      </c>
      <c r="F92" s="203" t="s">
        <v>1900</v>
      </c>
      <c r="G92" s="204" t="s">
        <v>425</v>
      </c>
      <c r="H92" s="205">
        <v>32.200000000000003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1901</v>
      </c>
    </row>
    <row r="93" spans="2:65" s="1" customFormat="1" ht="12">
      <c r="B93" s="39"/>
      <c r="C93" s="61"/>
      <c r="D93" s="213" t="s">
        <v>224</v>
      </c>
      <c r="E93" s="61"/>
      <c r="F93" s="214" t="s">
        <v>1902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25.5" customHeight="1">
      <c r="B94" s="39"/>
      <c r="C94" s="201" t="s">
        <v>233</v>
      </c>
      <c r="D94" s="201" t="s">
        <v>218</v>
      </c>
      <c r="E94" s="202" t="s">
        <v>1701</v>
      </c>
      <c r="F94" s="203" t="s">
        <v>1702</v>
      </c>
      <c r="G94" s="204" t="s">
        <v>425</v>
      </c>
      <c r="H94" s="205">
        <v>32.200000000000003</v>
      </c>
      <c r="I94" s="206"/>
      <c r="J94" s="207">
        <f>ROUND(I94*H94,2)</f>
        <v>0</v>
      </c>
      <c r="K94" s="203" t="s">
        <v>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0</v>
      </c>
      <c r="R94" s="210">
        <f>Q94*H94</f>
        <v>0</v>
      </c>
      <c r="S94" s="210">
        <v>0</v>
      </c>
      <c r="T94" s="211">
        <f>S94*H94</f>
        <v>0</v>
      </c>
      <c r="AR94" s="22" t="s">
        <v>350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350</v>
      </c>
      <c r="BM94" s="22" t="s">
        <v>1903</v>
      </c>
    </row>
    <row r="95" spans="2:65" s="1" customFormat="1" ht="12">
      <c r="B95" s="39"/>
      <c r="C95" s="61"/>
      <c r="D95" s="213" t="s">
        <v>224</v>
      </c>
      <c r="E95" s="61"/>
      <c r="F95" s="214" t="s">
        <v>1702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" customFormat="1" ht="25.5" customHeight="1">
      <c r="B96" s="39"/>
      <c r="C96" s="201" t="s">
        <v>239</v>
      </c>
      <c r="D96" s="201" t="s">
        <v>218</v>
      </c>
      <c r="E96" s="202" t="s">
        <v>1713</v>
      </c>
      <c r="F96" s="203" t="s">
        <v>1904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1905</v>
      </c>
    </row>
    <row r="97" spans="2:65" s="1" customFormat="1" ht="12">
      <c r="B97" s="39"/>
      <c r="C97" s="61"/>
      <c r="D97" s="213" t="s">
        <v>224</v>
      </c>
      <c r="E97" s="61"/>
      <c r="F97" s="214" t="s">
        <v>1906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1116</v>
      </c>
      <c r="F98" s="199" t="s">
        <v>1117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SUM(P99:P102)</f>
        <v>0</v>
      </c>
      <c r="Q98" s="193"/>
      <c r="R98" s="194">
        <f>SUM(R99:R102)</f>
        <v>0</v>
      </c>
      <c r="S98" s="193"/>
      <c r="T98" s="195">
        <f>SUM(T99:T102)</f>
        <v>0</v>
      </c>
      <c r="AR98" s="196" t="s">
        <v>83</v>
      </c>
      <c r="AT98" s="197" t="s">
        <v>73</v>
      </c>
      <c r="AU98" s="197" t="s">
        <v>81</v>
      </c>
      <c r="AY98" s="196" t="s">
        <v>215</v>
      </c>
      <c r="BK98" s="198">
        <f>SUM(BK99:BK102)</f>
        <v>0</v>
      </c>
    </row>
    <row r="99" spans="2:65" s="1" customFormat="1" ht="16.5" customHeight="1">
      <c r="B99" s="39"/>
      <c r="C99" s="201" t="s">
        <v>214</v>
      </c>
      <c r="D99" s="201" t="s">
        <v>218</v>
      </c>
      <c r="E99" s="202" t="s">
        <v>1718</v>
      </c>
      <c r="F99" s="203" t="s">
        <v>1907</v>
      </c>
      <c r="G99" s="204" t="s">
        <v>425</v>
      </c>
      <c r="H99" s="205">
        <v>32.200000000000003</v>
      </c>
      <c r="I99" s="206"/>
      <c r="J99" s="207">
        <f>ROUND(I99*H99,2)</f>
        <v>0</v>
      </c>
      <c r="K99" s="203" t="s">
        <v>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350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350</v>
      </c>
      <c r="BM99" s="22" t="s">
        <v>1908</v>
      </c>
    </row>
    <row r="100" spans="2:65" s="1" customFormat="1" ht="12">
      <c r="B100" s="39"/>
      <c r="C100" s="61"/>
      <c r="D100" s="213" t="s">
        <v>224</v>
      </c>
      <c r="E100" s="61"/>
      <c r="F100" s="214" t="s">
        <v>1907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" customFormat="1" ht="25.5" customHeight="1">
      <c r="B101" s="39"/>
      <c r="C101" s="201" t="s">
        <v>250</v>
      </c>
      <c r="D101" s="201" t="s">
        <v>218</v>
      </c>
      <c r="E101" s="202" t="s">
        <v>1721</v>
      </c>
      <c r="F101" s="203" t="s">
        <v>1728</v>
      </c>
      <c r="G101" s="204" t="s">
        <v>668</v>
      </c>
      <c r="H101" s="205">
        <v>2</v>
      </c>
      <c r="I101" s="206"/>
      <c r="J101" s="207">
        <f>ROUND(I101*H101,2)</f>
        <v>0</v>
      </c>
      <c r="K101" s="203" t="s">
        <v>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1909</v>
      </c>
    </row>
    <row r="102" spans="2:65" s="1" customFormat="1" ht="19">
      <c r="B102" s="39"/>
      <c r="C102" s="61"/>
      <c r="D102" s="213" t="s">
        <v>224</v>
      </c>
      <c r="E102" s="61"/>
      <c r="F102" s="214" t="s">
        <v>1728</v>
      </c>
      <c r="G102" s="61"/>
      <c r="H102" s="61"/>
      <c r="I102" s="170"/>
      <c r="J102" s="61"/>
      <c r="K102" s="61"/>
      <c r="L102" s="59"/>
      <c r="M102" s="216"/>
      <c r="N102" s="217"/>
      <c r="O102" s="217"/>
      <c r="P102" s="217"/>
      <c r="Q102" s="217"/>
      <c r="R102" s="217"/>
      <c r="S102" s="217"/>
      <c r="T102" s="218"/>
      <c r="AT102" s="22" t="s">
        <v>224</v>
      </c>
      <c r="AU102" s="22" t="s">
        <v>83</v>
      </c>
    </row>
    <row r="103" spans="2:65" s="1" customFormat="1" ht="7" customHeight="1">
      <c r="B103" s="54"/>
      <c r="C103" s="55"/>
      <c r="D103" s="55"/>
      <c r="E103" s="55"/>
      <c r="F103" s="55"/>
      <c r="G103" s="55"/>
      <c r="H103" s="55"/>
      <c r="I103" s="146"/>
      <c r="J103" s="55"/>
      <c r="K103" s="55"/>
      <c r="L103" s="59"/>
    </row>
  </sheetData>
  <sheetProtection algorithmName="SHA-512" hashValue="bgIDDTsLPchcaZZlmbjTF12Q2b7z9YvYv+Ithsc9FrFSXEov0NqW9ETAsJ+ZrcO79J+jso5o8eiLWnkJ8qkmvg==" saltValue="qaq4sSt+2U5zBS8muQFXPwK0+duBex8gQFlfiveRLMqHQxVBzTBm312xcyJaaDa5mNCo1Rq9h4GOFUMWsSOdHw==" spinCount="100000" sheet="1" objects="1" scenarios="1" formatColumns="0" formatRows="0" autoFilter="0"/>
  <autoFilter ref="C85:K102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1910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1911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1912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1913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1914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1915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1916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1917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vHttjio80hD9iCTaJG4OzVb1OHghbQfP7j9vljACgSCPrDo7eB0cUPtmjxUQr/jpJKYzxAtRC21OeSvANmZwKA==" saltValue="YjYpRdYgDuqtFrVFTGdmbBPcIMsNzhAfSvkQn0Y2f6WDOthi9UDnmzcZ4hDLFqhDpEIjsEnR53PiKY6HuzJWRg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ROUND(J91,2)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ROUND(SUM(BE91:BE201), 2)</f>
        <v>0</v>
      </c>
      <c r="G32" s="40"/>
      <c r="H32" s="40"/>
      <c r="I32" s="138">
        <v>0.21</v>
      </c>
      <c r="J32" s="137">
        <f>ROUND(ROUND((SUM(BE91:BE201)),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ROUND(SUM(BF91:BF201), 2)</f>
        <v>0</v>
      </c>
      <c r="G33" s="40"/>
      <c r="H33" s="40"/>
      <c r="I33" s="138">
        <v>0.15</v>
      </c>
      <c r="J33" s="137">
        <f>ROUND(ROUND((SUM(BF91:BF201)),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ROUND(SUM(BG91:BG201),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ROUND(SUM(BH91:BH201),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ROUND(SUM(BI91:BI201),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J91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J92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J93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J122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J148</f>
        <v>0</v>
      </c>
      <c r="K64" s="162"/>
    </row>
    <row r="65" spans="2:12" s="9" customFormat="1" ht="19.899999999999999" customHeight="1">
      <c r="B65" s="163"/>
      <c r="C65" s="164"/>
      <c r="D65" s="165" t="s">
        <v>1132</v>
      </c>
      <c r="E65" s="166"/>
      <c r="F65" s="166"/>
      <c r="G65" s="166"/>
      <c r="H65" s="166"/>
      <c r="I65" s="167"/>
      <c r="J65" s="168">
        <f>J149</f>
        <v>0</v>
      </c>
      <c r="K65" s="169"/>
    </row>
    <row r="66" spans="2:12" s="9" customFormat="1" ht="19.899999999999999" customHeight="1">
      <c r="B66" s="163"/>
      <c r="C66" s="164"/>
      <c r="D66" s="165" t="s">
        <v>1918</v>
      </c>
      <c r="E66" s="166"/>
      <c r="F66" s="166"/>
      <c r="G66" s="166"/>
      <c r="H66" s="166"/>
      <c r="I66" s="167"/>
      <c r="J66" s="168">
        <f>J157</f>
        <v>0</v>
      </c>
      <c r="K66" s="169"/>
    </row>
    <row r="67" spans="2:12" s="9" customFormat="1" ht="19.899999999999999" customHeight="1">
      <c r="B67" s="163"/>
      <c r="C67" s="164"/>
      <c r="D67" s="165" t="s">
        <v>1919</v>
      </c>
      <c r="E67" s="166"/>
      <c r="F67" s="166"/>
      <c r="G67" s="166"/>
      <c r="H67" s="166"/>
      <c r="I67" s="167"/>
      <c r="J67" s="168">
        <f>J161</f>
        <v>0</v>
      </c>
      <c r="K67" s="169"/>
    </row>
    <row r="68" spans="2:12" s="9" customFormat="1" ht="19.899999999999999" customHeight="1">
      <c r="B68" s="163"/>
      <c r="C68" s="164"/>
      <c r="D68" s="165" t="s">
        <v>1920</v>
      </c>
      <c r="E68" s="166"/>
      <c r="F68" s="166"/>
      <c r="G68" s="166"/>
      <c r="H68" s="166"/>
      <c r="I68" s="167"/>
      <c r="J68" s="168">
        <f>J170</f>
        <v>0</v>
      </c>
      <c r="K68" s="169"/>
    </row>
    <row r="69" spans="2:12" s="9" customFormat="1" ht="19.899999999999999" customHeight="1">
      <c r="B69" s="163"/>
      <c r="C69" s="164"/>
      <c r="D69" s="165" t="s">
        <v>641</v>
      </c>
      <c r="E69" s="166"/>
      <c r="F69" s="166"/>
      <c r="G69" s="166"/>
      <c r="H69" s="166"/>
      <c r="I69" s="167"/>
      <c r="J69" s="168">
        <f>J183</f>
        <v>0</v>
      </c>
      <c r="K69" s="169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25"/>
      <c r="J70" s="40"/>
      <c r="K70" s="43"/>
    </row>
    <row r="71" spans="2:12" s="1" customFormat="1" ht="7" customHeight="1">
      <c r="B71" s="54"/>
      <c r="C71" s="55"/>
      <c r="D71" s="55"/>
      <c r="E71" s="55"/>
      <c r="F71" s="55"/>
      <c r="G71" s="55"/>
      <c r="H71" s="55"/>
      <c r="I71" s="146"/>
      <c r="J71" s="55"/>
      <c r="K71" s="56"/>
    </row>
    <row r="75" spans="2:12" s="1" customFormat="1" ht="7" customHeight="1">
      <c r="B75" s="57"/>
      <c r="C75" s="58"/>
      <c r="D75" s="58"/>
      <c r="E75" s="58"/>
      <c r="F75" s="58"/>
      <c r="G75" s="58"/>
      <c r="H75" s="58"/>
      <c r="I75" s="149"/>
      <c r="J75" s="58"/>
      <c r="K75" s="58"/>
      <c r="L75" s="59"/>
    </row>
    <row r="76" spans="2:12" s="1" customFormat="1" ht="37" customHeight="1">
      <c r="B76" s="39"/>
      <c r="C76" s="60" t="s">
        <v>199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4.4" customHeight="1">
      <c r="B78" s="39"/>
      <c r="C78" s="63" t="s">
        <v>18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6.5" customHeight="1">
      <c r="B79" s="39"/>
      <c r="C79" s="61"/>
      <c r="D79" s="61"/>
      <c r="E79" s="370" t="str">
        <f>E7</f>
        <v>UK-KAM zateplení koleje na Větrníku I. etapa, změna stavby</v>
      </c>
      <c r="F79" s="371"/>
      <c r="G79" s="371"/>
      <c r="H79" s="371"/>
      <c r="I79" s="170"/>
      <c r="J79" s="61"/>
      <c r="K79" s="61"/>
      <c r="L79" s="59"/>
    </row>
    <row r="80" spans="2:12" ht="12">
      <c r="B80" s="26"/>
      <c r="C80" s="63" t="s">
        <v>182</v>
      </c>
      <c r="D80" s="171"/>
      <c r="E80" s="171"/>
      <c r="F80" s="171"/>
      <c r="G80" s="171"/>
      <c r="H80" s="171"/>
      <c r="J80" s="171"/>
      <c r="K80" s="171"/>
      <c r="L80" s="172"/>
    </row>
    <row r="81" spans="2:65" s="1" customFormat="1" ht="16.5" customHeight="1">
      <c r="B81" s="39"/>
      <c r="C81" s="61"/>
      <c r="D81" s="61"/>
      <c r="E81" s="370" t="s">
        <v>1910</v>
      </c>
      <c r="F81" s="372"/>
      <c r="G81" s="372"/>
      <c r="H81" s="372"/>
      <c r="I81" s="170"/>
      <c r="J81" s="61"/>
      <c r="K81" s="61"/>
      <c r="L81" s="59"/>
    </row>
    <row r="82" spans="2:65" s="1" customFormat="1" ht="14.4" customHeight="1">
      <c r="B82" s="39"/>
      <c r="C82" s="63" t="s">
        <v>184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7.25" customHeight="1">
      <c r="B83" s="39"/>
      <c r="C83" s="61"/>
      <c r="D83" s="61"/>
      <c r="E83" s="358" t="str">
        <f>E11</f>
        <v>020 - Bourací práce</v>
      </c>
      <c r="F83" s="372"/>
      <c r="G83" s="372"/>
      <c r="H83" s="372"/>
      <c r="I83" s="170"/>
      <c r="J83" s="61"/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8" customHeight="1">
      <c r="B85" s="39"/>
      <c r="C85" s="63" t="s">
        <v>23</v>
      </c>
      <c r="D85" s="61"/>
      <c r="E85" s="61"/>
      <c r="F85" s="173" t="str">
        <f>F14</f>
        <v>Za Zahradou 1930 a 1931, Míčova 1929</v>
      </c>
      <c r="G85" s="61"/>
      <c r="H85" s="61"/>
      <c r="I85" s="174" t="s">
        <v>25</v>
      </c>
      <c r="J85" s="71" t="str">
        <f>IF(J14="","",J14)</f>
        <v>3. 10. 2018</v>
      </c>
      <c r="K85" s="61"/>
      <c r="L85" s="59"/>
    </row>
    <row r="86" spans="2:65" s="1" customFormat="1" ht="7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" customFormat="1" ht="12">
      <c r="B87" s="39"/>
      <c r="C87" s="63" t="s">
        <v>27</v>
      </c>
      <c r="D87" s="61"/>
      <c r="E87" s="61"/>
      <c r="F87" s="173" t="str">
        <f>E17</f>
        <v>Univerzita Karlova, koleje a menzy</v>
      </c>
      <c r="G87" s="61"/>
      <c r="H87" s="61"/>
      <c r="I87" s="174" t="s">
        <v>34</v>
      </c>
      <c r="J87" s="173" t="str">
        <f>E23</f>
        <v>Atelier M s.r.o., Čs. armády 9, Praha 6</v>
      </c>
      <c r="K87" s="61"/>
      <c r="L87" s="59"/>
    </row>
    <row r="88" spans="2:65" s="1" customFormat="1" ht="14.4" customHeight="1">
      <c r="B88" s="39"/>
      <c r="C88" s="63" t="s">
        <v>32</v>
      </c>
      <c r="D88" s="61"/>
      <c r="E88" s="61"/>
      <c r="F88" s="173" t="str">
        <f>IF(E20="","",E20)</f>
        <v/>
      </c>
      <c r="G88" s="61"/>
      <c r="H88" s="61"/>
      <c r="I88" s="170"/>
      <c r="J88" s="61"/>
      <c r="K88" s="61"/>
      <c r="L88" s="59"/>
    </row>
    <row r="89" spans="2:65" s="1" customFormat="1" ht="10.25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5" s="10" customFormat="1" ht="29.25" customHeight="1">
      <c r="B90" s="175"/>
      <c r="C90" s="176" t="s">
        <v>200</v>
      </c>
      <c r="D90" s="177" t="s">
        <v>59</v>
      </c>
      <c r="E90" s="177" t="s">
        <v>55</v>
      </c>
      <c r="F90" s="177" t="s">
        <v>201</v>
      </c>
      <c r="G90" s="177" t="s">
        <v>202</v>
      </c>
      <c r="H90" s="177" t="s">
        <v>203</v>
      </c>
      <c r="I90" s="178" t="s">
        <v>204</v>
      </c>
      <c r="J90" s="177" t="s">
        <v>188</v>
      </c>
      <c r="K90" s="179" t="s">
        <v>205</v>
      </c>
      <c r="L90" s="180"/>
      <c r="M90" s="79" t="s">
        <v>206</v>
      </c>
      <c r="N90" s="80" t="s">
        <v>44</v>
      </c>
      <c r="O90" s="80" t="s">
        <v>207</v>
      </c>
      <c r="P90" s="80" t="s">
        <v>208</v>
      </c>
      <c r="Q90" s="80" t="s">
        <v>209</v>
      </c>
      <c r="R90" s="80" t="s">
        <v>210</v>
      </c>
      <c r="S90" s="80" t="s">
        <v>211</v>
      </c>
      <c r="T90" s="81" t="s">
        <v>212</v>
      </c>
    </row>
    <row r="91" spans="2:65" s="1" customFormat="1" ht="29.25" customHeight="1">
      <c r="B91" s="39"/>
      <c r="C91" s="85" t="s">
        <v>189</v>
      </c>
      <c r="D91" s="61"/>
      <c r="E91" s="61"/>
      <c r="F91" s="61"/>
      <c r="G91" s="61"/>
      <c r="H91" s="61"/>
      <c r="I91" s="170"/>
      <c r="J91" s="181">
        <f>BK91</f>
        <v>0</v>
      </c>
      <c r="K91" s="61"/>
      <c r="L91" s="59"/>
      <c r="M91" s="82"/>
      <c r="N91" s="83"/>
      <c r="O91" s="83"/>
      <c r="P91" s="182">
        <f>P92+P148</f>
        <v>0</v>
      </c>
      <c r="Q91" s="83"/>
      <c r="R91" s="182">
        <f>R92+R148</f>
        <v>0</v>
      </c>
      <c r="S91" s="83"/>
      <c r="T91" s="183">
        <f>T92+T148</f>
        <v>98.245950499999992</v>
      </c>
      <c r="AT91" s="22" t="s">
        <v>73</v>
      </c>
      <c r="AU91" s="22" t="s">
        <v>190</v>
      </c>
      <c r="BK91" s="184">
        <f>BK92+BK148</f>
        <v>0</v>
      </c>
    </row>
    <row r="92" spans="2:65" s="11" customFormat="1" ht="37.4" customHeight="1">
      <c r="B92" s="185"/>
      <c r="C92" s="186"/>
      <c r="D92" s="187" t="s">
        <v>73</v>
      </c>
      <c r="E92" s="188" t="s">
        <v>266</v>
      </c>
      <c r="F92" s="188" t="s">
        <v>267</v>
      </c>
      <c r="G92" s="186"/>
      <c r="H92" s="186"/>
      <c r="I92" s="189"/>
      <c r="J92" s="190">
        <f>BK92</f>
        <v>0</v>
      </c>
      <c r="K92" s="186"/>
      <c r="L92" s="191"/>
      <c r="M92" s="192"/>
      <c r="N92" s="193"/>
      <c r="O92" s="193"/>
      <c r="P92" s="194">
        <f>P93+P122</f>
        <v>0</v>
      </c>
      <c r="Q92" s="193"/>
      <c r="R92" s="194">
        <f>R93+R122</f>
        <v>0</v>
      </c>
      <c r="S92" s="193"/>
      <c r="T92" s="195">
        <f>T93+T122</f>
        <v>86.915879999999987</v>
      </c>
      <c r="AR92" s="196" t="s">
        <v>81</v>
      </c>
      <c r="AT92" s="197" t="s">
        <v>73</v>
      </c>
      <c r="AU92" s="197" t="s">
        <v>74</v>
      </c>
      <c r="AY92" s="196" t="s">
        <v>215</v>
      </c>
      <c r="BK92" s="198">
        <f>BK93+BK122</f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268</v>
      </c>
      <c r="F93" s="199" t="s">
        <v>269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SUM(P94:P121)</f>
        <v>0</v>
      </c>
      <c r="Q93" s="193"/>
      <c r="R93" s="194">
        <f>SUM(R94:R121)</f>
        <v>0</v>
      </c>
      <c r="S93" s="193"/>
      <c r="T93" s="195">
        <f>SUM(T94:T121)</f>
        <v>86.915879999999987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SUM(BK94:BK121)</f>
        <v>0</v>
      </c>
    </row>
    <row r="94" spans="2:65" s="1" customFormat="1" ht="16.5" customHeight="1">
      <c r="B94" s="39"/>
      <c r="C94" s="201" t="s">
        <v>81</v>
      </c>
      <c r="D94" s="201" t="s">
        <v>218</v>
      </c>
      <c r="E94" s="202" t="s">
        <v>1921</v>
      </c>
      <c r="F94" s="203" t="s">
        <v>1922</v>
      </c>
      <c r="G94" s="204" t="s">
        <v>272</v>
      </c>
      <c r="H94" s="205">
        <v>91.67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0</v>
      </c>
      <c r="R94" s="210">
        <f>Q94*H94</f>
        <v>0</v>
      </c>
      <c r="S94" s="210">
        <v>0.8</v>
      </c>
      <c r="T94" s="211">
        <f>S94*H94</f>
        <v>73.335999999999999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1923</v>
      </c>
    </row>
    <row r="95" spans="2:65" s="1" customFormat="1" ht="19">
      <c r="B95" s="39"/>
      <c r="C95" s="61"/>
      <c r="D95" s="213" t="s">
        <v>224</v>
      </c>
      <c r="E95" s="61"/>
      <c r="F95" s="214" t="s">
        <v>1924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1925</v>
      </c>
      <c r="G96" s="220"/>
      <c r="H96" s="223">
        <v>91.67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81</v>
      </c>
      <c r="AY96" s="229" t="s">
        <v>215</v>
      </c>
    </row>
    <row r="97" spans="2:65" s="1" customFormat="1" ht="25.5" customHeight="1">
      <c r="B97" s="39"/>
      <c r="C97" s="201" t="s">
        <v>83</v>
      </c>
      <c r="D97" s="201" t="s">
        <v>218</v>
      </c>
      <c r="E97" s="202" t="s">
        <v>270</v>
      </c>
      <c r="F97" s="203" t="s">
        <v>271</v>
      </c>
      <c r="G97" s="204" t="s">
        <v>272</v>
      </c>
      <c r="H97" s="205">
        <v>24.25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0.19</v>
      </c>
      <c r="T97" s="211">
        <f>S97*H97</f>
        <v>4.6074999999999999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1926</v>
      </c>
    </row>
    <row r="98" spans="2:65" s="1" customFormat="1" ht="19">
      <c r="B98" s="39"/>
      <c r="C98" s="61"/>
      <c r="D98" s="213" t="s">
        <v>224</v>
      </c>
      <c r="E98" s="61"/>
      <c r="F98" s="214" t="s">
        <v>274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1927</v>
      </c>
      <c r="G99" s="220"/>
      <c r="H99" s="223">
        <v>24.25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233</v>
      </c>
      <c r="D100" s="201" t="s">
        <v>218</v>
      </c>
      <c r="E100" s="202" t="s">
        <v>281</v>
      </c>
      <c r="F100" s="203" t="s">
        <v>282</v>
      </c>
      <c r="G100" s="204" t="s">
        <v>272</v>
      </c>
      <c r="H100" s="205">
        <v>2.16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4.8000000000000001E-2</v>
      </c>
      <c r="T100" s="211">
        <f>S100*H100</f>
        <v>0.10368000000000001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1928</v>
      </c>
    </row>
    <row r="101" spans="2:65" s="1" customFormat="1" ht="19">
      <c r="B101" s="39"/>
      <c r="C101" s="61"/>
      <c r="D101" s="213" t="s">
        <v>224</v>
      </c>
      <c r="E101" s="61"/>
      <c r="F101" s="214" t="s">
        <v>284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1929</v>
      </c>
      <c r="G102" s="220"/>
      <c r="H102" s="223">
        <v>2.16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81</v>
      </c>
      <c r="AY102" s="229" t="s">
        <v>215</v>
      </c>
    </row>
    <row r="103" spans="2:65" s="1" customFormat="1" ht="16.5" customHeight="1">
      <c r="B103" s="39"/>
      <c r="C103" s="201" t="s">
        <v>239</v>
      </c>
      <c r="D103" s="201" t="s">
        <v>218</v>
      </c>
      <c r="E103" s="202" t="s">
        <v>1930</v>
      </c>
      <c r="F103" s="203" t="s">
        <v>1931</v>
      </c>
      <c r="G103" s="204" t="s">
        <v>272</v>
      </c>
      <c r="H103" s="205">
        <v>10.8</v>
      </c>
      <c r="I103" s="206"/>
      <c r="J103" s="207">
        <f>ROUND(I103*H103,2)</f>
        <v>0</v>
      </c>
      <c r="K103" s="203" t="s">
        <v>221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6.5000000000000002E-2</v>
      </c>
      <c r="T103" s="211">
        <f>S103*H103</f>
        <v>0.70200000000000007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1932</v>
      </c>
    </row>
    <row r="104" spans="2:65" s="1" customFormat="1" ht="19">
      <c r="B104" s="39"/>
      <c r="C104" s="61"/>
      <c r="D104" s="213" t="s">
        <v>224</v>
      </c>
      <c r="E104" s="61"/>
      <c r="F104" s="214" t="s">
        <v>1933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2" customFormat="1" ht="12">
      <c r="B105" s="219"/>
      <c r="C105" s="220"/>
      <c r="D105" s="213" t="s">
        <v>275</v>
      </c>
      <c r="E105" s="221" t="s">
        <v>21</v>
      </c>
      <c r="F105" s="222" t="s">
        <v>1934</v>
      </c>
      <c r="G105" s="220"/>
      <c r="H105" s="223">
        <v>5.4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275</v>
      </c>
      <c r="AU105" s="229" t="s">
        <v>83</v>
      </c>
      <c r="AV105" s="12" t="s">
        <v>83</v>
      </c>
      <c r="AW105" s="12" t="s">
        <v>37</v>
      </c>
      <c r="AX105" s="12" t="s">
        <v>74</v>
      </c>
      <c r="AY105" s="229" t="s">
        <v>215</v>
      </c>
    </row>
    <row r="106" spans="2:65" s="12" customFormat="1" ht="12">
      <c r="B106" s="219"/>
      <c r="C106" s="220"/>
      <c r="D106" s="213" t="s">
        <v>275</v>
      </c>
      <c r="E106" s="221" t="s">
        <v>21</v>
      </c>
      <c r="F106" s="222" t="s">
        <v>1935</v>
      </c>
      <c r="G106" s="220"/>
      <c r="H106" s="223">
        <v>5.4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37</v>
      </c>
      <c r="AX106" s="12" t="s">
        <v>74</v>
      </c>
      <c r="AY106" s="229" t="s">
        <v>215</v>
      </c>
    </row>
    <row r="107" spans="2:65" s="1" customFormat="1" ht="16.5" customHeight="1">
      <c r="B107" s="39"/>
      <c r="C107" s="201" t="s">
        <v>214</v>
      </c>
      <c r="D107" s="201" t="s">
        <v>218</v>
      </c>
      <c r="E107" s="202" t="s">
        <v>974</v>
      </c>
      <c r="F107" s="203" t="s">
        <v>975</v>
      </c>
      <c r="G107" s="204" t="s">
        <v>272</v>
      </c>
      <c r="H107" s="205">
        <v>2.94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0</v>
      </c>
      <c r="R107" s="210">
        <f>Q107*H107</f>
        <v>0</v>
      </c>
      <c r="S107" s="210">
        <v>6.3E-2</v>
      </c>
      <c r="T107" s="211">
        <f>S107*H107</f>
        <v>0.18522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1936</v>
      </c>
    </row>
    <row r="108" spans="2:65" s="1" customFormat="1" ht="19">
      <c r="B108" s="39"/>
      <c r="C108" s="61"/>
      <c r="D108" s="213" t="s">
        <v>224</v>
      </c>
      <c r="E108" s="61"/>
      <c r="F108" s="214" t="s">
        <v>977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1937</v>
      </c>
      <c r="G109" s="220"/>
      <c r="H109" s="223">
        <v>2.94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81</v>
      </c>
      <c r="AY109" s="229" t="s">
        <v>215</v>
      </c>
    </row>
    <row r="110" spans="2:65" s="1" customFormat="1" ht="16.5" customHeight="1">
      <c r="B110" s="39"/>
      <c r="C110" s="201" t="s">
        <v>250</v>
      </c>
      <c r="D110" s="201" t="s">
        <v>218</v>
      </c>
      <c r="E110" s="202" t="s">
        <v>1938</v>
      </c>
      <c r="F110" s="203" t="s">
        <v>1939</v>
      </c>
      <c r="G110" s="204" t="s">
        <v>272</v>
      </c>
      <c r="H110" s="205">
        <v>6.12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2.5000000000000001E-2</v>
      </c>
      <c r="T110" s="211">
        <f>S110*H110</f>
        <v>0.15300000000000002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1940</v>
      </c>
    </row>
    <row r="111" spans="2:65" s="1" customFormat="1" ht="19">
      <c r="B111" s="39"/>
      <c r="C111" s="61"/>
      <c r="D111" s="213" t="s">
        <v>224</v>
      </c>
      <c r="E111" s="61"/>
      <c r="F111" s="214" t="s">
        <v>1941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1942</v>
      </c>
      <c r="G112" s="220"/>
      <c r="H112" s="223">
        <v>6.12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81</v>
      </c>
      <c r="AY112" s="229" t="s">
        <v>215</v>
      </c>
    </row>
    <row r="113" spans="2:65" s="1" customFormat="1" ht="16.5" customHeight="1">
      <c r="B113" s="39"/>
      <c r="C113" s="201" t="s">
        <v>256</v>
      </c>
      <c r="D113" s="201" t="s">
        <v>218</v>
      </c>
      <c r="E113" s="202" t="s">
        <v>1943</v>
      </c>
      <c r="F113" s="203" t="s">
        <v>1944</v>
      </c>
      <c r="G113" s="204" t="s">
        <v>668</v>
      </c>
      <c r="H113" s="205">
        <v>20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1.9E-2</v>
      </c>
      <c r="T113" s="211">
        <f>S113*H113</f>
        <v>0.38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1945</v>
      </c>
    </row>
    <row r="114" spans="2:65" s="1" customFormat="1" ht="19">
      <c r="B114" s="39"/>
      <c r="C114" s="61"/>
      <c r="D114" s="213" t="s">
        <v>224</v>
      </c>
      <c r="E114" s="61"/>
      <c r="F114" s="214" t="s">
        <v>1946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1947</v>
      </c>
      <c r="G115" s="220"/>
      <c r="H115" s="223">
        <v>20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81</v>
      </c>
      <c r="AY115" s="229" t="s">
        <v>215</v>
      </c>
    </row>
    <row r="116" spans="2:65" s="1" customFormat="1" ht="25.5" customHeight="1">
      <c r="B116" s="39"/>
      <c r="C116" s="201" t="s">
        <v>303</v>
      </c>
      <c r="D116" s="201" t="s">
        <v>218</v>
      </c>
      <c r="E116" s="202" t="s">
        <v>304</v>
      </c>
      <c r="F116" s="203" t="s">
        <v>305</v>
      </c>
      <c r="G116" s="204" t="s">
        <v>272</v>
      </c>
      <c r="H116" s="205">
        <v>282.5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5.0000000000000001E-3</v>
      </c>
      <c r="T116" s="211">
        <f>S116*H116</f>
        <v>1.4125000000000001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1948</v>
      </c>
    </row>
    <row r="117" spans="2:65" s="1" customFormat="1" ht="19">
      <c r="B117" s="39"/>
      <c r="C117" s="61"/>
      <c r="D117" s="213" t="s">
        <v>224</v>
      </c>
      <c r="E117" s="61"/>
      <c r="F117" s="214" t="s">
        <v>307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1949</v>
      </c>
      <c r="G118" s="220"/>
      <c r="H118" s="223">
        <v>282.5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81</v>
      </c>
      <c r="AY118" s="229" t="s">
        <v>215</v>
      </c>
    </row>
    <row r="119" spans="2:65" s="1" customFormat="1" ht="16.5" customHeight="1">
      <c r="B119" s="39"/>
      <c r="C119" s="201" t="s">
        <v>268</v>
      </c>
      <c r="D119" s="201" t="s">
        <v>218</v>
      </c>
      <c r="E119" s="202" t="s">
        <v>315</v>
      </c>
      <c r="F119" s="203" t="s">
        <v>316</v>
      </c>
      <c r="G119" s="204" t="s">
        <v>272</v>
      </c>
      <c r="H119" s="205">
        <v>67.819999999999993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8.8999999999999996E-2</v>
      </c>
      <c r="T119" s="211">
        <f>S119*H119</f>
        <v>6.0359799999999995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1950</v>
      </c>
    </row>
    <row r="120" spans="2:65" s="1" customFormat="1" ht="19">
      <c r="B120" s="39"/>
      <c r="C120" s="61"/>
      <c r="D120" s="213" t="s">
        <v>224</v>
      </c>
      <c r="E120" s="61"/>
      <c r="F120" s="214" t="s">
        <v>318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1951</v>
      </c>
      <c r="G121" s="220"/>
      <c r="H121" s="223">
        <v>67.819999999999993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81</v>
      </c>
      <c r="AY121" s="229" t="s">
        <v>215</v>
      </c>
    </row>
    <row r="122" spans="2:65" s="11" customFormat="1" ht="29.9" customHeight="1">
      <c r="B122" s="185"/>
      <c r="C122" s="186"/>
      <c r="D122" s="187" t="s">
        <v>73</v>
      </c>
      <c r="E122" s="199" t="s">
        <v>320</v>
      </c>
      <c r="F122" s="199" t="s">
        <v>321</v>
      </c>
      <c r="G122" s="186"/>
      <c r="H122" s="186"/>
      <c r="I122" s="189"/>
      <c r="J122" s="200">
        <f>BK122</f>
        <v>0</v>
      </c>
      <c r="K122" s="186"/>
      <c r="L122" s="191"/>
      <c r="M122" s="192"/>
      <c r="N122" s="193"/>
      <c r="O122" s="193"/>
      <c r="P122" s="194">
        <f>SUM(P123:P147)</f>
        <v>0</v>
      </c>
      <c r="Q122" s="193"/>
      <c r="R122" s="194">
        <f>SUM(R123:R147)</f>
        <v>0</v>
      </c>
      <c r="S122" s="193"/>
      <c r="T122" s="195">
        <f>SUM(T123:T147)</f>
        <v>0</v>
      </c>
      <c r="AR122" s="196" t="s">
        <v>81</v>
      </c>
      <c r="AT122" s="197" t="s">
        <v>73</v>
      </c>
      <c r="AU122" s="197" t="s">
        <v>81</v>
      </c>
      <c r="AY122" s="196" t="s">
        <v>215</v>
      </c>
      <c r="BK122" s="198">
        <f>SUM(BK123:BK147)</f>
        <v>0</v>
      </c>
    </row>
    <row r="123" spans="2:65" s="1" customFormat="1" ht="25.5" customHeight="1">
      <c r="B123" s="39"/>
      <c r="C123" s="201" t="s">
        <v>314</v>
      </c>
      <c r="D123" s="201" t="s">
        <v>218</v>
      </c>
      <c r="E123" s="202" t="s">
        <v>1952</v>
      </c>
      <c r="F123" s="203" t="s">
        <v>1953</v>
      </c>
      <c r="G123" s="204" t="s">
        <v>325</v>
      </c>
      <c r="H123" s="205">
        <v>98.245999999999995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0</v>
      </c>
      <c r="R123" s="210">
        <f>Q123*H123</f>
        <v>0</v>
      </c>
      <c r="S123" s="210">
        <v>0</v>
      </c>
      <c r="T123" s="211">
        <f>S123*H123</f>
        <v>0</v>
      </c>
      <c r="AR123" s="22" t="s">
        <v>239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239</v>
      </c>
      <c r="BM123" s="22" t="s">
        <v>1954</v>
      </c>
    </row>
    <row r="124" spans="2:65" s="1" customFormat="1" ht="19">
      <c r="B124" s="39"/>
      <c r="C124" s="61"/>
      <c r="D124" s="213" t="s">
        <v>224</v>
      </c>
      <c r="E124" s="61"/>
      <c r="F124" s="214" t="s">
        <v>1955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" customFormat="1" ht="25.5" customHeight="1">
      <c r="B125" s="39"/>
      <c r="C125" s="201" t="s">
        <v>322</v>
      </c>
      <c r="D125" s="201" t="s">
        <v>218</v>
      </c>
      <c r="E125" s="202" t="s">
        <v>329</v>
      </c>
      <c r="F125" s="203" t="s">
        <v>330</v>
      </c>
      <c r="G125" s="204" t="s">
        <v>325</v>
      </c>
      <c r="H125" s="205">
        <v>294.738</v>
      </c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0</v>
      </c>
      <c r="R125" s="210">
        <f>Q125*H125</f>
        <v>0</v>
      </c>
      <c r="S125" s="210">
        <v>0</v>
      </c>
      <c r="T125" s="211">
        <f>S125*H125</f>
        <v>0</v>
      </c>
      <c r="AR125" s="22" t="s">
        <v>239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239</v>
      </c>
      <c r="BM125" s="22" t="s">
        <v>1956</v>
      </c>
    </row>
    <row r="126" spans="2:65" s="1" customFormat="1" ht="28.5">
      <c r="B126" s="39"/>
      <c r="C126" s="61"/>
      <c r="D126" s="213" t="s">
        <v>224</v>
      </c>
      <c r="E126" s="61"/>
      <c r="F126" s="214" t="s">
        <v>332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2" customFormat="1" ht="12">
      <c r="B127" s="219"/>
      <c r="C127" s="220"/>
      <c r="D127" s="213" t="s">
        <v>275</v>
      </c>
      <c r="E127" s="220"/>
      <c r="F127" s="222" t="s">
        <v>1957</v>
      </c>
      <c r="G127" s="220"/>
      <c r="H127" s="223">
        <v>294.738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6</v>
      </c>
      <c r="AX127" s="12" t="s">
        <v>81</v>
      </c>
      <c r="AY127" s="229" t="s">
        <v>215</v>
      </c>
    </row>
    <row r="128" spans="2:65" s="1" customFormat="1" ht="25.5" customHeight="1">
      <c r="B128" s="39"/>
      <c r="C128" s="201" t="s">
        <v>328</v>
      </c>
      <c r="D128" s="201" t="s">
        <v>218</v>
      </c>
      <c r="E128" s="202" t="s">
        <v>335</v>
      </c>
      <c r="F128" s="203" t="s">
        <v>336</v>
      </c>
      <c r="G128" s="204" t="s">
        <v>325</v>
      </c>
      <c r="H128" s="205">
        <v>98.245999999999995</v>
      </c>
      <c r="I128" s="206"/>
      <c r="J128" s="207">
        <f>ROUND(I128*H128,2)</f>
        <v>0</v>
      </c>
      <c r="K128" s="203" t="s">
        <v>221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0</v>
      </c>
      <c r="R128" s="210">
        <f>Q128*H128</f>
        <v>0</v>
      </c>
      <c r="S128" s="210">
        <v>0</v>
      </c>
      <c r="T128" s="211">
        <f>S128*H128</f>
        <v>0</v>
      </c>
      <c r="AR128" s="22" t="s">
        <v>239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239</v>
      </c>
      <c r="BM128" s="22" t="s">
        <v>1958</v>
      </c>
    </row>
    <row r="129" spans="2:65" s="1" customFormat="1" ht="19">
      <c r="B129" s="39"/>
      <c r="C129" s="61"/>
      <c r="D129" s="213" t="s">
        <v>224</v>
      </c>
      <c r="E129" s="61"/>
      <c r="F129" s="214" t="s">
        <v>338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" customFormat="1" ht="25.5" customHeight="1">
      <c r="B130" s="39"/>
      <c r="C130" s="201" t="s">
        <v>334</v>
      </c>
      <c r="D130" s="201" t="s">
        <v>218</v>
      </c>
      <c r="E130" s="202" t="s">
        <v>340</v>
      </c>
      <c r="F130" s="203" t="s">
        <v>341</v>
      </c>
      <c r="G130" s="204" t="s">
        <v>325</v>
      </c>
      <c r="H130" s="205">
        <v>884.21400000000006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0</v>
      </c>
      <c r="R130" s="210">
        <f>Q130*H130</f>
        <v>0</v>
      </c>
      <c r="S130" s="210">
        <v>0</v>
      </c>
      <c r="T130" s="211">
        <f>S130*H130</f>
        <v>0</v>
      </c>
      <c r="AR130" s="22" t="s">
        <v>239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239</v>
      </c>
      <c r="BM130" s="22" t="s">
        <v>1959</v>
      </c>
    </row>
    <row r="131" spans="2:65" s="1" customFormat="1" ht="19">
      <c r="B131" s="39"/>
      <c r="C131" s="61"/>
      <c r="D131" s="213" t="s">
        <v>224</v>
      </c>
      <c r="E131" s="61"/>
      <c r="F131" s="214" t="s">
        <v>343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2" customFormat="1" ht="12">
      <c r="B132" s="219"/>
      <c r="C132" s="220"/>
      <c r="D132" s="213" t="s">
        <v>275</v>
      </c>
      <c r="E132" s="220"/>
      <c r="F132" s="222" t="s">
        <v>1960</v>
      </c>
      <c r="G132" s="220"/>
      <c r="H132" s="223">
        <v>884.21400000000006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6</v>
      </c>
      <c r="AX132" s="12" t="s">
        <v>81</v>
      </c>
      <c r="AY132" s="229" t="s">
        <v>215</v>
      </c>
    </row>
    <row r="133" spans="2:65" s="1" customFormat="1" ht="16.5" customHeight="1">
      <c r="B133" s="39"/>
      <c r="C133" s="201" t="s">
        <v>339</v>
      </c>
      <c r="D133" s="201" t="s">
        <v>218</v>
      </c>
      <c r="E133" s="202" t="s">
        <v>345</v>
      </c>
      <c r="F133" s="203" t="s">
        <v>346</v>
      </c>
      <c r="G133" s="204" t="s">
        <v>325</v>
      </c>
      <c r="H133" s="205">
        <v>6.0209999999999999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0</v>
      </c>
      <c r="R133" s="210">
        <f>Q133*H133</f>
        <v>0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1961</v>
      </c>
    </row>
    <row r="134" spans="2:65" s="1" customFormat="1" ht="12">
      <c r="B134" s="39"/>
      <c r="C134" s="61"/>
      <c r="D134" s="213" t="s">
        <v>224</v>
      </c>
      <c r="E134" s="61"/>
      <c r="F134" s="214" t="s">
        <v>348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19">
      <c r="B135" s="39"/>
      <c r="C135" s="61"/>
      <c r="D135" s="213" t="s">
        <v>285</v>
      </c>
      <c r="E135" s="61"/>
      <c r="F135" s="230" t="s">
        <v>1759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285</v>
      </c>
      <c r="AU135" s="22" t="s">
        <v>83</v>
      </c>
    </row>
    <row r="136" spans="2:65" s="1" customFormat="1" ht="16.5" customHeight="1">
      <c r="B136" s="39"/>
      <c r="C136" s="201" t="s">
        <v>10</v>
      </c>
      <c r="D136" s="201" t="s">
        <v>218</v>
      </c>
      <c r="E136" s="202" t="s">
        <v>351</v>
      </c>
      <c r="F136" s="203" t="s">
        <v>352</v>
      </c>
      <c r="G136" s="204" t="s">
        <v>325</v>
      </c>
      <c r="H136" s="205">
        <v>73.335999999999999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1962</v>
      </c>
    </row>
    <row r="137" spans="2:65" s="1" customFormat="1" ht="12">
      <c r="B137" s="39"/>
      <c r="C137" s="61"/>
      <c r="D137" s="213" t="s">
        <v>224</v>
      </c>
      <c r="E137" s="61"/>
      <c r="F137" s="214" t="s">
        <v>354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" customFormat="1" ht="19">
      <c r="B138" s="39"/>
      <c r="C138" s="61"/>
      <c r="D138" s="213" t="s">
        <v>285</v>
      </c>
      <c r="E138" s="61"/>
      <c r="F138" s="230" t="s">
        <v>1963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285</v>
      </c>
      <c r="AU138" s="22" t="s">
        <v>83</v>
      </c>
    </row>
    <row r="139" spans="2:65" s="1" customFormat="1" ht="16.5" customHeight="1">
      <c r="B139" s="39"/>
      <c r="C139" s="201" t="s">
        <v>350</v>
      </c>
      <c r="D139" s="201" t="s">
        <v>218</v>
      </c>
      <c r="E139" s="202" t="s">
        <v>351</v>
      </c>
      <c r="F139" s="203" t="s">
        <v>352</v>
      </c>
      <c r="G139" s="204" t="s">
        <v>325</v>
      </c>
      <c r="H139" s="205">
        <v>6.0359999999999996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0</v>
      </c>
      <c r="R139" s="210">
        <f>Q139*H139</f>
        <v>0</v>
      </c>
      <c r="S139" s="210">
        <v>0</v>
      </c>
      <c r="T139" s="211">
        <f>S139*H139</f>
        <v>0</v>
      </c>
      <c r="AR139" s="22" t="s">
        <v>239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1964</v>
      </c>
    </row>
    <row r="140" spans="2:65" s="1" customFormat="1" ht="12">
      <c r="B140" s="39"/>
      <c r="C140" s="61"/>
      <c r="D140" s="213" t="s">
        <v>224</v>
      </c>
      <c r="E140" s="61"/>
      <c r="F140" s="214" t="s">
        <v>354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19">
      <c r="B141" s="39"/>
      <c r="C141" s="61"/>
      <c r="D141" s="213" t="s">
        <v>285</v>
      </c>
      <c r="E141" s="61"/>
      <c r="F141" s="230" t="s">
        <v>1761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285</v>
      </c>
      <c r="AU141" s="22" t="s">
        <v>83</v>
      </c>
    </row>
    <row r="142" spans="2:65" s="1" customFormat="1" ht="25.5" customHeight="1">
      <c r="B142" s="39"/>
      <c r="C142" s="201" t="s">
        <v>356</v>
      </c>
      <c r="D142" s="201" t="s">
        <v>218</v>
      </c>
      <c r="E142" s="202" t="s">
        <v>357</v>
      </c>
      <c r="F142" s="203" t="s">
        <v>358</v>
      </c>
      <c r="G142" s="204" t="s">
        <v>325</v>
      </c>
      <c r="H142" s="205">
        <v>10.898999999999999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1965</v>
      </c>
    </row>
    <row r="143" spans="2:65" s="1" customFormat="1" ht="12">
      <c r="B143" s="39"/>
      <c r="C143" s="61"/>
      <c r="D143" s="213" t="s">
        <v>224</v>
      </c>
      <c r="E143" s="61"/>
      <c r="F143" s="214" t="s">
        <v>360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" customFormat="1" ht="19">
      <c r="B144" s="39"/>
      <c r="C144" s="61"/>
      <c r="D144" s="213" t="s">
        <v>285</v>
      </c>
      <c r="E144" s="61"/>
      <c r="F144" s="230" t="s">
        <v>1966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285</v>
      </c>
      <c r="AU144" s="22" t="s">
        <v>83</v>
      </c>
    </row>
    <row r="145" spans="2:65" s="1" customFormat="1" ht="16.5" customHeight="1">
      <c r="B145" s="39"/>
      <c r="C145" s="201" t="s">
        <v>362</v>
      </c>
      <c r="D145" s="201" t="s">
        <v>218</v>
      </c>
      <c r="E145" s="202" t="s">
        <v>363</v>
      </c>
      <c r="F145" s="203" t="s">
        <v>364</v>
      </c>
      <c r="G145" s="204" t="s">
        <v>325</v>
      </c>
      <c r="H145" s="205">
        <v>1.954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1967</v>
      </c>
    </row>
    <row r="146" spans="2:65" s="1" customFormat="1" ht="12">
      <c r="B146" s="39"/>
      <c r="C146" s="61"/>
      <c r="D146" s="213" t="s">
        <v>224</v>
      </c>
      <c r="E146" s="61"/>
      <c r="F146" s="214" t="s">
        <v>366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" customFormat="1" ht="19">
      <c r="B147" s="39"/>
      <c r="C147" s="61"/>
      <c r="D147" s="213" t="s">
        <v>285</v>
      </c>
      <c r="E147" s="61"/>
      <c r="F147" s="230" t="s">
        <v>367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285</v>
      </c>
      <c r="AU147" s="22" t="s">
        <v>83</v>
      </c>
    </row>
    <row r="148" spans="2:65" s="11" customFormat="1" ht="37.4" customHeight="1">
      <c r="B148" s="185"/>
      <c r="C148" s="186"/>
      <c r="D148" s="187" t="s">
        <v>73</v>
      </c>
      <c r="E148" s="188" t="s">
        <v>368</v>
      </c>
      <c r="F148" s="188" t="s">
        <v>369</v>
      </c>
      <c r="G148" s="186"/>
      <c r="H148" s="186"/>
      <c r="I148" s="189"/>
      <c r="J148" s="190">
        <f>BK148</f>
        <v>0</v>
      </c>
      <c r="K148" s="186"/>
      <c r="L148" s="191"/>
      <c r="M148" s="192"/>
      <c r="N148" s="193"/>
      <c r="O148" s="193"/>
      <c r="P148" s="194">
        <f>P149+P157+P161+P170+P183</f>
        <v>0</v>
      </c>
      <c r="Q148" s="193"/>
      <c r="R148" s="194">
        <f>R149+R157+R161+R170+R183</f>
        <v>0</v>
      </c>
      <c r="S148" s="193"/>
      <c r="T148" s="195">
        <f>T149+T157+T161+T170+T183</f>
        <v>11.330070500000001</v>
      </c>
      <c r="AR148" s="196" t="s">
        <v>83</v>
      </c>
      <c r="AT148" s="197" t="s">
        <v>73</v>
      </c>
      <c r="AU148" s="197" t="s">
        <v>74</v>
      </c>
      <c r="AY148" s="196" t="s">
        <v>215</v>
      </c>
      <c r="BK148" s="198">
        <f>BK149+BK157+BK161+BK170+BK183</f>
        <v>0</v>
      </c>
    </row>
    <row r="149" spans="2:65" s="11" customFormat="1" ht="19.899999999999999" customHeight="1">
      <c r="B149" s="185"/>
      <c r="C149" s="186"/>
      <c r="D149" s="187" t="s">
        <v>73</v>
      </c>
      <c r="E149" s="199" t="s">
        <v>1145</v>
      </c>
      <c r="F149" s="199" t="s">
        <v>1146</v>
      </c>
      <c r="G149" s="186"/>
      <c r="H149" s="186"/>
      <c r="I149" s="189"/>
      <c r="J149" s="200">
        <f>BK149</f>
        <v>0</v>
      </c>
      <c r="K149" s="186"/>
      <c r="L149" s="191"/>
      <c r="M149" s="192"/>
      <c r="N149" s="193"/>
      <c r="O149" s="193"/>
      <c r="P149" s="194">
        <f>SUM(P150:P156)</f>
        <v>0</v>
      </c>
      <c r="Q149" s="193"/>
      <c r="R149" s="194">
        <f>SUM(R150:R156)</f>
        <v>0</v>
      </c>
      <c r="S149" s="193"/>
      <c r="T149" s="195">
        <f>SUM(T150:T156)</f>
        <v>10.9</v>
      </c>
      <c r="AR149" s="196" t="s">
        <v>83</v>
      </c>
      <c r="AT149" s="197" t="s">
        <v>73</v>
      </c>
      <c r="AU149" s="197" t="s">
        <v>81</v>
      </c>
      <c r="AY149" s="196" t="s">
        <v>215</v>
      </c>
      <c r="BK149" s="198">
        <f>SUM(BK150:BK156)</f>
        <v>0</v>
      </c>
    </row>
    <row r="150" spans="2:65" s="1" customFormat="1" ht="16.5" customHeight="1">
      <c r="B150" s="39"/>
      <c r="C150" s="201" t="s">
        <v>372</v>
      </c>
      <c r="D150" s="201" t="s">
        <v>218</v>
      </c>
      <c r="E150" s="202" t="s">
        <v>1968</v>
      </c>
      <c r="F150" s="203" t="s">
        <v>1969</v>
      </c>
      <c r="G150" s="204" t="s">
        <v>272</v>
      </c>
      <c r="H150" s="205">
        <v>247.7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0</v>
      </c>
      <c r="R150" s="210">
        <f>Q150*H150</f>
        <v>0</v>
      </c>
      <c r="S150" s="210">
        <v>1.4E-2</v>
      </c>
      <c r="T150" s="211">
        <f>S150*H150</f>
        <v>3.4678</v>
      </c>
      <c r="AR150" s="22" t="s">
        <v>350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1970</v>
      </c>
    </row>
    <row r="151" spans="2:65" s="1" customFormat="1" ht="12">
      <c r="B151" s="39"/>
      <c r="C151" s="61"/>
      <c r="D151" s="213" t="s">
        <v>224</v>
      </c>
      <c r="E151" s="61"/>
      <c r="F151" s="214" t="s">
        <v>1971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16.5" customHeight="1">
      <c r="B152" s="39"/>
      <c r="C152" s="201" t="s">
        <v>482</v>
      </c>
      <c r="D152" s="201" t="s">
        <v>218</v>
      </c>
      <c r="E152" s="202" t="s">
        <v>1972</v>
      </c>
      <c r="F152" s="203" t="s">
        <v>1973</v>
      </c>
      <c r="G152" s="204" t="s">
        <v>272</v>
      </c>
      <c r="H152" s="205">
        <v>1238.5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6.0000000000000001E-3</v>
      </c>
      <c r="T152" s="211">
        <f>S152*H152</f>
        <v>7.431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1974</v>
      </c>
    </row>
    <row r="153" spans="2:65" s="1" customFormat="1" ht="19">
      <c r="B153" s="39"/>
      <c r="C153" s="61"/>
      <c r="D153" s="213" t="s">
        <v>224</v>
      </c>
      <c r="E153" s="61"/>
      <c r="F153" s="214" t="s">
        <v>1975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2" customFormat="1" ht="12">
      <c r="B154" s="219"/>
      <c r="C154" s="220"/>
      <c r="D154" s="213" t="s">
        <v>275</v>
      </c>
      <c r="E154" s="220"/>
      <c r="F154" s="222" t="s">
        <v>1976</v>
      </c>
      <c r="G154" s="220"/>
      <c r="H154" s="223">
        <v>1238.5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275</v>
      </c>
      <c r="AU154" s="229" t="s">
        <v>83</v>
      </c>
      <c r="AV154" s="12" t="s">
        <v>83</v>
      </c>
      <c r="AW154" s="12" t="s">
        <v>6</v>
      </c>
      <c r="AX154" s="12" t="s">
        <v>81</v>
      </c>
      <c r="AY154" s="229" t="s">
        <v>215</v>
      </c>
    </row>
    <row r="155" spans="2:65" s="1" customFormat="1" ht="16.5" customHeight="1">
      <c r="B155" s="39"/>
      <c r="C155" s="201" t="s">
        <v>9</v>
      </c>
      <c r="D155" s="201" t="s">
        <v>218</v>
      </c>
      <c r="E155" s="202" t="s">
        <v>1977</v>
      </c>
      <c r="F155" s="203" t="s">
        <v>1978</v>
      </c>
      <c r="G155" s="204" t="s">
        <v>668</v>
      </c>
      <c r="H155" s="205">
        <v>4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2.9999999999999997E-4</v>
      </c>
      <c r="T155" s="211">
        <f>S155*H155</f>
        <v>1.1999999999999999E-3</v>
      </c>
      <c r="AR155" s="22" t="s">
        <v>350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350</v>
      </c>
      <c r="BM155" s="22" t="s">
        <v>1979</v>
      </c>
    </row>
    <row r="156" spans="2:65" s="1" customFormat="1" ht="12">
      <c r="B156" s="39"/>
      <c r="C156" s="61"/>
      <c r="D156" s="213" t="s">
        <v>224</v>
      </c>
      <c r="E156" s="61"/>
      <c r="F156" s="214" t="s">
        <v>1980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1" customFormat="1" ht="29.9" customHeight="1">
      <c r="B157" s="185"/>
      <c r="C157" s="186"/>
      <c r="D157" s="187" t="s">
        <v>73</v>
      </c>
      <c r="E157" s="199" t="s">
        <v>1981</v>
      </c>
      <c r="F157" s="199" t="s">
        <v>1982</v>
      </c>
      <c r="G157" s="186"/>
      <c r="H157" s="186"/>
      <c r="I157" s="189"/>
      <c r="J157" s="200">
        <f>BK157</f>
        <v>0</v>
      </c>
      <c r="K157" s="186"/>
      <c r="L157" s="191"/>
      <c r="M157" s="192"/>
      <c r="N157" s="193"/>
      <c r="O157" s="193"/>
      <c r="P157" s="194">
        <f>SUM(P158:P160)</f>
        <v>0</v>
      </c>
      <c r="Q157" s="193"/>
      <c r="R157" s="194">
        <f>SUM(R158:R160)</f>
        <v>0</v>
      </c>
      <c r="S157" s="193"/>
      <c r="T157" s="195">
        <f>SUM(T158:T160)</f>
        <v>2.307E-2</v>
      </c>
      <c r="AR157" s="196" t="s">
        <v>83</v>
      </c>
      <c r="AT157" s="197" t="s">
        <v>73</v>
      </c>
      <c r="AU157" s="197" t="s">
        <v>81</v>
      </c>
      <c r="AY157" s="196" t="s">
        <v>215</v>
      </c>
      <c r="BK157" s="198">
        <f>SUM(BK158:BK160)</f>
        <v>0</v>
      </c>
    </row>
    <row r="158" spans="2:65" s="1" customFormat="1" ht="16.5" customHeight="1">
      <c r="B158" s="39"/>
      <c r="C158" s="201" t="s">
        <v>493</v>
      </c>
      <c r="D158" s="201" t="s">
        <v>218</v>
      </c>
      <c r="E158" s="202" t="s">
        <v>1983</v>
      </c>
      <c r="F158" s="203" t="s">
        <v>1984</v>
      </c>
      <c r="G158" s="204" t="s">
        <v>668</v>
      </c>
      <c r="H158" s="205">
        <v>1</v>
      </c>
      <c r="I158" s="206"/>
      <c r="J158" s="207">
        <f>ROUND(I158*H158,2)</f>
        <v>0</v>
      </c>
      <c r="K158" s="203" t="s">
        <v>221</v>
      </c>
      <c r="L158" s="59"/>
      <c r="M158" s="208" t="s">
        <v>21</v>
      </c>
      <c r="N158" s="209" t="s">
        <v>45</v>
      </c>
      <c r="O158" s="40"/>
      <c r="P158" s="210">
        <f>O158*H158</f>
        <v>0</v>
      </c>
      <c r="Q158" s="210">
        <v>0</v>
      </c>
      <c r="R158" s="210">
        <f>Q158*H158</f>
        <v>0</v>
      </c>
      <c r="S158" s="210">
        <v>2.307E-2</v>
      </c>
      <c r="T158" s="211">
        <f>S158*H158</f>
        <v>2.307E-2</v>
      </c>
      <c r="AR158" s="22" t="s">
        <v>350</v>
      </c>
      <c r="AT158" s="22" t="s">
        <v>218</v>
      </c>
      <c r="AU158" s="22" t="s">
        <v>83</v>
      </c>
      <c r="AY158" s="22" t="s">
        <v>215</v>
      </c>
      <c r="BE158" s="212">
        <f>IF(N158="základní",J158,0)</f>
        <v>0</v>
      </c>
      <c r="BF158" s="212">
        <f>IF(N158="snížená",J158,0)</f>
        <v>0</v>
      </c>
      <c r="BG158" s="212">
        <f>IF(N158="zákl. přenesená",J158,0)</f>
        <v>0</v>
      </c>
      <c r="BH158" s="212">
        <f>IF(N158="sníž. přenesená",J158,0)</f>
        <v>0</v>
      </c>
      <c r="BI158" s="212">
        <f>IF(N158="nulová",J158,0)</f>
        <v>0</v>
      </c>
      <c r="BJ158" s="22" t="s">
        <v>81</v>
      </c>
      <c r="BK158" s="212">
        <f>ROUND(I158*H158,2)</f>
        <v>0</v>
      </c>
      <c r="BL158" s="22" t="s">
        <v>350</v>
      </c>
      <c r="BM158" s="22" t="s">
        <v>1985</v>
      </c>
    </row>
    <row r="159" spans="2:65" s="1" customFormat="1" ht="12">
      <c r="B159" s="39"/>
      <c r="C159" s="61"/>
      <c r="D159" s="213" t="s">
        <v>224</v>
      </c>
      <c r="E159" s="61"/>
      <c r="F159" s="214" t="s">
        <v>1986</v>
      </c>
      <c r="G159" s="61"/>
      <c r="H159" s="61"/>
      <c r="I159" s="170"/>
      <c r="J159" s="61"/>
      <c r="K159" s="61"/>
      <c r="L159" s="59"/>
      <c r="M159" s="215"/>
      <c r="N159" s="40"/>
      <c r="O159" s="40"/>
      <c r="P159" s="40"/>
      <c r="Q159" s="40"/>
      <c r="R159" s="40"/>
      <c r="S159" s="40"/>
      <c r="T159" s="76"/>
      <c r="AT159" s="22" t="s">
        <v>224</v>
      </c>
      <c r="AU159" s="22" t="s">
        <v>83</v>
      </c>
    </row>
    <row r="160" spans="2:65" s="12" customFormat="1" ht="12">
      <c r="B160" s="219"/>
      <c r="C160" s="220"/>
      <c r="D160" s="213" t="s">
        <v>275</v>
      </c>
      <c r="E160" s="221" t="s">
        <v>21</v>
      </c>
      <c r="F160" s="222" t="s">
        <v>1987</v>
      </c>
      <c r="G160" s="220"/>
      <c r="H160" s="223">
        <v>1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275</v>
      </c>
      <c r="AU160" s="229" t="s">
        <v>83</v>
      </c>
      <c r="AV160" s="12" t="s">
        <v>83</v>
      </c>
      <c r="AW160" s="12" t="s">
        <v>37</v>
      </c>
      <c r="AX160" s="12" t="s">
        <v>81</v>
      </c>
      <c r="AY160" s="229" t="s">
        <v>215</v>
      </c>
    </row>
    <row r="161" spans="2:65" s="11" customFormat="1" ht="29.9" customHeight="1">
      <c r="B161" s="185"/>
      <c r="C161" s="186"/>
      <c r="D161" s="187" t="s">
        <v>73</v>
      </c>
      <c r="E161" s="199" t="s">
        <v>1988</v>
      </c>
      <c r="F161" s="199" t="s">
        <v>1989</v>
      </c>
      <c r="G161" s="186"/>
      <c r="H161" s="186"/>
      <c r="I161" s="189"/>
      <c r="J161" s="200">
        <f>BK161</f>
        <v>0</v>
      </c>
      <c r="K161" s="186"/>
      <c r="L161" s="191"/>
      <c r="M161" s="192"/>
      <c r="N161" s="193"/>
      <c r="O161" s="193"/>
      <c r="P161" s="194">
        <f>SUM(P162:P169)</f>
        <v>0</v>
      </c>
      <c r="Q161" s="193"/>
      <c r="R161" s="194">
        <f>SUM(R162:R169)</f>
        <v>0</v>
      </c>
      <c r="S161" s="193"/>
      <c r="T161" s="195">
        <f>SUM(T162:T169)</f>
        <v>1.4999999999999999E-2</v>
      </c>
      <c r="AR161" s="196" t="s">
        <v>83</v>
      </c>
      <c r="AT161" s="197" t="s">
        <v>73</v>
      </c>
      <c r="AU161" s="197" t="s">
        <v>81</v>
      </c>
      <c r="AY161" s="196" t="s">
        <v>215</v>
      </c>
      <c r="BK161" s="198">
        <f>SUM(BK162:BK169)</f>
        <v>0</v>
      </c>
    </row>
    <row r="162" spans="2:65" s="1" customFormat="1" ht="25.5" customHeight="1">
      <c r="B162" s="39"/>
      <c r="C162" s="201" t="s">
        <v>498</v>
      </c>
      <c r="D162" s="201" t="s">
        <v>218</v>
      </c>
      <c r="E162" s="202" t="s">
        <v>1990</v>
      </c>
      <c r="F162" s="203" t="s">
        <v>1991</v>
      </c>
      <c r="G162" s="204" t="s">
        <v>668</v>
      </c>
      <c r="H162" s="205">
        <v>2</v>
      </c>
      <c r="I162" s="206"/>
      <c r="J162" s="207">
        <f>ROUND(I162*H162,2)</f>
        <v>0</v>
      </c>
      <c r="K162" s="203" t="s">
        <v>221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0</v>
      </c>
      <c r="R162" s="210">
        <f>Q162*H162</f>
        <v>0</v>
      </c>
      <c r="S162" s="210">
        <v>7.4999999999999997E-3</v>
      </c>
      <c r="T162" s="211">
        <f>S162*H162</f>
        <v>1.4999999999999999E-2</v>
      </c>
      <c r="AR162" s="22" t="s">
        <v>350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350</v>
      </c>
      <c r="BM162" s="22" t="s">
        <v>1992</v>
      </c>
    </row>
    <row r="163" spans="2:65" s="1" customFormat="1" ht="19">
      <c r="B163" s="39"/>
      <c r="C163" s="61"/>
      <c r="D163" s="213" t="s">
        <v>224</v>
      </c>
      <c r="E163" s="61"/>
      <c r="F163" s="214" t="s">
        <v>1993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" customFormat="1" ht="19">
      <c r="B164" s="39"/>
      <c r="C164" s="61"/>
      <c r="D164" s="213" t="s">
        <v>285</v>
      </c>
      <c r="E164" s="61"/>
      <c r="F164" s="230" t="s">
        <v>1994</v>
      </c>
      <c r="G164" s="61"/>
      <c r="H164" s="61"/>
      <c r="I164" s="170"/>
      <c r="J164" s="61"/>
      <c r="K164" s="61"/>
      <c r="L164" s="59"/>
      <c r="M164" s="215"/>
      <c r="N164" s="40"/>
      <c r="O164" s="40"/>
      <c r="P164" s="40"/>
      <c r="Q164" s="40"/>
      <c r="R164" s="40"/>
      <c r="S164" s="40"/>
      <c r="T164" s="76"/>
      <c r="AT164" s="22" t="s">
        <v>285</v>
      </c>
      <c r="AU164" s="22" t="s">
        <v>83</v>
      </c>
    </row>
    <row r="165" spans="2:65" s="12" customFormat="1" ht="12">
      <c r="B165" s="219"/>
      <c r="C165" s="220"/>
      <c r="D165" s="213" t="s">
        <v>275</v>
      </c>
      <c r="E165" s="221" t="s">
        <v>21</v>
      </c>
      <c r="F165" s="222" t="s">
        <v>1995</v>
      </c>
      <c r="G165" s="220"/>
      <c r="H165" s="223">
        <v>1</v>
      </c>
      <c r="I165" s="224"/>
      <c r="J165" s="220"/>
      <c r="K165" s="220"/>
      <c r="L165" s="225"/>
      <c r="M165" s="226"/>
      <c r="N165" s="227"/>
      <c r="O165" s="227"/>
      <c r="P165" s="227"/>
      <c r="Q165" s="227"/>
      <c r="R165" s="227"/>
      <c r="S165" s="227"/>
      <c r="T165" s="228"/>
      <c r="AT165" s="229" t="s">
        <v>275</v>
      </c>
      <c r="AU165" s="229" t="s">
        <v>83</v>
      </c>
      <c r="AV165" s="12" t="s">
        <v>83</v>
      </c>
      <c r="AW165" s="12" t="s">
        <v>37</v>
      </c>
      <c r="AX165" s="12" t="s">
        <v>74</v>
      </c>
      <c r="AY165" s="229" t="s">
        <v>215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1996</v>
      </c>
      <c r="G166" s="220"/>
      <c r="H166" s="223">
        <v>1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74</v>
      </c>
      <c r="AY166" s="229" t="s">
        <v>215</v>
      </c>
    </row>
    <row r="167" spans="2:65" s="1" customFormat="1" ht="25.5" customHeight="1">
      <c r="B167" s="39"/>
      <c r="C167" s="201" t="s">
        <v>503</v>
      </c>
      <c r="D167" s="201" t="s">
        <v>218</v>
      </c>
      <c r="E167" s="202" t="s">
        <v>1997</v>
      </c>
      <c r="F167" s="203" t="s">
        <v>1998</v>
      </c>
      <c r="G167" s="204" t="s">
        <v>668</v>
      </c>
      <c r="H167" s="205">
        <v>2</v>
      </c>
      <c r="I167" s="206"/>
      <c r="J167" s="207">
        <f>ROUND(I167*H167,2)</f>
        <v>0</v>
      </c>
      <c r="K167" s="203" t="s">
        <v>221</v>
      </c>
      <c r="L167" s="59"/>
      <c r="M167" s="208" t="s">
        <v>21</v>
      </c>
      <c r="N167" s="209" t="s">
        <v>45</v>
      </c>
      <c r="O167" s="40"/>
      <c r="P167" s="210">
        <f>O167*H167</f>
        <v>0</v>
      </c>
      <c r="Q167" s="210">
        <v>0</v>
      </c>
      <c r="R167" s="210">
        <f>Q167*H167</f>
        <v>0</v>
      </c>
      <c r="S167" s="210">
        <v>0</v>
      </c>
      <c r="T167" s="211">
        <f>S167*H167</f>
        <v>0</v>
      </c>
      <c r="AR167" s="22" t="s">
        <v>350</v>
      </c>
      <c r="AT167" s="22" t="s">
        <v>218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350</v>
      </c>
      <c r="BM167" s="22" t="s">
        <v>1999</v>
      </c>
    </row>
    <row r="168" spans="2:65" s="1" customFormat="1" ht="19">
      <c r="B168" s="39"/>
      <c r="C168" s="61"/>
      <c r="D168" s="213" t="s">
        <v>224</v>
      </c>
      <c r="E168" s="61"/>
      <c r="F168" s="214" t="s">
        <v>2000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1" t="s">
        <v>21</v>
      </c>
      <c r="F169" s="222" t="s">
        <v>2001</v>
      </c>
      <c r="G169" s="220"/>
      <c r="H169" s="223">
        <v>2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37</v>
      </c>
      <c r="AX169" s="12" t="s">
        <v>81</v>
      </c>
      <c r="AY169" s="229" t="s">
        <v>215</v>
      </c>
    </row>
    <row r="170" spans="2:65" s="11" customFormat="1" ht="29.9" customHeight="1">
      <c r="B170" s="185"/>
      <c r="C170" s="186"/>
      <c r="D170" s="187" t="s">
        <v>73</v>
      </c>
      <c r="E170" s="199" t="s">
        <v>2002</v>
      </c>
      <c r="F170" s="199" t="s">
        <v>2003</v>
      </c>
      <c r="G170" s="186"/>
      <c r="H170" s="186"/>
      <c r="I170" s="189"/>
      <c r="J170" s="200">
        <f>BK170</f>
        <v>0</v>
      </c>
      <c r="K170" s="186"/>
      <c r="L170" s="191"/>
      <c r="M170" s="192"/>
      <c r="N170" s="193"/>
      <c r="O170" s="193"/>
      <c r="P170" s="194">
        <f>SUM(P171:P182)</f>
        <v>0</v>
      </c>
      <c r="Q170" s="193"/>
      <c r="R170" s="194">
        <f>SUM(R171:R182)</f>
        <v>0</v>
      </c>
      <c r="S170" s="193"/>
      <c r="T170" s="195">
        <f>SUM(T171:T182)</f>
        <v>6.4999999999999997E-4</v>
      </c>
      <c r="AR170" s="196" t="s">
        <v>83</v>
      </c>
      <c r="AT170" s="197" t="s">
        <v>73</v>
      </c>
      <c r="AU170" s="197" t="s">
        <v>81</v>
      </c>
      <c r="AY170" s="196" t="s">
        <v>215</v>
      </c>
      <c r="BK170" s="198">
        <f>SUM(BK171:BK182)</f>
        <v>0</v>
      </c>
    </row>
    <row r="171" spans="2:65" s="1" customFormat="1" ht="16.5" customHeight="1">
      <c r="B171" s="39"/>
      <c r="C171" s="201" t="s">
        <v>509</v>
      </c>
      <c r="D171" s="201" t="s">
        <v>218</v>
      </c>
      <c r="E171" s="202" t="s">
        <v>2004</v>
      </c>
      <c r="F171" s="203" t="s">
        <v>2005</v>
      </c>
      <c r="G171" s="204" t="s">
        <v>668</v>
      </c>
      <c r="H171" s="205">
        <v>1</v>
      </c>
      <c r="I171" s="206"/>
      <c r="J171" s="207">
        <f>ROUND(I171*H171,2)</f>
        <v>0</v>
      </c>
      <c r="K171" s="203" t="s">
        <v>221</v>
      </c>
      <c r="L171" s="59"/>
      <c r="M171" s="208" t="s">
        <v>21</v>
      </c>
      <c r="N171" s="209" t="s">
        <v>45</v>
      </c>
      <c r="O171" s="40"/>
      <c r="P171" s="210">
        <f>O171*H171</f>
        <v>0</v>
      </c>
      <c r="Q171" s="210">
        <v>0</v>
      </c>
      <c r="R171" s="210">
        <f>Q171*H171</f>
        <v>0</v>
      </c>
      <c r="S171" s="210">
        <v>1E-4</v>
      </c>
      <c r="T171" s="211">
        <f>S171*H171</f>
        <v>1E-4</v>
      </c>
      <c r="AR171" s="22" t="s">
        <v>350</v>
      </c>
      <c r="AT171" s="22" t="s">
        <v>218</v>
      </c>
      <c r="AU171" s="22" t="s">
        <v>83</v>
      </c>
      <c r="AY171" s="22" t="s">
        <v>215</v>
      </c>
      <c r="BE171" s="212">
        <f>IF(N171="základní",J171,0)</f>
        <v>0</v>
      </c>
      <c r="BF171" s="212">
        <f>IF(N171="snížená",J171,0)</f>
        <v>0</v>
      </c>
      <c r="BG171" s="212">
        <f>IF(N171="zákl. přenesená",J171,0)</f>
        <v>0</v>
      </c>
      <c r="BH171" s="212">
        <f>IF(N171="sníž. přenesená",J171,0)</f>
        <v>0</v>
      </c>
      <c r="BI171" s="212">
        <f>IF(N171="nulová",J171,0)</f>
        <v>0</v>
      </c>
      <c r="BJ171" s="22" t="s">
        <v>81</v>
      </c>
      <c r="BK171" s="212">
        <f>ROUND(I171*H171,2)</f>
        <v>0</v>
      </c>
      <c r="BL171" s="22" t="s">
        <v>350</v>
      </c>
      <c r="BM171" s="22" t="s">
        <v>2006</v>
      </c>
    </row>
    <row r="172" spans="2:65" s="1" customFormat="1" ht="12">
      <c r="B172" s="39"/>
      <c r="C172" s="61"/>
      <c r="D172" s="213" t="s">
        <v>224</v>
      </c>
      <c r="E172" s="61"/>
      <c r="F172" s="214" t="s">
        <v>2007</v>
      </c>
      <c r="G172" s="61"/>
      <c r="H172" s="61"/>
      <c r="I172" s="170"/>
      <c r="J172" s="61"/>
      <c r="K172" s="61"/>
      <c r="L172" s="59"/>
      <c r="M172" s="215"/>
      <c r="N172" s="40"/>
      <c r="O172" s="40"/>
      <c r="P172" s="40"/>
      <c r="Q172" s="40"/>
      <c r="R172" s="40"/>
      <c r="S172" s="40"/>
      <c r="T172" s="76"/>
      <c r="AT172" s="22" t="s">
        <v>224</v>
      </c>
      <c r="AU172" s="22" t="s">
        <v>83</v>
      </c>
    </row>
    <row r="173" spans="2:65" s="12" customFormat="1" ht="12">
      <c r="B173" s="219"/>
      <c r="C173" s="220"/>
      <c r="D173" s="213" t="s">
        <v>275</v>
      </c>
      <c r="E173" s="221" t="s">
        <v>21</v>
      </c>
      <c r="F173" s="222" t="s">
        <v>1995</v>
      </c>
      <c r="G173" s="220"/>
      <c r="H173" s="223">
        <v>1</v>
      </c>
      <c r="I173" s="224"/>
      <c r="J173" s="220"/>
      <c r="K173" s="220"/>
      <c r="L173" s="225"/>
      <c r="M173" s="226"/>
      <c r="N173" s="227"/>
      <c r="O173" s="227"/>
      <c r="P173" s="227"/>
      <c r="Q173" s="227"/>
      <c r="R173" s="227"/>
      <c r="S173" s="227"/>
      <c r="T173" s="228"/>
      <c r="AT173" s="229" t="s">
        <v>275</v>
      </c>
      <c r="AU173" s="229" t="s">
        <v>83</v>
      </c>
      <c r="AV173" s="12" t="s">
        <v>83</v>
      </c>
      <c r="AW173" s="12" t="s">
        <v>37</v>
      </c>
      <c r="AX173" s="12" t="s">
        <v>81</v>
      </c>
      <c r="AY173" s="229" t="s">
        <v>215</v>
      </c>
    </row>
    <row r="174" spans="2:65" s="1" customFormat="1" ht="16.5" customHeight="1">
      <c r="B174" s="39"/>
      <c r="C174" s="201" t="s">
        <v>513</v>
      </c>
      <c r="D174" s="201" t="s">
        <v>218</v>
      </c>
      <c r="E174" s="202" t="s">
        <v>2008</v>
      </c>
      <c r="F174" s="203" t="s">
        <v>2009</v>
      </c>
      <c r="G174" s="204" t="s">
        <v>668</v>
      </c>
      <c r="H174" s="205">
        <v>1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0</v>
      </c>
      <c r="R174" s="210">
        <f>Q174*H174</f>
        <v>0</v>
      </c>
      <c r="S174" s="210">
        <v>1.4999999999999999E-4</v>
      </c>
      <c r="T174" s="211">
        <f>S174*H174</f>
        <v>1.4999999999999999E-4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2010</v>
      </c>
    </row>
    <row r="175" spans="2:65" s="1" customFormat="1" ht="12">
      <c r="B175" s="39"/>
      <c r="C175" s="61"/>
      <c r="D175" s="213" t="s">
        <v>224</v>
      </c>
      <c r="E175" s="61"/>
      <c r="F175" s="214" t="s">
        <v>2011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2" customFormat="1" ht="12">
      <c r="B176" s="219"/>
      <c r="C176" s="220"/>
      <c r="D176" s="213" t="s">
        <v>275</v>
      </c>
      <c r="E176" s="221" t="s">
        <v>21</v>
      </c>
      <c r="F176" s="222" t="s">
        <v>1995</v>
      </c>
      <c r="G176" s="220"/>
      <c r="H176" s="223">
        <v>1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275</v>
      </c>
      <c r="AU176" s="229" t="s">
        <v>83</v>
      </c>
      <c r="AV176" s="12" t="s">
        <v>83</v>
      </c>
      <c r="AW176" s="12" t="s">
        <v>37</v>
      </c>
      <c r="AX176" s="12" t="s">
        <v>81</v>
      </c>
      <c r="AY176" s="229" t="s">
        <v>215</v>
      </c>
    </row>
    <row r="177" spans="2:65" s="1" customFormat="1" ht="16.5" customHeight="1">
      <c r="B177" s="39"/>
      <c r="C177" s="201" t="s">
        <v>517</v>
      </c>
      <c r="D177" s="201" t="s">
        <v>218</v>
      </c>
      <c r="E177" s="202" t="s">
        <v>2012</v>
      </c>
      <c r="F177" s="203" t="s">
        <v>2013</v>
      </c>
      <c r="G177" s="204" t="s">
        <v>668</v>
      </c>
      <c r="H177" s="205">
        <v>2</v>
      </c>
      <c r="I177" s="206"/>
      <c r="J177" s="207">
        <f>ROUND(I177*H177,2)</f>
        <v>0</v>
      </c>
      <c r="K177" s="203" t="s">
        <v>221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0</v>
      </c>
      <c r="R177" s="210">
        <f>Q177*H177</f>
        <v>0</v>
      </c>
      <c r="S177" s="210">
        <v>2.0000000000000001E-4</v>
      </c>
      <c r="T177" s="211">
        <f>S177*H177</f>
        <v>4.0000000000000002E-4</v>
      </c>
      <c r="AR177" s="22" t="s">
        <v>350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350</v>
      </c>
      <c r="BM177" s="22" t="s">
        <v>2014</v>
      </c>
    </row>
    <row r="178" spans="2:65" s="1" customFormat="1" ht="12">
      <c r="B178" s="39"/>
      <c r="C178" s="61"/>
      <c r="D178" s="213" t="s">
        <v>224</v>
      </c>
      <c r="E178" s="61"/>
      <c r="F178" s="214" t="s">
        <v>2015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1" t="s">
        <v>21</v>
      </c>
      <c r="F179" s="222" t="s">
        <v>1995</v>
      </c>
      <c r="G179" s="220"/>
      <c r="H179" s="223">
        <v>1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37</v>
      </c>
      <c r="AX179" s="12" t="s">
        <v>74</v>
      </c>
      <c r="AY179" s="229" t="s">
        <v>215</v>
      </c>
    </row>
    <row r="180" spans="2:65" s="12" customFormat="1" ht="12">
      <c r="B180" s="219"/>
      <c r="C180" s="220"/>
      <c r="D180" s="213" t="s">
        <v>275</v>
      </c>
      <c r="E180" s="221" t="s">
        <v>21</v>
      </c>
      <c r="F180" s="222" t="s">
        <v>2016</v>
      </c>
      <c r="G180" s="220"/>
      <c r="H180" s="223">
        <v>1</v>
      </c>
      <c r="I180" s="224"/>
      <c r="J180" s="220"/>
      <c r="K180" s="220"/>
      <c r="L180" s="225"/>
      <c r="M180" s="226"/>
      <c r="N180" s="227"/>
      <c r="O180" s="227"/>
      <c r="P180" s="227"/>
      <c r="Q180" s="227"/>
      <c r="R180" s="227"/>
      <c r="S180" s="227"/>
      <c r="T180" s="228"/>
      <c r="AT180" s="229" t="s">
        <v>275</v>
      </c>
      <c r="AU180" s="229" t="s">
        <v>83</v>
      </c>
      <c r="AV180" s="12" t="s">
        <v>83</v>
      </c>
      <c r="AW180" s="12" t="s">
        <v>37</v>
      </c>
      <c r="AX180" s="12" t="s">
        <v>74</v>
      </c>
      <c r="AY180" s="229" t="s">
        <v>215</v>
      </c>
    </row>
    <row r="181" spans="2:65" s="1" customFormat="1" ht="25.5" customHeight="1">
      <c r="B181" s="39"/>
      <c r="C181" s="201" t="s">
        <v>521</v>
      </c>
      <c r="D181" s="201" t="s">
        <v>218</v>
      </c>
      <c r="E181" s="202" t="s">
        <v>2017</v>
      </c>
      <c r="F181" s="203" t="s">
        <v>2018</v>
      </c>
      <c r="G181" s="204" t="s">
        <v>2019</v>
      </c>
      <c r="H181" s="205">
        <v>1</v>
      </c>
      <c r="I181" s="206"/>
      <c r="J181" s="207">
        <f>ROUND(I181*H181,2)</f>
        <v>0</v>
      </c>
      <c r="K181" s="203" t="s">
        <v>21</v>
      </c>
      <c r="L181" s="59"/>
      <c r="M181" s="208" t="s">
        <v>21</v>
      </c>
      <c r="N181" s="209" t="s">
        <v>45</v>
      </c>
      <c r="O181" s="40"/>
      <c r="P181" s="210">
        <f>O181*H181</f>
        <v>0</v>
      </c>
      <c r="Q181" s="210">
        <v>0</v>
      </c>
      <c r="R181" s="210">
        <f>Q181*H181</f>
        <v>0</v>
      </c>
      <c r="S181" s="210">
        <v>0</v>
      </c>
      <c r="T181" s="211">
        <f>S181*H181</f>
        <v>0</v>
      </c>
      <c r="AR181" s="22" t="s">
        <v>350</v>
      </c>
      <c r="AT181" s="22" t="s">
        <v>218</v>
      </c>
      <c r="AU181" s="22" t="s">
        <v>83</v>
      </c>
      <c r="AY181" s="22" t="s">
        <v>215</v>
      </c>
      <c r="BE181" s="212">
        <f>IF(N181="základní",J181,0)</f>
        <v>0</v>
      </c>
      <c r="BF181" s="212">
        <f>IF(N181="snížená",J181,0)</f>
        <v>0</v>
      </c>
      <c r="BG181" s="212">
        <f>IF(N181="zákl. přenesená",J181,0)</f>
        <v>0</v>
      </c>
      <c r="BH181" s="212">
        <f>IF(N181="sníž. přenesená",J181,0)</f>
        <v>0</v>
      </c>
      <c r="BI181" s="212">
        <f>IF(N181="nulová",J181,0)</f>
        <v>0</v>
      </c>
      <c r="BJ181" s="22" t="s">
        <v>81</v>
      </c>
      <c r="BK181" s="212">
        <f>ROUND(I181*H181,2)</f>
        <v>0</v>
      </c>
      <c r="BL181" s="22" t="s">
        <v>350</v>
      </c>
      <c r="BM181" s="22" t="s">
        <v>2020</v>
      </c>
    </row>
    <row r="182" spans="2:65" s="1" customFormat="1" ht="12">
      <c r="B182" s="39"/>
      <c r="C182" s="61"/>
      <c r="D182" s="213" t="s">
        <v>224</v>
      </c>
      <c r="E182" s="61"/>
      <c r="F182" s="214" t="s">
        <v>2018</v>
      </c>
      <c r="G182" s="61"/>
      <c r="H182" s="61"/>
      <c r="I182" s="170"/>
      <c r="J182" s="61"/>
      <c r="K182" s="61"/>
      <c r="L182" s="59"/>
      <c r="M182" s="215"/>
      <c r="N182" s="40"/>
      <c r="O182" s="40"/>
      <c r="P182" s="40"/>
      <c r="Q182" s="40"/>
      <c r="R182" s="40"/>
      <c r="S182" s="40"/>
      <c r="T182" s="76"/>
      <c r="AT182" s="22" t="s">
        <v>224</v>
      </c>
      <c r="AU182" s="22" t="s">
        <v>83</v>
      </c>
    </row>
    <row r="183" spans="2:65" s="11" customFormat="1" ht="29.9" customHeight="1">
      <c r="B183" s="185"/>
      <c r="C183" s="186"/>
      <c r="D183" s="187" t="s">
        <v>73</v>
      </c>
      <c r="E183" s="199" t="s">
        <v>648</v>
      </c>
      <c r="F183" s="199" t="s">
        <v>649</v>
      </c>
      <c r="G183" s="186"/>
      <c r="H183" s="186"/>
      <c r="I183" s="189"/>
      <c r="J183" s="200">
        <f>BK183</f>
        <v>0</v>
      </c>
      <c r="K183" s="186"/>
      <c r="L183" s="191"/>
      <c r="M183" s="192"/>
      <c r="N183" s="193"/>
      <c r="O183" s="193"/>
      <c r="P183" s="194">
        <f>SUM(P184:P201)</f>
        <v>0</v>
      </c>
      <c r="Q183" s="193"/>
      <c r="R183" s="194">
        <f>SUM(R184:R201)</f>
        <v>0</v>
      </c>
      <c r="S183" s="193"/>
      <c r="T183" s="195">
        <f>SUM(T184:T201)</f>
        <v>0.39135049999999993</v>
      </c>
      <c r="AR183" s="196" t="s">
        <v>83</v>
      </c>
      <c r="AT183" s="197" t="s">
        <v>73</v>
      </c>
      <c r="AU183" s="197" t="s">
        <v>81</v>
      </c>
      <c r="AY183" s="196" t="s">
        <v>215</v>
      </c>
      <c r="BK183" s="198">
        <f>SUM(BK184:BK201)</f>
        <v>0</v>
      </c>
    </row>
    <row r="184" spans="2:65" s="1" customFormat="1" ht="16.5" customHeight="1">
      <c r="B184" s="39"/>
      <c r="C184" s="201" t="s">
        <v>526</v>
      </c>
      <c r="D184" s="201" t="s">
        <v>218</v>
      </c>
      <c r="E184" s="202" t="s">
        <v>1394</v>
      </c>
      <c r="F184" s="203" t="s">
        <v>1395</v>
      </c>
      <c r="G184" s="204" t="s">
        <v>425</v>
      </c>
      <c r="H184" s="205">
        <v>5.5</v>
      </c>
      <c r="I184" s="206"/>
      <c r="J184" s="207">
        <f>ROUND(I184*H184,2)</f>
        <v>0</v>
      </c>
      <c r="K184" s="203" t="s">
        <v>221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6.7000000000000002E-4</v>
      </c>
      <c r="T184" s="211">
        <f>S184*H184</f>
        <v>3.6849999999999999E-3</v>
      </c>
      <c r="AR184" s="22" t="s">
        <v>350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350</v>
      </c>
      <c r="BM184" s="22" t="s">
        <v>2021</v>
      </c>
    </row>
    <row r="185" spans="2:65" s="1" customFormat="1" ht="12">
      <c r="B185" s="39"/>
      <c r="C185" s="61"/>
      <c r="D185" s="213" t="s">
        <v>224</v>
      </c>
      <c r="E185" s="61"/>
      <c r="F185" s="214" t="s">
        <v>1397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2" customFormat="1" ht="12">
      <c r="B186" s="219"/>
      <c r="C186" s="220"/>
      <c r="D186" s="213" t="s">
        <v>275</v>
      </c>
      <c r="E186" s="221" t="s">
        <v>21</v>
      </c>
      <c r="F186" s="222" t="s">
        <v>2022</v>
      </c>
      <c r="G186" s="220"/>
      <c r="H186" s="223">
        <v>5.5</v>
      </c>
      <c r="I186" s="224"/>
      <c r="J186" s="220"/>
      <c r="K186" s="220"/>
      <c r="L186" s="225"/>
      <c r="M186" s="226"/>
      <c r="N186" s="227"/>
      <c r="O186" s="227"/>
      <c r="P186" s="227"/>
      <c r="Q186" s="227"/>
      <c r="R186" s="227"/>
      <c r="S186" s="227"/>
      <c r="T186" s="228"/>
      <c r="AT186" s="229" t="s">
        <v>275</v>
      </c>
      <c r="AU186" s="229" t="s">
        <v>83</v>
      </c>
      <c r="AV186" s="12" t="s">
        <v>83</v>
      </c>
      <c r="AW186" s="12" t="s">
        <v>37</v>
      </c>
      <c r="AX186" s="12" t="s">
        <v>81</v>
      </c>
      <c r="AY186" s="229" t="s">
        <v>215</v>
      </c>
    </row>
    <row r="187" spans="2:65" s="1" customFormat="1" ht="16.5" customHeight="1">
      <c r="B187" s="39"/>
      <c r="C187" s="201" t="s">
        <v>531</v>
      </c>
      <c r="D187" s="201" t="s">
        <v>218</v>
      </c>
      <c r="E187" s="202" t="s">
        <v>1398</v>
      </c>
      <c r="F187" s="203" t="s">
        <v>1399</v>
      </c>
      <c r="G187" s="204" t="s">
        <v>272</v>
      </c>
      <c r="H187" s="205">
        <v>20.25</v>
      </c>
      <c r="I187" s="206"/>
      <c r="J187" s="207">
        <f>ROUND(I187*H187,2)</f>
        <v>0</v>
      </c>
      <c r="K187" s="203" t="s">
        <v>221</v>
      </c>
      <c r="L187" s="59"/>
      <c r="M187" s="208" t="s">
        <v>21</v>
      </c>
      <c r="N187" s="209" t="s">
        <v>45</v>
      </c>
      <c r="O187" s="40"/>
      <c r="P187" s="210">
        <f>O187*H187</f>
        <v>0</v>
      </c>
      <c r="Q187" s="210">
        <v>0</v>
      </c>
      <c r="R187" s="210">
        <f>Q187*H187</f>
        <v>0</v>
      </c>
      <c r="S187" s="210">
        <v>5.94E-3</v>
      </c>
      <c r="T187" s="211">
        <f>S187*H187</f>
        <v>0.120285</v>
      </c>
      <c r="AR187" s="22" t="s">
        <v>350</v>
      </c>
      <c r="AT187" s="22" t="s">
        <v>218</v>
      </c>
      <c r="AU187" s="22" t="s">
        <v>83</v>
      </c>
      <c r="AY187" s="22" t="s">
        <v>215</v>
      </c>
      <c r="BE187" s="212">
        <f>IF(N187="základní",J187,0)</f>
        <v>0</v>
      </c>
      <c r="BF187" s="212">
        <f>IF(N187="snížená",J187,0)</f>
        <v>0</v>
      </c>
      <c r="BG187" s="212">
        <f>IF(N187="zákl. přenesená",J187,0)</f>
        <v>0</v>
      </c>
      <c r="BH187" s="212">
        <f>IF(N187="sníž. přenesená",J187,0)</f>
        <v>0</v>
      </c>
      <c r="BI187" s="212">
        <f>IF(N187="nulová",J187,0)</f>
        <v>0</v>
      </c>
      <c r="BJ187" s="22" t="s">
        <v>81</v>
      </c>
      <c r="BK187" s="212">
        <f>ROUND(I187*H187,2)</f>
        <v>0</v>
      </c>
      <c r="BL187" s="22" t="s">
        <v>350</v>
      </c>
      <c r="BM187" s="22" t="s">
        <v>2023</v>
      </c>
    </row>
    <row r="188" spans="2:65" s="1" customFormat="1" ht="12">
      <c r="B188" s="39"/>
      <c r="C188" s="61"/>
      <c r="D188" s="213" t="s">
        <v>224</v>
      </c>
      <c r="E188" s="61"/>
      <c r="F188" s="214" t="s">
        <v>1401</v>
      </c>
      <c r="G188" s="61"/>
      <c r="H188" s="61"/>
      <c r="I188" s="170"/>
      <c r="J188" s="61"/>
      <c r="K188" s="61"/>
      <c r="L188" s="59"/>
      <c r="M188" s="215"/>
      <c r="N188" s="40"/>
      <c r="O188" s="40"/>
      <c r="P188" s="40"/>
      <c r="Q188" s="40"/>
      <c r="R188" s="40"/>
      <c r="S188" s="40"/>
      <c r="T188" s="76"/>
      <c r="AT188" s="22" t="s">
        <v>224</v>
      </c>
      <c r="AU188" s="22" t="s">
        <v>83</v>
      </c>
    </row>
    <row r="189" spans="2:65" s="12" customFormat="1" ht="12">
      <c r="B189" s="219"/>
      <c r="C189" s="220"/>
      <c r="D189" s="213" t="s">
        <v>275</v>
      </c>
      <c r="E189" s="221" t="s">
        <v>21</v>
      </c>
      <c r="F189" s="222" t="s">
        <v>2024</v>
      </c>
      <c r="G189" s="220"/>
      <c r="H189" s="223">
        <v>20.25</v>
      </c>
      <c r="I189" s="224"/>
      <c r="J189" s="220"/>
      <c r="K189" s="220"/>
      <c r="L189" s="225"/>
      <c r="M189" s="226"/>
      <c r="N189" s="227"/>
      <c r="O189" s="227"/>
      <c r="P189" s="227"/>
      <c r="Q189" s="227"/>
      <c r="R189" s="227"/>
      <c r="S189" s="227"/>
      <c r="T189" s="228"/>
      <c r="AT189" s="229" t="s">
        <v>275</v>
      </c>
      <c r="AU189" s="229" t="s">
        <v>83</v>
      </c>
      <c r="AV189" s="12" t="s">
        <v>83</v>
      </c>
      <c r="AW189" s="12" t="s">
        <v>37</v>
      </c>
      <c r="AX189" s="12" t="s">
        <v>81</v>
      </c>
      <c r="AY189" s="229" t="s">
        <v>215</v>
      </c>
    </row>
    <row r="190" spans="2:65" s="1" customFormat="1" ht="16.5" customHeight="1">
      <c r="B190" s="39"/>
      <c r="C190" s="201" t="s">
        <v>537</v>
      </c>
      <c r="D190" s="201" t="s">
        <v>218</v>
      </c>
      <c r="E190" s="202" t="s">
        <v>1403</v>
      </c>
      <c r="F190" s="203" t="s">
        <v>1404</v>
      </c>
      <c r="G190" s="204" t="s">
        <v>425</v>
      </c>
      <c r="H190" s="205">
        <v>55.25</v>
      </c>
      <c r="I190" s="206"/>
      <c r="J190" s="207">
        <f>ROUND(I190*H190,2)</f>
        <v>0</v>
      </c>
      <c r="K190" s="203" t="s">
        <v>221</v>
      </c>
      <c r="L190" s="59"/>
      <c r="M190" s="208" t="s">
        <v>21</v>
      </c>
      <c r="N190" s="209" t="s">
        <v>45</v>
      </c>
      <c r="O190" s="40"/>
      <c r="P190" s="210">
        <f>O190*H190</f>
        <v>0</v>
      </c>
      <c r="Q190" s="210">
        <v>0</v>
      </c>
      <c r="R190" s="210">
        <f>Q190*H190</f>
        <v>0</v>
      </c>
      <c r="S190" s="210">
        <v>1.91E-3</v>
      </c>
      <c r="T190" s="211">
        <f>S190*H190</f>
        <v>0.1055275</v>
      </c>
      <c r="AR190" s="22" t="s">
        <v>350</v>
      </c>
      <c r="AT190" s="22" t="s">
        <v>218</v>
      </c>
      <c r="AU190" s="22" t="s">
        <v>83</v>
      </c>
      <c r="AY190" s="22" t="s">
        <v>215</v>
      </c>
      <c r="BE190" s="212">
        <f>IF(N190="základní",J190,0)</f>
        <v>0</v>
      </c>
      <c r="BF190" s="212">
        <f>IF(N190="snížená",J190,0)</f>
        <v>0</v>
      </c>
      <c r="BG190" s="212">
        <f>IF(N190="zákl. přenesená",J190,0)</f>
        <v>0</v>
      </c>
      <c r="BH190" s="212">
        <f>IF(N190="sníž. přenesená",J190,0)</f>
        <v>0</v>
      </c>
      <c r="BI190" s="212">
        <f>IF(N190="nulová",J190,0)</f>
        <v>0</v>
      </c>
      <c r="BJ190" s="22" t="s">
        <v>81</v>
      </c>
      <c r="BK190" s="212">
        <f>ROUND(I190*H190,2)</f>
        <v>0</v>
      </c>
      <c r="BL190" s="22" t="s">
        <v>350</v>
      </c>
      <c r="BM190" s="22" t="s">
        <v>2025</v>
      </c>
    </row>
    <row r="191" spans="2:65" s="1" customFormat="1" ht="12">
      <c r="B191" s="39"/>
      <c r="C191" s="61"/>
      <c r="D191" s="213" t="s">
        <v>224</v>
      </c>
      <c r="E191" s="61"/>
      <c r="F191" s="214" t="s">
        <v>1406</v>
      </c>
      <c r="G191" s="61"/>
      <c r="H191" s="61"/>
      <c r="I191" s="170"/>
      <c r="J191" s="61"/>
      <c r="K191" s="61"/>
      <c r="L191" s="59"/>
      <c r="M191" s="215"/>
      <c r="N191" s="40"/>
      <c r="O191" s="40"/>
      <c r="P191" s="40"/>
      <c r="Q191" s="40"/>
      <c r="R191" s="40"/>
      <c r="S191" s="40"/>
      <c r="T191" s="76"/>
      <c r="AT191" s="22" t="s">
        <v>224</v>
      </c>
      <c r="AU191" s="22" t="s">
        <v>83</v>
      </c>
    </row>
    <row r="192" spans="2:65" s="12" customFormat="1" ht="12">
      <c r="B192" s="219"/>
      <c r="C192" s="220"/>
      <c r="D192" s="213" t="s">
        <v>275</v>
      </c>
      <c r="E192" s="221" t="s">
        <v>21</v>
      </c>
      <c r="F192" s="222" t="s">
        <v>2026</v>
      </c>
      <c r="G192" s="220"/>
      <c r="H192" s="223">
        <v>55.25</v>
      </c>
      <c r="I192" s="224"/>
      <c r="J192" s="220"/>
      <c r="K192" s="220"/>
      <c r="L192" s="225"/>
      <c r="M192" s="226"/>
      <c r="N192" s="227"/>
      <c r="O192" s="227"/>
      <c r="P192" s="227"/>
      <c r="Q192" s="227"/>
      <c r="R192" s="227"/>
      <c r="S192" s="227"/>
      <c r="T192" s="228"/>
      <c r="AT192" s="229" t="s">
        <v>275</v>
      </c>
      <c r="AU192" s="229" t="s">
        <v>83</v>
      </c>
      <c r="AV192" s="12" t="s">
        <v>83</v>
      </c>
      <c r="AW192" s="12" t="s">
        <v>37</v>
      </c>
      <c r="AX192" s="12" t="s">
        <v>81</v>
      </c>
      <c r="AY192" s="229" t="s">
        <v>215</v>
      </c>
    </row>
    <row r="193" spans="2:65" s="1" customFormat="1" ht="16.5" customHeight="1">
      <c r="B193" s="39"/>
      <c r="C193" s="201" t="s">
        <v>541</v>
      </c>
      <c r="D193" s="201" t="s">
        <v>218</v>
      </c>
      <c r="E193" s="202" t="s">
        <v>706</v>
      </c>
      <c r="F193" s="203" t="s">
        <v>707</v>
      </c>
      <c r="G193" s="204" t="s">
        <v>425</v>
      </c>
      <c r="H193" s="205">
        <v>63.9</v>
      </c>
      <c r="I193" s="206"/>
      <c r="J193" s="207">
        <f>ROUND(I193*H193,2)</f>
        <v>0</v>
      </c>
      <c r="K193" s="203" t="s">
        <v>221</v>
      </c>
      <c r="L193" s="59"/>
      <c r="M193" s="208" t="s">
        <v>21</v>
      </c>
      <c r="N193" s="209" t="s">
        <v>45</v>
      </c>
      <c r="O193" s="40"/>
      <c r="P193" s="210">
        <f>O193*H193</f>
        <v>0</v>
      </c>
      <c r="Q193" s="210">
        <v>0</v>
      </c>
      <c r="R193" s="210">
        <f>Q193*H193</f>
        <v>0</v>
      </c>
      <c r="S193" s="210">
        <v>1.67E-3</v>
      </c>
      <c r="T193" s="211">
        <f>S193*H193</f>
        <v>0.106713</v>
      </c>
      <c r="AR193" s="22" t="s">
        <v>350</v>
      </c>
      <c r="AT193" s="22" t="s">
        <v>218</v>
      </c>
      <c r="AU193" s="22" t="s">
        <v>83</v>
      </c>
      <c r="AY193" s="22" t="s">
        <v>215</v>
      </c>
      <c r="BE193" s="212">
        <f>IF(N193="základní",J193,0)</f>
        <v>0</v>
      </c>
      <c r="BF193" s="212">
        <f>IF(N193="snížená",J193,0)</f>
        <v>0</v>
      </c>
      <c r="BG193" s="212">
        <f>IF(N193="zákl. přenesená",J193,0)</f>
        <v>0</v>
      </c>
      <c r="BH193" s="212">
        <f>IF(N193="sníž. přenesená",J193,0)</f>
        <v>0</v>
      </c>
      <c r="BI193" s="212">
        <f>IF(N193="nulová",J193,0)</f>
        <v>0</v>
      </c>
      <c r="BJ193" s="22" t="s">
        <v>81</v>
      </c>
      <c r="BK193" s="212">
        <f>ROUND(I193*H193,2)</f>
        <v>0</v>
      </c>
      <c r="BL193" s="22" t="s">
        <v>350</v>
      </c>
      <c r="BM193" s="22" t="s">
        <v>2027</v>
      </c>
    </row>
    <row r="194" spans="2:65" s="1" customFormat="1" ht="12">
      <c r="B194" s="39"/>
      <c r="C194" s="61"/>
      <c r="D194" s="213" t="s">
        <v>224</v>
      </c>
      <c r="E194" s="61"/>
      <c r="F194" s="214" t="s">
        <v>709</v>
      </c>
      <c r="G194" s="61"/>
      <c r="H194" s="61"/>
      <c r="I194" s="170"/>
      <c r="J194" s="61"/>
      <c r="K194" s="61"/>
      <c r="L194" s="59"/>
      <c r="M194" s="215"/>
      <c r="N194" s="40"/>
      <c r="O194" s="40"/>
      <c r="P194" s="40"/>
      <c r="Q194" s="40"/>
      <c r="R194" s="40"/>
      <c r="S194" s="40"/>
      <c r="T194" s="76"/>
      <c r="AT194" s="22" t="s">
        <v>224</v>
      </c>
      <c r="AU194" s="22" t="s">
        <v>83</v>
      </c>
    </row>
    <row r="195" spans="2:65" s="12" customFormat="1" ht="12">
      <c r="B195" s="219"/>
      <c r="C195" s="220"/>
      <c r="D195" s="213" t="s">
        <v>275</v>
      </c>
      <c r="E195" s="221" t="s">
        <v>21</v>
      </c>
      <c r="F195" s="222" t="s">
        <v>2028</v>
      </c>
      <c r="G195" s="220"/>
      <c r="H195" s="223">
        <v>63.9</v>
      </c>
      <c r="I195" s="224"/>
      <c r="J195" s="220"/>
      <c r="K195" s="220"/>
      <c r="L195" s="225"/>
      <c r="M195" s="226"/>
      <c r="N195" s="227"/>
      <c r="O195" s="227"/>
      <c r="P195" s="227"/>
      <c r="Q195" s="227"/>
      <c r="R195" s="227"/>
      <c r="S195" s="227"/>
      <c r="T195" s="228"/>
      <c r="AT195" s="229" t="s">
        <v>275</v>
      </c>
      <c r="AU195" s="229" t="s">
        <v>83</v>
      </c>
      <c r="AV195" s="12" t="s">
        <v>83</v>
      </c>
      <c r="AW195" s="12" t="s">
        <v>37</v>
      </c>
      <c r="AX195" s="12" t="s">
        <v>81</v>
      </c>
      <c r="AY195" s="229" t="s">
        <v>215</v>
      </c>
    </row>
    <row r="196" spans="2:65" s="1" customFormat="1" ht="16.5" customHeight="1">
      <c r="B196" s="39"/>
      <c r="C196" s="201" t="s">
        <v>546</v>
      </c>
      <c r="D196" s="201" t="s">
        <v>218</v>
      </c>
      <c r="E196" s="202" t="s">
        <v>1412</v>
      </c>
      <c r="F196" s="203" t="s">
        <v>1413</v>
      </c>
      <c r="G196" s="204" t="s">
        <v>425</v>
      </c>
      <c r="H196" s="205">
        <v>18</v>
      </c>
      <c r="I196" s="206"/>
      <c r="J196" s="207">
        <f>ROUND(I196*H196,2)</f>
        <v>0</v>
      </c>
      <c r="K196" s="203" t="s">
        <v>221</v>
      </c>
      <c r="L196" s="59"/>
      <c r="M196" s="208" t="s">
        <v>21</v>
      </c>
      <c r="N196" s="209" t="s">
        <v>45</v>
      </c>
      <c r="O196" s="40"/>
      <c r="P196" s="210">
        <f>O196*H196</f>
        <v>0</v>
      </c>
      <c r="Q196" s="210">
        <v>0</v>
      </c>
      <c r="R196" s="210">
        <f>Q196*H196</f>
        <v>0</v>
      </c>
      <c r="S196" s="210">
        <v>1.75E-3</v>
      </c>
      <c r="T196" s="211">
        <f>S196*H196</f>
        <v>3.15E-2</v>
      </c>
      <c r="AR196" s="22" t="s">
        <v>350</v>
      </c>
      <c r="AT196" s="22" t="s">
        <v>218</v>
      </c>
      <c r="AU196" s="22" t="s">
        <v>83</v>
      </c>
      <c r="AY196" s="22" t="s">
        <v>215</v>
      </c>
      <c r="BE196" s="212">
        <f>IF(N196="základní",J196,0)</f>
        <v>0</v>
      </c>
      <c r="BF196" s="212">
        <f>IF(N196="snížená",J196,0)</f>
        <v>0</v>
      </c>
      <c r="BG196" s="212">
        <f>IF(N196="zákl. přenesená",J196,0)</f>
        <v>0</v>
      </c>
      <c r="BH196" s="212">
        <f>IF(N196="sníž. přenesená",J196,0)</f>
        <v>0</v>
      </c>
      <c r="BI196" s="212">
        <f>IF(N196="nulová",J196,0)</f>
        <v>0</v>
      </c>
      <c r="BJ196" s="22" t="s">
        <v>81</v>
      </c>
      <c r="BK196" s="212">
        <f>ROUND(I196*H196,2)</f>
        <v>0</v>
      </c>
      <c r="BL196" s="22" t="s">
        <v>350</v>
      </c>
      <c r="BM196" s="22" t="s">
        <v>2029</v>
      </c>
    </row>
    <row r="197" spans="2:65" s="1" customFormat="1" ht="12">
      <c r="B197" s="39"/>
      <c r="C197" s="61"/>
      <c r="D197" s="213" t="s">
        <v>224</v>
      </c>
      <c r="E197" s="61"/>
      <c r="F197" s="214" t="s">
        <v>1415</v>
      </c>
      <c r="G197" s="61"/>
      <c r="H197" s="61"/>
      <c r="I197" s="170"/>
      <c r="J197" s="61"/>
      <c r="K197" s="61"/>
      <c r="L197" s="59"/>
      <c r="M197" s="215"/>
      <c r="N197" s="40"/>
      <c r="O197" s="40"/>
      <c r="P197" s="40"/>
      <c r="Q197" s="40"/>
      <c r="R197" s="40"/>
      <c r="S197" s="40"/>
      <c r="T197" s="76"/>
      <c r="AT197" s="22" t="s">
        <v>224</v>
      </c>
      <c r="AU197" s="22" t="s">
        <v>83</v>
      </c>
    </row>
    <row r="198" spans="2:65" s="12" customFormat="1" ht="12">
      <c r="B198" s="219"/>
      <c r="C198" s="220"/>
      <c r="D198" s="213" t="s">
        <v>275</v>
      </c>
      <c r="E198" s="221" t="s">
        <v>21</v>
      </c>
      <c r="F198" s="222" t="s">
        <v>2030</v>
      </c>
      <c r="G198" s="220"/>
      <c r="H198" s="223">
        <v>18</v>
      </c>
      <c r="I198" s="224"/>
      <c r="J198" s="220"/>
      <c r="K198" s="220"/>
      <c r="L198" s="225"/>
      <c r="M198" s="226"/>
      <c r="N198" s="227"/>
      <c r="O198" s="227"/>
      <c r="P198" s="227"/>
      <c r="Q198" s="227"/>
      <c r="R198" s="227"/>
      <c r="S198" s="227"/>
      <c r="T198" s="228"/>
      <c r="AT198" s="229" t="s">
        <v>275</v>
      </c>
      <c r="AU198" s="229" t="s">
        <v>83</v>
      </c>
      <c r="AV198" s="12" t="s">
        <v>83</v>
      </c>
      <c r="AW198" s="12" t="s">
        <v>37</v>
      </c>
      <c r="AX198" s="12" t="s">
        <v>81</v>
      </c>
      <c r="AY198" s="229" t="s">
        <v>215</v>
      </c>
    </row>
    <row r="199" spans="2:65" s="1" customFormat="1" ht="16.5" customHeight="1">
      <c r="B199" s="39"/>
      <c r="C199" s="201" t="s">
        <v>550</v>
      </c>
      <c r="D199" s="201" t="s">
        <v>218</v>
      </c>
      <c r="E199" s="202" t="s">
        <v>1418</v>
      </c>
      <c r="F199" s="203" t="s">
        <v>1419</v>
      </c>
      <c r="G199" s="204" t="s">
        <v>425</v>
      </c>
      <c r="H199" s="205">
        <v>6</v>
      </c>
      <c r="I199" s="206"/>
      <c r="J199" s="207">
        <f>ROUND(I199*H199,2)</f>
        <v>0</v>
      </c>
      <c r="K199" s="203" t="s">
        <v>221</v>
      </c>
      <c r="L199" s="59"/>
      <c r="M199" s="208" t="s">
        <v>21</v>
      </c>
      <c r="N199" s="209" t="s">
        <v>45</v>
      </c>
      <c r="O199" s="40"/>
      <c r="P199" s="210">
        <f>O199*H199</f>
        <v>0</v>
      </c>
      <c r="Q199" s="210">
        <v>0</v>
      </c>
      <c r="R199" s="210">
        <f>Q199*H199</f>
        <v>0</v>
      </c>
      <c r="S199" s="210">
        <v>3.9399999999999999E-3</v>
      </c>
      <c r="T199" s="211">
        <f>S199*H199</f>
        <v>2.3640000000000001E-2</v>
      </c>
      <c r="AR199" s="22" t="s">
        <v>350</v>
      </c>
      <c r="AT199" s="22" t="s">
        <v>218</v>
      </c>
      <c r="AU199" s="22" t="s">
        <v>83</v>
      </c>
      <c r="AY199" s="22" t="s">
        <v>215</v>
      </c>
      <c r="BE199" s="212">
        <f>IF(N199="základní",J199,0)</f>
        <v>0</v>
      </c>
      <c r="BF199" s="212">
        <f>IF(N199="snížená",J199,0)</f>
        <v>0</v>
      </c>
      <c r="BG199" s="212">
        <f>IF(N199="zákl. přenesená",J199,0)</f>
        <v>0</v>
      </c>
      <c r="BH199" s="212">
        <f>IF(N199="sníž. přenesená",J199,0)</f>
        <v>0</v>
      </c>
      <c r="BI199" s="212">
        <f>IF(N199="nulová",J199,0)</f>
        <v>0</v>
      </c>
      <c r="BJ199" s="22" t="s">
        <v>81</v>
      </c>
      <c r="BK199" s="212">
        <f>ROUND(I199*H199,2)</f>
        <v>0</v>
      </c>
      <c r="BL199" s="22" t="s">
        <v>350</v>
      </c>
      <c r="BM199" s="22" t="s">
        <v>2031</v>
      </c>
    </row>
    <row r="200" spans="2:65" s="1" customFormat="1" ht="12">
      <c r="B200" s="39"/>
      <c r="C200" s="61"/>
      <c r="D200" s="213" t="s">
        <v>224</v>
      </c>
      <c r="E200" s="61"/>
      <c r="F200" s="214" t="s">
        <v>1421</v>
      </c>
      <c r="G200" s="61"/>
      <c r="H200" s="61"/>
      <c r="I200" s="170"/>
      <c r="J200" s="61"/>
      <c r="K200" s="61"/>
      <c r="L200" s="59"/>
      <c r="M200" s="215"/>
      <c r="N200" s="40"/>
      <c r="O200" s="40"/>
      <c r="P200" s="40"/>
      <c r="Q200" s="40"/>
      <c r="R200" s="40"/>
      <c r="S200" s="40"/>
      <c r="T200" s="76"/>
      <c r="AT200" s="22" t="s">
        <v>224</v>
      </c>
      <c r="AU200" s="22" t="s">
        <v>83</v>
      </c>
    </row>
    <row r="201" spans="2:65" s="12" customFormat="1" ht="12">
      <c r="B201" s="219"/>
      <c r="C201" s="220"/>
      <c r="D201" s="213" t="s">
        <v>275</v>
      </c>
      <c r="E201" s="221" t="s">
        <v>21</v>
      </c>
      <c r="F201" s="222" t="s">
        <v>2032</v>
      </c>
      <c r="G201" s="220"/>
      <c r="H201" s="223">
        <v>6</v>
      </c>
      <c r="I201" s="224"/>
      <c r="J201" s="220"/>
      <c r="K201" s="220"/>
      <c r="L201" s="225"/>
      <c r="M201" s="231"/>
      <c r="N201" s="232"/>
      <c r="O201" s="232"/>
      <c r="P201" s="232"/>
      <c r="Q201" s="232"/>
      <c r="R201" s="232"/>
      <c r="S201" s="232"/>
      <c r="T201" s="233"/>
      <c r="AT201" s="229" t="s">
        <v>275</v>
      </c>
      <c r="AU201" s="229" t="s">
        <v>83</v>
      </c>
      <c r="AV201" s="12" t="s">
        <v>83</v>
      </c>
      <c r="AW201" s="12" t="s">
        <v>37</v>
      </c>
      <c r="AX201" s="12" t="s">
        <v>81</v>
      </c>
      <c r="AY201" s="229" t="s">
        <v>215</v>
      </c>
    </row>
    <row r="202" spans="2:65" s="1" customFormat="1" ht="7" customHeight="1">
      <c r="B202" s="54"/>
      <c r="C202" s="55"/>
      <c r="D202" s="55"/>
      <c r="E202" s="55"/>
      <c r="F202" s="55"/>
      <c r="G202" s="55"/>
      <c r="H202" s="55"/>
      <c r="I202" s="146"/>
      <c r="J202" s="55"/>
      <c r="K202" s="55"/>
      <c r="L202" s="59"/>
    </row>
  </sheetData>
  <sheetProtection algorithmName="SHA-512" hashValue="0rK2+J61B6AT+pJCHDfER0U4agdC6wHL7o93at7/bVTY8z37/6SrAA9nrcpfWWqT7GcvXNwpQMwRPY1AQVS1zQ==" saltValue="joDBT9ICoeGdBmQiilq/Shq5gSS8T0NGOHRT5o8zkqIqsel9/Bp3fEXiqsoXAgSNkzIGnq84/bRvupXj4nmyxQ==" spinCount="100000" sheet="1" objects="1" scenarios="1" formatColumns="0" formatRows="0" autoFilter="0"/>
  <autoFilter ref="C90:K201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8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143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ROUND(SUM(BE90:BE207), 2)</f>
        <v>0</v>
      </c>
      <c r="G32" s="40"/>
      <c r="H32" s="40"/>
      <c r="I32" s="138">
        <v>0.21</v>
      </c>
      <c r="J32" s="137">
        <f>ROUND(ROUND((SUM(BE90:BE207)),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ROUND(SUM(BF90:BF207), 2)</f>
        <v>0</v>
      </c>
      <c r="G33" s="40"/>
      <c r="H33" s="40"/>
      <c r="I33" s="138">
        <v>0.15</v>
      </c>
      <c r="J33" s="137">
        <f>ROUND(ROUND((SUM(BF90:BF207)),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ROUND(SUM(BG90:BG207),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ROUND(SUM(BH90:BH207),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ROUND(SUM(BI90:BI207),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378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379</v>
      </c>
      <c r="E63" s="166"/>
      <c r="F63" s="166"/>
      <c r="G63" s="166"/>
      <c r="H63" s="166"/>
      <c r="I63" s="167"/>
      <c r="J63" s="168">
        <f>J167</f>
        <v>0</v>
      </c>
      <c r="K63" s="169"/>
    </row>
    <row r="64" spans="2:47" s="9" customFormat="1" ht="19.899999999999999" customHeight="1">
      <c r="B64" s="163"/>
      <c r="C64" s="164"/>
      <c r="D64" s="165" t="s">
        <v>380</v>
      </c>
      <c r="E64" s="166"/>
      <c r="F64" s="166"/>
      <c r="G64" s="166"/>
      <c r="H64" s="166"/>
      <c r="I64" s="167"/>
      <c r="J64" s="168">
        <f>J184</f>
        <v>0</v>
      </c>
      <c r="K64" s="169"/>
    </row>
    <row r="65" spans="2:12" s="8" customFormat="1" ht="25" customHeight="1">
      <c r="B65" s="156"/>
      <c r="C65" s="157"/>
      <c r="D65" s="158" t="s">
        <v>264</v>
      </c>
      <c r="E65" s="159"/>
      <c r="F65" s="159"/>
      <c r="G65" s="159"/>
      <c r="H65" s="159"/>
      <c r="I65" s="160"/>
      <c r="J65" s="161">
        <f>J187</f>
        <v>0</v>
      </c>
      <c r="K65" s="162"/>
    </row>
    <row r="66" spans="2:12" s="9" customFormat="1" ht="19.899999999999999" customHeight="1">
      <c r="B66" s="163"/>
      <c r="C66" s="164"/>
      <c r="D66" s="165" t="s">
        <v>2033</v>
      </c>
      <c r="E66" s="166"/>
      <c r="F66" s="166"/>
      <c r="G66" s="166"/>
      <c r="H66" s="166"/>
      <c r="I66" s="167"/>
      <c r="J66" s="168">
        <f>J188</f>
        <v>0</v>
      </c>
      <c r="K66" s="169"/>
    </row>
    <row r="67" spans="2:12" s="9" customFormat="1" ht="19.899999999999999" customHeight="1">
      <c r="B67" s="163"/>
      <c r="C67" s="164"/>
      <c r="D67" s="165" t="s">
        <v>381</v>
      </c>
      <c r="E67" s="166"/>
      <c r="F67" s="166"/>
      <c r="G67" s="166"/>
      <c r="H67" s="166"/>
      <c r="I67" s="167"/>
      <c r="J67" s="168">
        <f>J191</f>
        <v>0</v>
      </c>
      <c r="K67" s="169"/>
    </row>
    <row r="68" spans="2:12" s="9" customFormat="1" ht="19.899999999999999" customHeight="1">
      <c r="B68" s="163"/>
      <c r="C68" s="164"/>
      <c r="D68" s="165" t="s">
        <v>382</v>
      </c>
      <c r="E68" s="166"/>
      <c r="F68" s="166"/>
      <c r="G68" s="166"/>
      <c r="H68" s="166"/>
      <c r="I68" s="167"/>
      <c r="J68" s="168">
        <f>J203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1910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030 - Zateplení fasád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P91+P187</f>
        <v>0</v>
      </c>
      <c r="Q90" s="83"/>
      <c r="R90" s="182">
        <f>R91+R187</f>
        <v>11.891753200000004</v>
      </c>
      <c r="S90" s="83"/>
      <c r="T90" s="183">
        <f>T91+T187</f>
        <v>0</v>
      </c>
      <c r="AT90" s="22" t="s">
        <v>73</v>
      </c>
      <c r="AU90" s="22" t="s">
        <v>190</v>
      </c>
      <c r="BK90" s="184">
        <f>BK91+BK187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266</v>
      </c>
      <c r="F91" s="188" t="s">
        <v>267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P92+P167+P184</f>
        <v>0</v>
      </c>
      <c r="Q91" s="193"/>
      <c r="R91" s="194">
        <f>R92+R167+R184</f>
        <v>9.7304177000000038</v>
      </c>
      <c r="S91" s="193"/>
      <c r="T91" s="195">
        <f>T92+T167+T184</f>
        <v>0</v>
      </c>
      <c r="AR91" s="196" t="s">
        <v>81</v>
      </c>
      <c r="AT91" s="197" t="s">
        <v>73</v>
      </c>
      <c r="AU91" s="197" t="s">
        <v>74</v>
      </c>
      <c r="AY91" s="196" t="s">
        <v>215</v>
      </c>
      <c r="BK91" s="198">
        <f>BK92+BK167+BK184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383</v>
      </c>
      <c r="F92" s="199" t="s">
        <v>384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SUM(P93:P166)</f>
        <v>0</v>
      </c>
      <c r="Q92" s="193"/>
      <c r="R92" s="194">
        <f>SUM(R93:R166)</f>
        <v>9.7272677000000041</v>
      </c>
      <c r="S92" s="193"/>
      <c r="T92" s="195">
        <f>SUM(T93:T166)</f>
        <v>0</v>
      </c>
      <c r="AR92" s="196" t="s">
        <v>81</v>
      </c>
      <c r="AT92" s="197" t="s">
        <v>73</v>
      </c>
      <c r="AU92" s="197" t="s">
        <v>81</v>
      </c>
      <c r="AY92" s="196" t="s">
        <v>215</v>
      </c>
      <c r="BK92" s="198">
        <f>SUM(BK93:BK166)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385</v>
      </c>
      <c r="F93" s="203" t="s">
        <v>386</v>
      </c>
      <c r="G93" s="204" t="s">
        <v>272</v>
      </c>
      <c r="H93" s="205">
        <v>350.3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5.4599999999999996E-3</v>
      </c>
      <c r="R93" s="210">
        <f>Q93*H93</f>
        <v>1.9126379999999998</v>
      </c>
      <c r="S93" s="210">
        <v>0</v>
      </c>
      <c r="T93" s="211">
        <f>S93*H93</f>
        <v>0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2034</v>
      </c>
    </row>
    <row r="94" spans="2:65" s="1" customFormat="1" ht="12">
      <c r="B94" s="39"/>
      <c r="C94" s="61"/>
      <c r="D94" s="213" t="s">
        <v>224</v>
      </c>
      <c r="E94" s="61"/>
      <c r="F94" s="214" t="s">
        <v>388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" customFormat="1" ht="16.5" customHeight="1">
      <c r="B95" s="39"/>
      <c r="C95" s="201" t="s">
        <v>83</v>
      </c>
      <c r="D95" s="201" t="s">
        <v>218</v>
      </c>
      <c r="E95" s="202" t="s">
        <v>391</v>
      </c>
      <c r="F95" s="203" t="s">
        <v>392</v>
      </c>
      <c r="G95" s="204" t="s">
        <v>272</v>
      </c>
      <c r="H95" s="205">
        <v>1050.9000000000001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2.0999999999999999E-3</v>
      </c>
      <c r="R95" s="210">
        <f>Q95*H95</f>
        <v>2.20689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2035</v>
      </c>
    </row>
    <row r="96" spans="2:65" s="1" customFormat="1" ht="19">
      <c r="B96" s="39"/>
      <c r="C96" s="61"/>
      <c r="D96" s="213" t="s">
        <v>224</v>
      </c>
      <c r="E96" s="61"/>
      <c r="F96" s="214" t="s">
        <v>394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0"/>
      <c r="F97" s="222" t="s">
        <v>2036</v>
      </c>
      <c r="G97" s="220"/>
      <c r="H97" s="223">
        <v>1050.9000000000001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6</v>
      </c>
      <c r="AX97" s="12" t="s">
        <v>81</v>
      </c>
      <c r="AY97" s="229" t="s">
        <v>215</v>
      </c>
    </row>
    <row r="98" spans="2:65" s="1" customFormat="1" ht="25.5" customHeight="1">
      <c r="B98" s="39"/>
      <c r="C98" s="201" t="s">
        <v>233</v>
      </c>
      <c r="D98" s="201" t="s">
        <v>218</v>
      </c>
      <c r="E98" s="202" t="s">
        <v>396</v>
      </c>
      <c r="F98" s="203" t="s">
        <v>397</v>
      </c>
      <c r="G98" s="204" t="s">
        <v>272</v>
      </c>
      <c r="H98" s="205">
        <v>40.020000000000003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8.3199999999999993E-3</v>
      </c>
      <c r="R98" s="210">
        <f>Q98*H98</f>
        <v>0.3329664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2037</v>
      </c>
    </row>
    <row r="99" spans="2:65" s="1" customFormat="1" ht="19">
      <c r="B99" s="39"/>
      <c r="C99" s="61"/>
      <c r="D99" s="213" t="s">
        <v>224</v>
      </c>
      <c r="E99" s="61"/>
      <c r="F99" s="214" t="s">
        <v>399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34" t="s">
        <v>612</v>
      </c>
      <c r="D100" s="234" t="s">
        <v>401</v>
      </c>
      <c r="E100" s="235" t="s">
        <v>402</v>
      </c>
      <c r="F100" s="236" t="s">
        <v>403</v>
      </c>
      <c r="G100" s="237" t="s">
        <v>272</v>
      </c>
      <c r="H100" s="238">
        <v>17.390999999999998</v>
      </c>
      <c r="I100" s="239"/>
      <c r="J100" s="240">
        <f>ROUND(I100*H100,2)</f>
        <v>0</v>
      </c>
      <c r="K100" s="236" t="s">
        <v>221</v>
      </c>
      <c r="L100" s="241"/>
      <c r="M100" s="242" t="s">
        <v>21</v>
      </c>
      <c r="N100" s="243" t="s">
        <v>45</v>
      </c>
      <c r="O100" s="40"/>
      <c r="P100" s="210">
        <f>O100*H100</f>
        <v>0</v>
      </c>
      <c r="Q100" s="210">
        <v>3.5999999999999999E-3</v>
      </c>
      <c r="R100" s="210">
        <f>Q100*H100</f>
        <v>6.2607599999999985E-2</v>
      </c>
      <c r="S100" s="210">
        <v>0</v>
      </c>
      <c r="T100" s="211">
        <f>S100*H100</f>
        <v>0</v>
      </c>
      <c r="AR100" s="22" t="s">
        <v>303</v>
      </c>
      <c r="AT100" s="22" t="s">
        <v>401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2038</v>
      </c>
    </row>
    <row r="101" spans="2:65" s="1" customFormat="1" ht="12">
      <c r="B101" s="39"/>
      <c r="C101" s="61"/>
      <c r="D101" s="213" t="s">
        <v>224</v>
      </c>
      <c r="E101" s="61"/>
      <c r="F101" s="214" t="s">
        <v>405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6.5" customHeight="1">
      <c r="B102" s="39"/>
      <c r="C102" s="234" t="s">
        <v>617</v>
      </c>
      <c r="D102" s="234" t="s">
        <v>401</v>
      </c>
      <c r="E102" s="235" t="s">
        <v>1770</v>
      </c>
      <c r="F102" s="236" t="s">
        <v>1771</v>
      </c>
      <c r="G102" s="237" t="s">
        <v>272</v>
      </c>
      <c r="H102" s="238">
        <v>23.428999999999998</v>
      </c>
      <c r="I102" s="239"/>
      <c r="J102" s="240">
        <f>ROUND(I102*H102,2)</f>
        <v>0</v>
      </c>
      <c r="K102" s="236" t="s">
        <v>221</v>
      </c>
      <c r="L102" s="241"/>
      <c r="M102" s="242" t="s">
        <v>21</v>
      </c>
      <c r="N102" s="243" t="s">
        <v>45</v>
      </c>
      <c r="O102" s="40"/>
      <c r="P102" s="210">
        <f>O102*H102</f>
        <v>0</v>
      </c>
      <c r="Q102" s="210">
        <v>1.8E-3</v>
      </c>
      <c r="R102" s="210">
        <f>Q102*H102</f>
        <v>4.2172199999999993E-2</v>
      </c>
      <c r="S102" s="210">
        <v>0</v>
      </c>
      <c r="T102" s="211">
        <f>S102*H102</f>
        <v>0</v>
      </c>
      <c r="AR102" s="22" t="s">
        <v>303</v>
      </c>
      <c r="AT102" s="22" t="s">
        <v>401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2039</v>
      </c>
    </row>
    <row r="103" spans="2:65" s="1" customFormat="1" ht="12">
      <c r="B103" s="39"/>
      <c r="C103" s="61"/>
      <c r="D103" s="213" t="s">
        <v>224</v>
      </c>
      <c r="E103" s="61"/>
      <c r="F103" s="214" t="s">
        <v>1773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25.5" customHeight="1">
      <c r="B104" s="39"/>
      <c r="C104" s="201" t="s">
        <v>250</v>
      </c>
      <c r="D104" s="201" t="s">
        <v>218</v>
      </c>
      <c r="E104" s="202" t="s">
        <v>406</v>
      </c>
      <c r="F104" s="203" t="s">
        <v>407</v>
      </c>
      <c r="G104" s="204" t="s">
        <v>272</v>
      </c>
      <c r="H104" s="205">
        <v>283.61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8.5000000000000006E-3</v>
      </c>
      <c r="R104" s="210">
        <f>Q104*H104</f>
        <v>2.4106850000000004</v>
      </c>
      <c r="S104" s="210">
        <v>0</v>
      </c>
      <c r="T104" s="211">
        <f>S104*H104</f>
        <v>0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2040</v>
      </c>
    </row>
    <row r="105" spans="2:65" s="1" customFormat="1" ht="19">
      <c r="B105" s="39"/>
      <c r="C105" s="61"/>
      <c r="D105" s="213" t="s">
        <v>224</v>
      </c>
      <c r="E105" s="61"/>
      <c r="F105" s="214" t="s">
        <v>409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34" t="s">
        <v>256</v>
      </c>
      <c r="D106" s="234" t="s">
        <v>401</v>
      </c>
      <c r="E106" s="235" t="s">
        <v>412</v>
      </c>
      <c r="F106" s="236" t="s">
        <v>413</v>
      </c>
      <c r="G106" s="237" t="s">
        <v>272</v>
      </c>
      <c r="H106" s="238">
        <v>289.28199999999998</v>
      </c>
      <c r="I106" s="239"/>
      <c r="J106" s="240">
        <f>ROUND(I106*H106,2)</f>
        <v>0</v>
      </c>
      <c r="K106" s="236" t="s">
        <v>221</v>
      </c>
      <c r="L106" s="241"/>
      <c r="M106" s="242" t="s">
        <v>21</v>
      </c>
      <c r="N106" s="243" t="s">
        <v>45</v>
      </c>
      <c r="O106" s="40"/>
      <c r="P106" s="210">
        <f>O106*H106</f>
        <v>0</v>
      </c>
      <c r="Q106" s="210">
        <v>2.3999999999999998E-3</v>
      </c>
      <c r="R106" s="210">
        <f>Q106*H106</f>
        <v>0.69427679999999992</v>
      </c>
      <c r="S106" s="210">
        <v>0</v>
      </c>
      <c r="T106" s="211">
        <f>S106*H106</f>
        <v>0</v>
      </c>
      <c r="AR106" s="22" t="s">
        <v>303</v>
      </c>
      <c r="AT106" s="22" t="s">
        <v>401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2041</v>
      </c>
    </row>
    <row r="107" spans="2:65" s="1" customFormat="1" ht="12">
      <c r="B107" s="39"/>
      <c r="C107" s="61"/>
      <c r="D107" s="213" t="s">
        <v>224</v>
      </c>
      <c r="E107" s="61"/>
      <c r="F107" s="214" t="s">
        <v>415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19">
      <c r="B108" s="39"/>
      <c r="C108" s="61"/>
      <c r="D108" s="213" t="s">
        <v>285</v>
      </c>
      <c r="E108" s="61"/>
      <c r="F108" s="230" t="s">
        <v>416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285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0"/>
      <c r="F109" s="222" t="s">
        <v>2042</v>
      </c>
      <c r="G109" s="220"/>
      <c r="H109" s="223">
        <v>289.28199999999998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6</v>
      </c>
      <c r="AX109" s="12" t="s">
        <v>81</v>
      </c>
      <c r="AY109" s="229" t="s">
        <v>215</v>
      </c>
    </row>
    <row r="110" spans="2:65" s="1" customFormat="1" ht="25.5" customHeight="1">
      <c r="B110" s="39"/>
      <c r="C110" s="201" t="s">
        <v>303</v>
      </c>
      <c r="D110" s="201" t="s">
        <v>218</v>
      </c>
      <c r="E110" s="202" t="s">
        <v>423</v>
      </c>
      <c r="F110" s="203" t="s">
        <v>424</v>
      </c>
      <c r="G110" s="204" t="s">
        <v>425</v>
      </c>
      <c r="H110" s="205">
        <v>196.1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1.6800000000000001E-3</v>
      </c>
      <c r="R110" s="210">
        <f>Q110*H110</f>
        <v>0.32944800000000002</v>
      </c>
      <c r="S110" s="210">
        <v>0</v>
      </c>
      <c r="T110" s="211">
        <f>S110*H110</f>
        <v>0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2043</v>
      </c>
    </row>
    <row r="111" spans="2:65" s="1" customFormat="1" ht="19">
      <c r="B111" s="39"/>
      <c r="C111" s="61"/>
      <c r="D111" s="213" t="s">
        <v>224</v>
      </c>
      <c r="E111" s="61"/>
      <c r="F111" s="214" t="s">
        <v>427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2044</v>
      </c>
      <c r="G112" s="220"/>
      <c r="H112" s="223">
        <v>196.1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81</v>
      </c>
      <c r="AY112" s="229" t="s">
        <v>215</v>
      </c>
    </row>
    <row r="113" spans="2:65" s="1" customFormat="1" ht="16.5" customHeight="1">
      <c r="B113" s="39"/>
      <c r="C113" s="234" t="s">
        <v>268</v>
      </c>
      <c r="D113" s="234" t="s">
        <v>401</v>
      </c>
      <c r="E113" s="235" t="s">
        <v>1777</v>
      </c>
      <c r="F113" s="236" t="s">
        <v>1778</v>
      </c>
      <c r="G113" s="237" t="s">
        <v>272</v>
      </c>
      <c r="H113" s="238">
        <v>16.606000000000002</v>
      </c>
      <c r="I113" s="239"/>
      <c r="J113" s="240">
        <f>ROUND(I113*H113,2)</f>
        <v>0</v>
      </c>
      <c r="K113" s="236" t="s">
        <v>221</v>
      </c>
      <c r="L113" s="241"/>
      <c r="M113" s="242" t="s">
        <v>21</v>
      </c>
      <c r="N113" s="243" t="s">
        <v>45</v>
      </c>
      <c r="O113" s="40"/>
      <c r="P113" s="210">
        <f>O113*H113</f>
        <v>0</v>
      </c>
      <c r="Q113" s="210">
        <v>4.4999999999999999E-4</v>
      </c>
      <c r="R113" s="210">
        <f>Q113*H113</f>
        <v>7.4727000000000005E-3</v>
      </c>
      <c r="S113" s="210">
        <v>0</v>
      </c>
      <c r="T113" s="211">
        <f>S113*H113</f>
        <v>0</v>
      </c>
      <c r="AR113" s="22" t="s">
        <v>303</v>
      </c>
      <c r="AT113" s="22" t="s">
        <v>401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239</v>
      </c>
      <c r="BM113" s="22" t="s">
        <v>2045</v>
      </c>
    </row>
    <row r="114" spans="2:65" s="1" customFormat="1" ht="12">
      <c r="B114" s="39"/>
      <c r="C114" s="61"/>
      <c r="D114" s="213" t="s">
        <v>224</v>
      </c>
      <c r="E114" s="61"/>
      <c r="F114" s="214" t="s">
        <v>1780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0"/>
      <c r="F115" s="222" t="s">
        <v>2046</v>
      </c>
      <c r="G115" s="220"/>
      <c r="H115" s="223">
        <v>16.606000000000002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6</v>
      </c>
      <c r="AX115" s="12" t="s">
        <v>81</v>
      </c>
      <c r="AY115" s="229" t="s">
        <v>215</v>
      </c>
    </row>
    <row r="116" spans="2:65" s="1" customFormat="1" ht="25.5" customHeight="1">
      <c r="B116" s="39"/>
      <c r="C116" s="201" t="s">
        <v>314</v>
      </c>
      <c r="D116" s="201" t="s">
        <v>218</v>
      </c>
      <c r="E116" s="202" t="s">
        <v>423</v>
      </c>
      <c r="F116" s="203" t="s">
        <v>424</v>
      </c>
      <c r="G116" s="204" t="s">
        <v>425</v>
      </c>
      <c r="H116" s="205">
        <v>251.6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1.6800000000000001E-3</v>
      </c>
      <c r="R116" s="210">
        <f>Q116*H116</f>
        <v>0.42268800000000001</v>
      </c>
      <c r="S116" s="210">
        <v>0</v>
      </c>
      <c r="T116" s="211">
        <f>S116*H116</f>
        <v>0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2047</v>
      </c>
    </row>
    <row r="117" spans="2:65" s="1" customFormat="1" ht="19">
      <c r="B117" s="39"/>
      <c r="C117" s="61"/>
      <c r="D117" s="213" t="s">
        <v>224</v>
      </c>
      <c r="E117" s="61"/>
      <c r="F117" s="214" t="s">
        <v>427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2048</v>
      </c>
      <c r="G118" s="220"/>
      <c r="H118" s="223">
        <v>55.1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2049</v>
      </c>
      <c r="G119" s="220"/>
      <c r="H119" s="223">
        <v>196.5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74</v>
      </c>
      <c r="AY119" s="229" t="s">
        <v>215</v>
      </c>
    </row>
    <row r="120" spans="2:65" s="1" customFormat="1" ht="16.5" customHeight="1">
      <c r="B120" s="39"/>
      <c r="C120" s="234" t="s">
        <v>322</v>
      </c>
      <c r="D120" s="234" t="s">
        <v>401</v>
      </c>
      <c r="E120" s="235" t="s">
        <v>438</v>
      </c>
      <c r="F120" s="236" t="s">
        <v>439</v>
      </c>
      <c r="G120" s="237" t="s">
        <v>272</v>
      </c>
      <c r="H120" s="238">
        <v>35.496000000000002</v>
      </c>
      <c r="I120" s="239"/>
      <c r="J120" s="240">
        <f>ROUND(I120*H120,2)</f>
        <v>0</v>
      </c>
      <c r="K120" s="236" t="s">
        <v>221</v>
      </c>
      <c r="L120" s="241"/>
      <c r="M120" s="242" t="s">
        <v>21</v>
      </c>
      <c r="N120" s="243" t="s">
        <v>45</v>
      </c>
      <c r="O120" s="40"/>
      <c r="P120" s="210">
        <f>O120*H120</f>
        <v>0</v>
      </c>
      <c r="Q120" s="210">
        <v>8.9999999999999998E-4</v>
      </c>
      <c r="R120" s="210">
        <f>Q120*H120</f>
        <v>3.19464E-2</v>
      </c>
      <c r="S120" s="210">
        <v>0</v>
      </c>
      <c r="T120" s="211">
        <f>S120*H120</f>
        <v>0</v>
      </c>
      <c r="AR120" s="22" t="s">
        <v>303</v>
      </c>
      <c r="AT120" s="22" t="s">
        <v>401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239</v>
      </c>
      <c r="BM120" s="22" t="s">
        <v>2050</v>
      </c>
    </row>
    <row r="121" spans="2:65" s="1" customFormat="1" ht="12">
      <c r="B121" s="39"/>
      <c r="C121" s="61"/>
      <c r="D121" s="213" t="s">
        <v>224</v>
      </c>
      <c r="E121" s="61"/>
      <c r="F121" s="214" t="s">
        <v>441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" customFormat="1" ht="28.5">
      <c r="B122" s="39"/>
      <c r="C122" s="61"/>
      <c r="D122" s="213" t="s">
        <v>285</v>
      </c>
      <c r="E122" s="61"/>
      <c r="F122" s="230" t="s">
        <v>442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285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0"/>
      <c r="F123" s="222" t="s">
        <v>2051</v>
      </c>
      <c r="G123" s="220"/>
      <c r="H123" s="223">
        <v>35.496000000000002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6</v>
      </c>
      <c r="AX123" s="12" t="s">
        <v>81</v>
      </c>
      <c r="AY123" s="229" t="s">
        <v>215</v>
      </c>
    </row>
    <row r="124" spans="2:65" s="1" customFormat="1" ht="25.5" customHeight="1">
      <c r="B124" s="39"/>
      <c r="C124" s="201" t="s">
        <v>328</v>
      </c>
      <c r="D124" s="201" t="s">
        <v>218</v>
      </c>
      <c r="E124" s="202" t="s">
        <v>454</v>
      </c>
      <c r="F124" s="203" t="s">
        <v>455</v>
      </c>
      <c r="G124" s="204" t="s">
        <v>272</v>
      </c>
      <c r="H124" s="205">
        <v>5.8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9.4400000000000005E-3</v>
      </c>
      <c r="R124" s="210">
        <f>Q124*H124</f>
        <v>5.4752000000000002E-2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2052</v>
      </c>
    </row>
    <row r="125" spans="2:65" s="1" customFormat="1" ht="19">
      <c r="B125" s="39"/>
      <c r="C125" s="61"/>
      <c r="D125" s="213" t="s">
        <v>224</v>
      </c>
      <c r="E125" s="61"/>
      <c r="F125" s="214" t="s">
        <v>457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16.5" customHeight="1">
      <c r="B126" s="39"/>
      <c r="C126" s="234" t="s">
        <v>334</v>
      </c>
      <c r="D126" s="234" t="s">
        <v>401</v>
      </c>
      <c r="E126" s="235" t="s">
        <v>458</v>
      </c>
      <c r="F126" s="236" t="s">
        <v>459</v>
      </c>
      <c r="G126" s="237" t="s">
        <v>272</v>
      </c>
      <c r="H126" s="238">
        <v>5.9160000000000004</v>
      </c>
      <c r="I126" s="239"/>
      <c r="J126" s="240">
        <f>ROUND(I126*H126,2)</f>
        <v>0</v>
      </c>
      <c r="K126" s="236" t="s">
        <v>221</v>
      </c>
      <c r="L126" s="241"/>
      <c r="M126" s="242" t="s">
        <v>21</v>
      </c>
      <c r="N126" s="243" t="s">
        <v>45</v>
      </c>
      <c r="O126" s="40"/>
      <c r="P126" s="210">
        <f>O126*H126</f>
        <v>0</v>
      </c>
      <c r="Q126" s="210">
        <v>1.7999999999999999E-2</v>
      </c>
      <c r="R126" s="210">
        <f>Q126*H126</f>
        <v>0.106488</v>
      </c>
      <c r="S126" s="210">
        <v>0</v>
      </c>
      <c r="T126" s="211">
        <f>S126*H126</f>
        <v>0</v>
      </c>
      <c r="AR126" s="22" t="s">
        <v>303</v>
      </c>
      <c r="AT126" s="22" t="s">
        <v>401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2053</v>
      </c>
    </row>
    <row r="127" spans="2:65" s="1" customFormat="1" ht="12">
      <c r="B127" s="39"/>
      <c r="C127" s="61"/>
      <c r="D127" s="213" t="s">
        <v>224</v>
      </c>
      <c r="E127" s="61"/>
      <c r="F127" s="214" t="s">
        <v>461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0"/>
      <c r="F128" s="222" t="s">
        <v>2054</v>
      </c>
      <c r="G128" s="220"/>
      <c r="H128" s="223">
        <v>5.9160000000000004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6</v>
      </c>
      <c r="AX128" s="12" t="s">
        <v>81</v>
      </c>
      <c r="AY128" s="229" t="s">
        <v>215</v>
      </c>
    </row>
    <row r="129" spans="2:65" s="1" customFormat="1" ht="25.5" customHeight="1">
      <c r="B129" s="39"/>
      <c r="C129" s="201" t="s">
        <v>339</v>
      </c>
      <c r="D129" s="201" t="s">
        <v>218</v>
      </c>
      <c r="E129" s="202" t="s">
        <v>473</v>
      </c>
      <c r="F129" s="203" t="s">
        <v>474</v>
      </c>
      <c r="G129" s="204" t="s">
        <v>272</v>
      </c>
      <c r="H129" s="205">
        <v>66.8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3.0000000000000001E-3</v>
      </c>
      <c r="R129" s="210">
        <f>Q129*H129</f>
        <v>0.20039999999999999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2055</v>
      </c>
    </row>
    <row r="130" spans="2:65" s="1" customFormat="1" ht="19">
      <c r="B130" s="39"/>
      <c r="C130" s="61"/>
      <c r="D130" s="213" t="s">
        <v>224</v>
      </c>
      <c r="E130" s="61"/>
      <c r="F130" s="214" t="s">
        <v>476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6.5" customHeight="1">
      <c r="B131" s="39"/>
      <c r="C131" s="201" t="s">
        <v>10</v>
      </c>
      <c r="D131" s="201" t="s">
        <v>218</v>
      </c>
      <c r="E131" s="202" t="s">
        <v>477</v>
      </c>
      <c r="F131" s="203" t="s">
        <v>478</v>
      </c>
      <c r="G131" s="204" t="s">
        <v>425</v>
      </c>
      <c r="H131" s="205">
        <v>48.9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6.0000000000000002E-5</v>
      </c>
      <c r="R131" s="210">
        <f>Q131*H131</f>
        <v>2.934E-3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2056</v>
      </c>
    </row>
    <row r="132" spans="2:65" s="1" customFormat="1" ht="12">
      <c r="B132" s="39"/>
      <c r="C132" s="61"/>
      <c r="D132" s="213" t="s">
        <v>224</v>
      </c>
      <c r="E132" s="61"/>
      <c r="F132" s="214" t="s">
        <v>480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16.5" customHeight="1">
      <c r="B133" s="39"/>
      <c r="C133" s="234" t="s">
        <v>350</v>
      </c>
      <c r="D133" s="234" t="s">
        <v>401</v>
      </c>
      <c r="E133" s="235" t="s">
        <v>483</v>
      </c>
      <c r="F133" s="236" t="s">
        <v>484</v>
      </c>
      <c r="G133" s="237" t="s">
        <v>425</v>
      </c>
      <c r="H133" s="238">
        <v>51.344999999999999</v>
      </c>
      <c r="I133" s="239"/>
      <c r="J133" s="240">
        <f>ROUND(I133*H133,2)</f>
        <v>0</v>
      </c>
      <c r="K133" s="236" t="s">
        <v>221</v>
      </c>
      <c r="L133" s="241"/>
      <c r="M133" s="242" t="s">
        <v>21</v>
      </c>
      <c r="N133" s="243" t="s">
        <v>45</v>
      </c>
      <c r="O133" s="40"/>
      <c r="P133" s="210">
        <f>O133*H133</f>
        <v>0</v>
      </c>
      <c r="Q133" s="210">
        <v>5.1999999999999995E-4</v>
      </c>
      <c r="R133" s="210">
        <f>Q133*H133</f>
        <v>2.6699399999999998E-2</v>
      </c>
      <c r="S133" s="210">
        <v>0</v>
      </c>
      <c r="T133" s="211">
        <f>S133*H133</f>
        <v>0</v>
      </c>
      <c r="AR133" s="22" t="s">
        <v>303</v>
      </c>
      <c r="AT133" s="22" t="s">
        <v>401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2057</v>
      </c>
    </row>
    <row r="134" spans="2:65" s="1" customFormat="1" ht="12">
      <c r="B134" s="39"/>
      <c r="C134" s="61"/>
      <c r="D134" s="213" t="s">
        <v>224</v>
      </c>
      <c r="E134" s="61"/>
      <c r="F134" s="214" t="s">
        <v>484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2" customFormat="1" ht="12">
      <c r="B135" s="219"/>
      <c r="C135" s="220"/>
      <c r="D135" s="213" t="s">
        <v>275</v>
      </c>
      <c r="E135" s="220"/>
      <c r="F135" s="222" t="s">
        <v>2058</v>
      </c>
      <c r="G135" s="220"/>
      <c r="H135" s="223">
        <v>51.344999999999999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6</v>
      </c>
      <c r="AX135" s="12" t="s">
        <v>81</v>
      </c>
      <c r="AY135" s="229" t="s">
        <v>215</v>
      </c>
    </row>
    <row r="136" spans="2:65" s="1" customFormat="1" ht="16.5" customHeight="1">
      <c r="B136" s="39"/>
      <c r="C136" s="201" t="s">
        <v>356</v>
      </c>
      <c r="D136" s="201" t="s">
        <v>218</v>
      </c>
      <c r="E136" s="202" t="s">
        <v>487</v>
      </c>
      <c r="F136" s="203" t="s">
        <v>488</v>
      </c>
      <c r="G136" s="204" t="s">
        <v>425</v>
      </c>
      <c r="H136" s="205">
        <v>24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2.5000000000000001E-4</v>
      </c>
      <c r="R136" s="210">
        <f>Q136*H136</f>
        <v>6.0000000000000001E-3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2059</v>
      </c>
    </row>
    <row r="137" spans="2:65" s="1" customFormat="1" ht="19">
      <c r="B137" s="39"/>
      <c r="C137" s="61"/>
      <c r="D137" s="213" t="s">
        <v>224</v>
      </c>
      <c r="E137" s="61"/>
      <c r="F137" s="214" t="s">
        <v>490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1" t="s">
        <v>21</v>
      </c>
      <c r="F138" s="222" t="s">
        <v>2060</v>
      </c>
      <c r="G138" s="220"/>
      <c r="H138" s="223">
        <v>24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37</v>
      </c>
      <c r="AX138" s="12" t="s">
        <v>81</v>
      </c>
      <c r="AY138" s="229" t="s">
        <v>215</v>
      </c>
    </row>
    <row r="139" spans="2:65" s="1" customFormat="1" ht="16.5" customHeight="1">
      <c r="B139" s="39"/>
      <c r="C139" s="234" t="s">
        <v>362</v>
      </c>
      <c r="D139" s="234" t="s">
        <v>401</v>
      </c>
      <c r="E139" s="235" t="s">
        <v>494</v>
      </c>
      <c r="F139" s="236" t="s">
        <v>495</v>
      </c>
      <c r="G139" s="237" t="s">
        <v>425</v>
      </c>
      <c r="H139" s="238">
        <v>25.2</v>
      </c>
      <c r="I139" s="239"/>
      <c r="J139" s="240">
        <f>ROUND(I139*H139,2)</f>
        <v>0</v>
      </c>
      <c r="K139" s="236" t="s">
        <v>221</v>
      </c>
      <c r="L139" s="241"/>
      <c r="M139" s="242" t="s">
        <v>21</v>
      </c>
      <c r="N139" s="243" t="s">
        <v>45</v>
      </c>
      <c r="O139" s="40"/>
      <c r="P139" s="210">
        <f>O139*H139</f>
        <v>0</v>
      </c>
      <c r="Q139" s="210">
        <v>3.0000000000000001E-5</v>
      </c>
      <c r="R139" s="210">
        <f>Q139*H139</f>
        <v>7.5599999999999994E-4</v>
      </c>
      <c r="S139" s="210">
        <v>0</v>
      </c>
      <c r="T139" s="211">
        <f>S139*H139</f>
        <v>0</v>
      </c>
      <c r="AR139" s="22" t="s">
        <v>303</v>
      </c>
      <c r="AT139" s="22" t="s">
        <v>401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2061</v>
      </c>
    </row>
    <row r="140" spans="2:65" s="1" customFormat="1" ht="12">
      <c r="B140" s="39"/>
      <c r="C140" s="61"/>
      <c r="D140" s="213" t="s">
        <v>224</v>
      </c>
      <c r="E140" s="61"/>
      <c r="F140" s="214" t="s">
        <v>495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2" customFormat="1" ht="12">
      <c r="B141" s="219"/>
      <c r="C141" s="220"/>
      <c r="D141" s="213" t="s">
        <v>275</v>
      </c>
      <c r="E141" s="220"/>
      <c r="F141" s="222" t="s">
        <v>2062</v>
      </c>
      <c r="G141" s="220"/>
      <c r="H141" s="223">
        <v>25.2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6</v>
      </c>
      <c r="AX141" s="12" t="s">
        <v>81</v>
      </c>
      <c r="AY141" s="229" t="s">
        <v>215</v>
      </c>
    </row>
    <row r="142" spans="2:65" s="1" customFormat="1" ht="25.5" customHeight="1">
      <c r="B142" s="39"/>
      <c r="C142" s="201" t="s">
        <v>372</v>
      </c>
      <c r="D142" s="201" t="s">
        <v>218</v>
      </c>
      <c r="E142" s="202" t="s">
        <v>510</v>
      </c>
      <c r="F142" s="203" t="s">
        <v>505</v>
      </c>
      <c r="G142" s="204" t="s">
        <v>272</v>
      </c>
      <c r="H142" s="205">
        <v>225.63</v>
      </c>
      <c r="I142" s="206"/>
      <c r="J142" s="207">
        <f>ROUND(I142*H142,2)</f>
        <v>0</v>
      </c>
      <c r="K142" s="203" t="s">
        <v>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2.6800000000000001E-3</v>
      </c>
      <c r="R142" s="210">
        <f>Q142*H142</f>
        <v>0.60468840000000001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2063</v>
      </c>
    </row>
    <row r="143" spans="2:65" s="1" customFormat="1" ht="19">
      <c r="B143" s="39"/>
      <c r="C143" s="61"/>
      <c r="D143" s="213" t="s">
        <v>224</v>
      </c>
      <c r="E143" s="61"/>
      <c r="F143" s="214" t="s">
        <v>507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2064</v>
      </c>
      <c r="G144" s="220"/>
      <c r="H144" s="223">
        <v>225.63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81</v>
      </c>
      <c r="AY144" s="229" t="s">
        <v>215</v>
      </c>
    </row>
    <row r="145" spans="2:65" s="1" customFormat="1" ht="25.5" customHeight="1">
      <c r="B145" s="39"/>
      <c r="C145" s="201" t="s">
        <v>482</v>
      </c>
      <c r="D145" s="201" t="s">
        <v>218</v>
      </c>
      <c r="E145" s="202" t="s">
        <v>514</v>
      </c>
      <c r="F145" s="203" t="s">
        <v>505</v>
      </c>
      <c r="G145" s="204" t="s">
        <v>272</v>
      </c>
      <c r="H145" s="205">
        <v>50.59</v>
      </c>
      <c r="I145" s="206"/>
      <c r="J145" s="207">
        <f>ROUND(I145*H145,2)</f>
        <v>0</v>
      </c>
      <c r="K145" s="203" t="s">
        <v>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2.6800000000000001E-3</v>
      </c>
      <c r="R145" s="210">
        <f>Q145*H145</f>
        <v>0.13558120000000001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2065</v>
      </c>
    </row>
    <row r="146" spans="2:65" s="1" customFormat="1" ht="19">
      <c r="B146" s="39"/>
      <c r="C146" s="61"/>
      <c r="D146" s="213" t="s">
        <v>224</v>
      </c>
      <c r="E146" s="61"/>
      <c r="F146" s="214" t="s">
        <v>507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2066</v>
      </c>
      <c r="G147" s="220"/>
      <c r="H147" s="223">
        <v>50.59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81</v>
      </c>
      <c r="AY147" s="229" t="s">
        <v>215</v>
      </c>
    </row>
    <row r="148" spans="2:65" s="1" customFormat="1" ht="25.5" customHeight="1">
      <c r="B148" s="39"/>
      <c r="C148" s="201" t="s">
        <v>9</v>
      </c>
      <c r="D148" s="201" t="s">
        <v>218</v>
      </c>
      <c r="E148" s="202" t="s">
        <v>2067</v>
      </c>
      <c r="F148" s="203" t="s">
        <v>505</v>
      </c>
      <c r="G148" s="204" t="s">
        <v>272</v>
      </c>
      <c r="H148" s="205">
        <v>45.42</v>
      </c>
      <c r="I148" s="206"/>
      <c r="J148" s="207">
        <f>ROUND(I148*H148,2)</f>
        <v>0</v>
      </c>
      <c r="K148" s="203" t="s">
        <v>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2.6800000000000001E-3</v>
      </c>
      <c r="R148" s="210">
        <f>Q148*H148</f>
        <v>0.1217256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2068</v>
      </c>
    </row>
    <row r="149" spans="2:65" s="1" customFormat="1" ht="19">
      <c r="B149" s="39"/>
      <c r="C149" s="61"/>
      <c r="D149" s="213" t="s">
        <v>224</v>
      </c>
      <c r="E149" s="61"/>
      <c r="F149" s="214" t="s">
        <v>507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2" customFormat="1" ht="12">
      <c r="B150" s="219"/>
      <c r="C150" s="220"/>
      <c r="D150" s="213" t="s">
        <v>275</v>
      </c>
      <c r="E150" s="221" t="s">
        <v>21</v>
      </c>
      <c r="F150" s="222" t="s">
        <v>2069</v>
      </c>
      <c r="G150" s="220"/>
      <c r="H150" s="223">
        <v>45.42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275</v>
      </c>
      <c r="AU150" s="229" t="s">
        <v>83</v>
      </c>
      <c r="AV150" s="12" t="s">
        <v>83</v>
      </c>
      <c r="AW150" s="12" t="s">
        <v>37</v>
      </c>
      <c r="AX150" s="12" t="s">
        <v>81</v>
      </c>
      <c r="AY150" s="229" t="s">
        <v>215</v>
      </c>
    </row>
    <row r="151" spans="2:65" s="1" customFormat="1" ht="16.5" customHeight="1">
      <c r="B151" s="39"/>
      <c r="C151" s="201" t="s">
        <v>493</v>
      </c>
      <c r="D151" s="201" t="s">
        <v>218</v>
      </c>
      <c r="E151" s="202" t="s">
        <v>522</v>
      </c>
      <c r="F151" s="203" t="s">
        <v>523</v>
      </c>
      <c r="G151" s="204" t="s">
        <v>272</v>
      </c>
      <c r="H151" s="205">
        <v>112.1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1.2E-4</v>
      </c>
      <c r="R151" s="210">
        <f>Q151*H151</f>
        <v>1.3452E-2</v>
      </c>
      <c r="S151" s="210">
        <v>0</v>
      </c>
      <c r="T151" s="211">
        <f>S151*H151</f>
        <v>0</v>
      </c>
      <c r="AR151" s="22" t="s">
        <v>239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239</v>
      </c>
      <c r="BM151" s="22" t="s">
        <v>2070</v>
      </c>
    </row>
    <row r="152" spans="2:65" s="1" customFormat="1" ht="19">
      <c r="B152" s="39"/>
      <c r="C152" s="61"/>
      <c r="D152" s="213" t="s">
        <v>224</v>
      </c>
      <c r="E152" s="61"/>
      <c r="F152" s="214" t="s">
        <v>525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6.5" customHeight="1">
      <c r="B153" s="39"/>
      <c r="C153" s="201" t="s">
        <v>498</v>
      </c>
      <c r="D153" s="201" t="s">
        <v>218</v>
      </c>
      <c r="E153" s="202" t="s">
        <v>527</v>
      </c>
      <c r="F153" s="203" t="s">
        <v>528</v>
      </c>
      <c r="G153" s="204" t="s">
        <v>272</v>
      </c>
      <c r="H153" s="205">
        <v>386.2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0</v>
      </c>
      <c r="R153" s="210">
        <f>Q153*H153</f>
        <v>0</v>
      </c>
      <c r="S153" s="210">
        <v>0</v>
      </c>
      <c r="T153" s="211">
        <f>S153*H153</f>
        <v>0</v>
      </c>
      <c r="AR153" s="22" t="s">
        <v>239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2071</v>
      </c>
    </row>
    <row r="154" spans="2:65" s="1" customFormat="1" ht="12">
      <c r="B154" s="39"/>
      <c r="C154" s="61"/>
      <c r="D154" s="213" t="s">
        <v>224</v>
      </c>
      <c r="E154" s="61"/>
      <c r="F154" s="214" t="s">
        <v>530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" customFormat="1" ht="25.5" customHeight="1">
      <c r="B155" s="39"/>
      <c r="C155" s="201" t="s">
        <v>503</v>
      </c>
      <c r="D155" s="201" t="s">
        <v>218</v>
      </c>
      <c r="E155" s="202" t="s">
        <v>532</v>
      </c>
      <c r="F155" s="203" t="s">
        <v>533</v>
      </c>
      <c r="G155" s="204" t="s">
        <v>425</v>
      </c>
      <c r="H155" s="205">
        <v>95.98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2072</v>
      </c>
    </row>
    <row r="156" spans="2:65" s="1" customFormat="1" ht="19">
      <c r="B156" s="39"/>
      <c r="C156" s="61"/>
      <c r="D156" s="213" t="s">
        <v>224</v>
      </c>
      <c r="E156" s="61"/>
      <c r="F156" s="214" t="s">
        <v>535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16.5" customHeight="1">
      <c r="B157" s="39"/>
      <c r="C157" s="201" t="s">
        <v>509</v>
      </c>
      <c r="D157" s="201" t="s">
        <v>218</v>
      </c>
      <c r="E157" s="202" t="s">
        <v>538</v>
      </c>
      <c r="F157" s="203" t="s">
        <v>539</v>
      </c>
      <c r="G157" s="204" t="s">
        <v>425</v>
      </c>
      <c r="H157" s="205">
        <v>279.5</v>
      </c>
      <c r="I157" s="206"/>
      <c r="J157" s="207">
        <f>ROUND(I157*H157,2)</f>
        <v>0</v>
      </c>
      <c r="K157" s="203" t="s">
        <v>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239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239</v>
      </c>
      <c r="BM157" s="22" t="s">
        <v>2073</v>
      </c>
    </row>
    <row r="158" spans="2:65" s="1" customFormat="1" ht="12">
      <c r="B158" s="39"/>
      <c r="C158" s="61"/>
      <c r="D158" s="213" t="s">
        <v>224</v>
      </c>
      <c r="E158" s="61"/>
      <c r="F158" s="214" t="s">
        <v>539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" customFormat="1" ht="16.5" customHeight="1">
      <c r="B159" s="39"/>
      <c r="C159" s="201" t="s">
        <v>513</v>
      </c>
      <c r="D159" s="201" t="s">
        <v>218</v>
      </c>
      <c r="E159" s="202" t="s">
        <v>542</v>
      </c>
      <c r="F159" s="203" t="s">
        <v>543</v>
      </c>
      <c r="G159" s="204" t="s">
        <v>425</v>
      </c>
      <c r="H159" s="205">
        <v>199.7</v>
      </c>
      <c r="I159" s="206"/>
      <c r="J159" s="207">
        <f>ROUND(I159*H159,2)</f>
        <v>0</v>
      </c>
      <c r="K159" s="203" t="s">
        <v>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0</v>
      </c>
      <c r="T159" s="211">
        <f>S159*H159</f>
        <v>0</v>
      </c>
      <c r="AR159" s="22" t="s">
        <v>239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2074</v>
      </c>
    </row>
    <row r="160" spans="2:65" s="1" customFormat="1" ht="12">
      <c r="B160" s="39"/>
      <c r="C160" s="61"/>
      <c r="D160" s="213" t="s">
        <v>224</v>
      </c>
      <c r="E160" s="61"/>
      <c r="F160" s="214" t="s">
        <v>543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2" customFormat="1" ht="12">
      <c r="B161" s="219"/>
      <c r="C161" s="220"/>
      <c r="D161" s="213" t="s">
        <v>275</v>
      </c>
      <c r="E161" s="221" t="s">
        <v>21</v>
      </c>
      <c r="F161" s="222" t="s">
        <v>2075</v>
      </c>
      <c r="G161" s="220"/>
      <c r="H161" s="223">
        <v>199.7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81</v>
      </c>
      <c r="AY161" s="229" t="s">
        <v>215</v>
      </c>
    </row>
    <row r="162" spans="2:65" s="1" customFormat="1" ht="25.5" customHeight="1">
      <c r="B162" s="39"/>
      <c r="C162" s="201" t="s">
        <v>517</v>
      </c>
      <c r="D162" s="201" t="s">
        <v>218</v>
      </c>
      <c r="E162" s="202" t="s">
        <v>547</v>
      </c>
      <c r="F162" s="203" t="s">
        <v>548</v>
      </c>
      <c r="G162" s="204" t="s">
        <v>425</v>
      </c>
      <c r="H162" s="205">
        <v>79.8</v>
      </c>
      <c r="I162" s="206"/>
      <c r="J162" s="207">
        <f>ROUND(I162*H162,2)</f>
        <v>0</v>
      </c>
      <c r="K162" s="203" t="s">
        <v>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0</v>
      </c>
      <c r="R162" s="210">
        <f>Q162*H162</f>
        <v>0</v>
      </c>
      <c r="S162" s="210">
        <v>0</v>
      </c>
      <c r="T162" s="211">
        <f>S162*H162</f>
        <v>0</v>
      </c>
      <c r="AR162" s="22" t="s">
        <v>239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239</v>
      </c>
      <c r="BM162" s="22" t="s">
        <v>2076</v>
      </c>
    </row>
    <row r="163" spans="2:65" s="1" customFormat="1" ht="19">
      <c r="B163" s="39"/>
      <c r="C163" s="61"/>
      <c r="D163" s="213" t="s">
        <v>224</v>
      </c>
      <c r="E163" s="61"/>
      <c r="F163" s="214" t="s">
        <v>548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" customFormat="1" ht="25.5" customHeight="1">
      <c r="B164" s="39"/>
      <c r="C164" s="201" t="s">
        <v>521</v>
      </c>
      <c r="D164" s="201" t="s">
        <v>218</v>
      </c>
      <c r="E164" s="202" t="s">
        <v>555</v>
      </c>
      <c r="F164" s="203" t="s">
        <v>556</v>
      </c>
      <c r="G164" s="204" t="s">
        <v>272</v>
      </c>
      <c r="H164" s="205">
        <v>445.74</v>
      </c>
      <c r="I164" s="206"/>
      <c r="J164" s="207">
        <f>ROUND(I164*H164,2)</f>
        <v>0</v>
      </c>
      <c r="K164" s="203" t="s">
        <v>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0</v>
      </c>
      <c r="R164" s="210">
        <f>Q164*H164</f>
        <v>0</v>
      </c>
      <c r="S164" s="210">
        <v>0</v>
      </c>
      <c r="T164" s="211">
        <f>S164*H164</f>
        <v>0</v>
      </c>
      <c r="AR164" s="22" t="s">
        <v>239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2077</v>
      </c>
    </row>
    <row r="165" spans="2:65" s="1" customFormat="1" ht="19">
      <c r="B165" s="39"/>
      <c r="C165" s="61"/>
      <c r="D165" s="213" t="s">
        <v>224</v>
      </c>
      <c r="E165" s="61"/>
      <c r="F165" s="214" t="s">
        <v>556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2078</v>
      </c>
      <c r="G166" s="220"/>
      <c r="H166" s="223">
        <v>445.74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81</v>
      </c>
      <c r="AY166" s="229" t="s">
        <v>215</v>
      </c>
    </row>
    <row r="167" spans="2:65" s="11" customFormat="1" ht="29.9" customHeight="1">
      <c r="B167" s="185"/>
      <c r="C167" s="186"/>
      <c r="D167" s="187" t="s">
        <v>73</v>
      </c>
      <c r="E167" s="199" t="s">
        <v>559</v>
      </c>
      <c r="F167" s="199" t="s">
        <v>560</v>
      </c>
      <c r="G167" s="186"/>
      <c r="H167" s="186"/>
      <c r="I167" s="189"/>
      <c r="J167" s="200">
        <f>BK167</f>
        <v>0</v>
      </c>
      <c r="K167" s="186"/>
      <c r="L167" s="191"/>
      <c r="M167" s="192"/>
      <c r="N167" s="193"/>
      <c r="O167" s="193"/>
      <c r="P167" s="194">
        <f>SUM(P168:P183)</f>
        <v>0</v>
      </c>
      <c r="Q167" s="193"/>
      <c r="R167" s="194">
        <f>SUM(R168:R183)</f>
        <v>3.15E-3</v>
      </c>
      <c r="S167" s="193"/>
      <c r="T167" s="195">
        <f>SUM(T168:T183)</f>
        <v>0</v>
      </c>
      <c r="AR167" s="196" t="s">
        <v>81</v>
      </c>
      <c r="AT167" s="197" t="s">
        <v>73</v>
      </c>
      <c r="AU167" s="197" t="s">
        <v>81</v>
      </c>
      <c r="AY167" s="196" t="s">
        <v>215</v>
      </c>
      <c r="BK167" s="198">
        <f>SUM(BK168:BK183)</f>
        <v>0</v>
      </c>
    </row>
    <row r="168" spans="2:65" s="1" customFormat="1" ht="25.5" customHeight="1">
      <c r="B168" s="39"/>
      <c r="C168" s="201" t="s">
        <v>526</v>
      </c>
      <c r="D168" s="201" t="s">
        <v>218</v>
      </c>
      <c r="E168" s="202" t="s">
        <v>2079</v>
      </c>
      <c r="F168" s="203" t="s">
        <v>2080</v>
      </c>
      <c r="G168" s="204" t="s">
        <v>272</v>
      </c>
      <c r="H168" s="205">
        <v>524</v>
      </c>
      <c r="I168" s="206"/>
      <c r="J168" s="207">
        <f>ROUND(I168*H168,2)</f>
        <v>0</v>
      </c>
      <c r="K168" s="203" t="s">
        <v>221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0</v>
      </c>
      <c r="R168" s="210">
        <f>Q168*H168</f>
        <v>0</v>
      </c>
      <c r="S168" s="210">
        <v>0</v>
      </c>
      <c r="T168" s="211">
        <f>S168*H168</f>
        <v>0</v>
      </c>
      <c r="AR168" s="22" t="s">
        <v>239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239</v>
      </c>
      <c r="BM168" s="22" t="s">
        <v>2081</v>
      </c>
    </row>
    <row r="169" spans="2:65" s="1" customFormat="1" ht="19">
      <c r="B169" s="39"/>
      <c r="C169" s="61"/>
      <c r="D169" s="213" t="s">
        <v>224</v>
      </c>
      <c r="E169" s="61"/>
      <c r="F169" s="214" t="s">
        <v>2082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" customFormat="1" ht="25.5" customHeight="1">
      <c r="B170" s="39"/>
      <c r="C170" s="201" t="s">
        <v>531</v>
      </c>
      <c r="D170" s="201" t="s">
        <v>218</v>
      </c>
      <c r="E170" s="202" t="s">
        <v>2083</v>
      </c>
      <c r="F170" s="203" t="s">
        <v>2084</v>
      </c>
      <c r="G170" s="204" t="s">
        <v>272</v>
      </c>
      <c r="H170" s="205">
        <v>62880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0</v>
      </c>
      <c r="R170" s="210">
        <f>Q170*H170</f>
        <v>0</v>
      </c>
      <c r="S170" s="210">
        <v>0</v>
      </c>
      <c r="T170" s="211">
        <f>S170*H170</f>
        <v>0</v>
      </c>
      <c r="AR170" s="22" t="s">
        <v>239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239</v>
      </c>
      <c r="BM170" s="22" t="s">
        <v>2085</v>
      </c>
    </row>
    <row r="171" spans="2:65" s="1" customFormat="1" ht="28.5">
      <c r="B171" s="39"/>
      <c r="C171" s="61"/>
      <c r="D171" s="213" t="s">
        <v>224</v>
      </c>
      <c r="E171" s="61"/>
      <c r="F171" s="214" t="s">
        <v>2086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0"/>
      <c r="F172" s="222" t="s">
        <v>2087</v>
      </c>
      <c r="G172" s="220"/>
      <c r="H172" s="223">
        <v>62880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6</v>
      </c>
      <c r="AX172" s="12" t="s">
        <v>81</v>
      </c>
      <c r="AY172" s="229" t="s">
        <v>215</v>
      </c>
    </row>
    <row r="173" spans="2:65" s="1" customFormat="1" ht="25.5" customHeight="1">
      <c r="B173" s="39"/>
      <c r="C173" s="201" t="s">
        <v>537</v>
      </c>
      <c r="D173" s="201" t="s">
        <v>218</v>
      </c>
      <c r="E173" s="202" t="s">
        <v>2088</v>
      </c>
      <c r="F173" s="203" t="s">
        <v>2089</v>
      </c>
      <c r="G173" s="204" t="s">
        <v>272</v>
      </c>
      <c r="H173" s="205">
        <v>524</v>
      </c>
      <c r="I173" s="206"/>
      <c r="J173" s="207">
        <f>ROUND(I173*H173,2)</f>
        <v>0</v>
      </c>
      <c r="K173" s="203" t="s">
        <v>221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0</v>
      </c>
      <c r="R173" s="210">
        <f>Q173*H173</f>
        <v>0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2090</v>
      </c>
    </row>
    <row r="174" spans="2:65" s="1" customFormat="1" ht="19">
      <c r="B174" s="39"/>
      <c r="C174" s="61"/>
      <c r="D174" s="213" t="s">
        <v>224</v>
      </c>
      <c r="E174" s="61"/>
      <c r="F174" s="214" t="s">
        <v>2091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" customFormat="1" ht="16.5" customHeight="1">
      <c r="B175" s="39"/>
      <c r="C175" s="201" t="s">
        <v>541</v>
      </c>
      <c r="D175" s="201" t="s">
        <v>218</v>
      </c>
      <c r="E175" s="202" t="s">
        <v>579</v>
      </c>
      <c r="F175" s="203" t="s">
        <v>580</v>
      </c>
      <c r="G175" s="204" t="s">
        <v>272</v>
      </c>
      <c r="H175" s="205">
        <v>524</v>
      </c>
      <c r="I175" s="206"/>
      <c r="J175" s="207">
        <f>ROUND(I175*H175,2)</f>
        <v>0</v>
      </c>
      <c r="K175" s="203" t="s">
        <v>221</v>
      </c>
      <c r="L175" s="59"/>
      <c r="M175" s="208" t="s">
        <v>21</v>
      </c>
      <c r="N175" s="209" t="s">
        <v>45</v>
      </c>
      <c r="O175" s="40"/>
      <c r="P175" s="210">
        <f>O175*H175</f>
        <v>0</v>
      </c>
      <c r="Q175" s="210">
        <v>0</v>
      </c>
      <c r="R175" s="210">
        <f>Q175*H175</f>
        <v>0</v>
      </c>
      <c r="S175" s="210">
        <v>0</v>
      </c>
      <c r="T175" s="211">
        <f>S175*H175</f>
        <v>0</v>
      </c>
      <c r="AR175" s="22" t="s">
        <v>239</v>
      </c>
      <c r="AT175" s="22" t="s">
        <v>218</v>
      </c>
      <c r="AU175" s="22" t="s">
        <v>83</v>
      </c>
      <c r="AY175" s="22" t="s">
        <v>215</v>
      </c>
      <c r="BE175" s="212">
        <f>IF(N175="základní",J175,0)</f>
        <v>0</v>
      </c>
      <c r="BF175" s="212">
        <f>IF(N175="snížená",J175,0)</f>
        <v>0</v>
      </c>
      <c r="BG175" s="212">
        <f>IF(N175="zákl. přenesená",J175,0)</f>
        <v>0</v>
      </c>
      <c r="BH175" s="212">
        <f>IF(N175="sníž. přenesená",J175,0)</f>
        <v>0</v>
      </c>
      <c r="BI175" s="212">
        <f>IF(N175="nulová",J175,0)</f>
        <v>0</v>
      </c>
      <c r="BJ175" s="22" t="s">
        <v>81</v>
      </c>
      <c r="BK175" s="212">
        <f>ROUND(I175*H175,2)</f>
        <v>0</v>
      </c>
      <c r="BL175" s="22" t="s">
        <v>239</v>
      </c>
      <c r="BM175" s="22" t="s">
        <v>2092</v>
      </c>
    </row>
    <row r="176" spans="2:65" s="1" customFormat="1" ht="12">
      <c r="B176" s="39"/>
      <c r="C176" s="61"/>
      <c r="D176" s="213" t="s">
        <v>224</v>
      </c>
      <c r="E176" s="61"/>
      <c r="F176" s="214" t="s">
        <v>582</v>
      </c>
      <c r="G176" s="61"/>
      <c r="H176" s="61"/>
      <c r="I176" s="170"/>
      <c r="J176" s="61"/>
      <c r="K176" s="61"/>
      <c r="L176" s="59"/>
      <c r="M176" s="215"/>
      <c r="N176" s="40"/>
      <c r="O176" s="40"/>
      <c r="P176" s="40"/>
      <c r="Q176" s="40"/>
      <c r="R176" s="40"/>
      <c r="S176" s="40"/>
      <c r="T176" s="76"/>
      <c r="AT176" s="22" t="s">
        <v>224</v>
      </c>
      <c r="AU176" s="22" t="s">
        <v>83</v>
      </c>
    </row>
    <row r="177" spans="2:65" s="1" customFormat="1" ht="16.5" customHeight="1">
      <c r="B177" s="39"/>
      <c r="C177" s="201" t="s">
        <v>546</v>
      </c>
      <c r="D177" s="201" t="s">
        <v>218</v>
      </c>
      <c r="E177" s="202" t="s">
        <v>584</v>
      </c>
      <c r="F177" s="203" t="s">
        <v>585</v>
      </c>
      <c r="G177" s="204" t="s">
        <v>272</v>
      </c>
      <c r="H177" s="205">
        <v>62880</v>
      </c>
      <c r="I177" s="206"/>
      <c r="J177" s="207">
        <f>ROUND(I177*H177,2)</f>
        <v>0</v>
      </c>
      <c r="K177" s="203" t="s">
        <v>221</v>
      </c>
      <c r="L177" s="59"/>
      <c r="M177" s="208" t="s">
        <v>21</v>
      </c>
      <c r="N177" s="209" t="s">
        <v>45</v>
      </c>
      <c r="O177" s="40"/>
      <c r="P177" s="210">
        <f>O177*H177</f>
        <v>0</v>
      </c>
      <c r="Q177" s="210">
        <v>0</v>
      </c>
      <c r="R177" s="210">
        <f>Q177*H177</f>
        <v>0</v>
      </c>
      <c r="S177" s="210">
        <v>0</v>
      </c>
      <c r="T177" s="211">
        <f>S177*H177</f>
        <v>0</v>
      </c>
      <c r="AR177" s="22" t="s">
        <v>239</v>
      </c>
      <c r="AT177" s="22" t="s">
        <v>218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239</v>
      </c>
      <c r="BM177" s="22" t="s">
        <v>2093</v>
      </c>
    </row>
    <row r="178" spans="2:65" s="1" customFormat="1" ht="12">
      <c r="B178" s="39"/>
      <c r="C178" s="61"/>
      <c r="D178" s="213" t="s">
        <v>224</v>
      </c>
      <c r="E178" s="61"/>
      <c r="F178" s="214" t="s">
        <v>587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0"/>
      <c r="F179" s="222" t="s">
        <v>2087</v>
      </c>
      <c r="G179" s="220"/>
      <c r="H179" s="223">
        <v>62880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6</v>
      </c>
      <c r="AX179" s="12" t="s">
        <v>81</v>
      </c>
      <c r="AY179" s="229" t="s">
        <v>215</v>
      </c>
    </row>
    <row r="180" spans="2:65" s="1" customFormat="1" ht="16.5" customHeight="1">
      <c r="B180" s="39"/>
      <c r="C180" s="201" t="s">
        <v>550</v>
      </c>
      <c r="D180" s="201" t="s">
        <v>218</v>
      </c>
      <c r="E180" s="202" t="s">
        <v>589</v>
      </c>
      <c r="F180" s="203" t="s">
        <v>590</v>
      </c>
      <c r="G180" s="204" t="s">
        <v>272</v>
      </c>
      <c r="H180" s="205">
        <v>524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2094</v>
      </c>
    </row>
    <row r="181" spans="2:65" s="1" customFormat="1" ht="12">
      <c r="B181" s="39"/>
      <c r="C181" s="61"/>
      <c r="D181" s="213" t="s">
        <v>224</v>
      </c>
      <c r="E181" s="61"/>
      <c r="F181" s="214" t="s">
        <v>592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" customFormat="1" ht="25.5" customHeight="1">
      <c r="B182" s="39"/>
      <c r="C182" s="201" t="s">
        <v>554</v>
      </c>
      <c r="D182" s="201" t="s">
        <v>218</v>
      </c>
      <c r="E182" s="202" t="s">
        <v>1667</v>
      </c>
      <c r="F182" s="203" t="s">
        <v>1668</v>
      </c>
      <c r="G182" s="204" t="s">
        <v>272</v>
      </c>
      <c r="H182" s="205">
        <v>15</v>
      </c>
      <c r="I182" s="206"/>
      <c r="J182" s="207">
        <f>ROUND(I182*H182,2)</f>
        <v>0</v>
      </c>
      <c r="K182" s="203" t="s">
        <v>221</v>
      </c>
      <c r="L182" s="59"/>
      <c r="M182" s="208" t="s">
        <v>21</v>
      </c>
      <c r="N182" s="209" t="s">
        <v>45</v>
      </c>
      <c r="O182" s="40"/>
      <c r="P182" s="210">
        <f>O182*H182</f>
        <v>0</v>
      </c>
      <c r="Q182" s="210">
        <v>2.1000000000000001E-4</v>
      </c>
      <c r="R182" s="210">
        <f>Q182*H182</f>
        <v>3.15E-3</v>
      </c>
      <c r="S182" s="210">
        <v>0</v>
      </c>
      <c r="T182" s="211">
        <f>S182*H182</f>
        <v>0</v>
      </c>
      <c r="AR182" s="22" t="s">
        <v>239</v>
      </c>
      <c r="AT182" s="22" t="s">
        <v>218</v>
      </c>
      <c r="AU182" s="22" t="s">
        <v>83</v>
      </c>
      <c r="AY182" s="22" t="s">
        <v>215</v>
      </c>
      <c r="BE182" s="212">
        <f>IF(N182="základní",J182,0)</f>
        <v>0</v>
      </c>
      <c r="BF182" s="212">
        <f>IF(N182="snížená",J182,0)</f>
        <v>0</v>
      </c>
      <c r="BG182" s="212">
        <f>IF(N182="zákl. přenesená",J182,0)</f>
        <v>0</v>
      </c>
      <c r="BH182" s="212">
        <f>IF(N182="sníž. přenesená",J182,0)</f>
        <v>0</v>
      </c>
      <c r="BI182" s="212">
        <f>IF(N182="nulová",J182,0)</f>
        <v>0</v>
      </c>
      <c r="BJ182" s="22" t="s">
        <v>81</v>
      </c>
      <c r="BK182" s="212">
        <f>ROUND(I182*H182,2)</f>
        <v>0</v>
      </c>
      <c r="BL182" s="22" t="s">
        <v>239</v>
      </c>
      <c r="BM182" s="22" t="s">
        <v>2095</v>
      </c>
    </row>
    <row r="183" spans="2:65" s="1" customFormat="1" ht="19">
      <c r="B183" s="39"/>
      <c r="C183" s="61"/>
      <c r="D183" s="213" t="s">
        <v>224</v>
      </c>
      <c r="E183" s="61"/>
      <c r="F183" s="214" t="s">
        <v>1670</v>
      </c>
      <c r="G183" s="61"/>
      <c r="H183" s="61"/>
      <c r="I183" s="170"/>
      <c r="J183" s="61"/>
      <c r="K183" s="61"/>
      <c r="L183" s="59"/>
      <c r="M183" s="215"/>
      <c r="N183" s="40"/>
      <c r="O183" s="40"/>
      <c r="P183" s="40"/>
      <c r="Q183" s="40"/>
      <c r="R183" s="40"/>
      <c r="S183" s="40"/>
      <c r="T183" s="76"/>
      <c r="AT183" s="22" t="s">
        <v>224</v>
      </c>
      <c r="AU183" s="22" t="s">
        <v>83</v>
      </c>
    </row>
    <row r="184" spans="2:65" s="11" customFormat="1" ht="29.9" customHeight="1">
      <c r="B184" s="185"/>
      <c r="C184" s="186"/>
      <c r="D184" s="187" t="s">
        <v>73</v>
      </c>
      <c r="E184" s="199" t="s">
        <v>593</v>
      </c>
      <c r="F184" s="199" t="s">
        <v>594</v>
      </c>
      <c r="G184" s="186"/>
      <c r="H184" s="186"/>
      <c r="I184" s="189"/>
      <c r="J184" s="200">
        <f>BK184</f>
        <v>0</v>
      </c>
      <c r="K184" s="186"/>
      <c r="L184" s="191"/>
      <c r="M184" s="192"/>
      <c r="N184" s="193"/>
      <c r="O184" s="193"/>
      <c r="P184" s="194">
        <f>SUM(P185:P186)</f>
        <v>0</v>
      </c>
      <c r="Q184" s="193"/>
      <c r="R184" s="194">
        <f>SUM(R185:R186)</f>
        <v>0</v>
      </c>
      <c r="S184" s="193"/>
      <c r="T184" s="195">
        <f>SUM(T185:T186)</f>
        <v>0</v>
      </c>
      <c r="AR184" s="196" t="s">
        <v>81</v>
      </c>
      <c r="AT184" s="197" t="s">
        <v>73</v>
      </c>
      <c r="AU184" s="197" t="s">
        <v>81</v>
      </c>
      <c r="AY184" s="196" t="s">
        <v>215</v>
      </c>
      <c r="BK184" s="198">
        <f>SUM(BK185:BK186)</f>
        <v>0</v>
      </c>
    </row>
    <row r="185" spans="2:65" s="1" customFormat="1" ht="16.5" customHeight="1">
      <c r="B185" s="39"/>
      <c r="C185" s="201" t="s">
        <v>561</v>
      </c>
      <c r="D185" s="201" t="s">
        <v>218</v>
      </c>
      <c r="E185" s="202" t="s">
        <v>2096</v>
      </c>
      <c r="F185" s="203" t="s">
        <v>2097</v>
      </c>
      <c r="G185" s="204" t="s">
        <v>325</v>
      </c>
      <c r="H185" s="205">
        <v>9.73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0</v>
      </c>
      <c r="R185" s="210">
        <f>Q185*H185</f>
        <v>0</v>
      </c>
      <c r="S185" s="210">
        <v>0</v>
      </c>
      <c r="T185" s="211">
        <f>S185*H185</f>
        <v>0</v>
      </c>
      <c r="AR185" s="22" t="s">
        <v>239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239</v>
      </c>
      <c r="BM185" s="22" t="s">
        <v>2098</v>
      </c>
    </row>
    <row r="186" spans="2:65" s="1" customFormat="1" ht="28.5">
      <c r="B186" s="39"/>
      <c r="C186" s="61"/>
      <c r="D186" s="213" t="s">
        <v>224</v>
      </c>
      <c r="E186" s="61"/>
      <c r="F186" s="214" t="s">
        <v>2099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1" customFormat="1" ht="37.4" customHeight="1">
      <c r="B187" s="185"/>
      <c r="C187" s="186"/>
      <c r="D187" s="187" t="s">
        <v>73</v>
      </c>
      <c r="E187" s="188" t="s">
        <v>368</v>
      </c>
      <c r="F187" s="188" t="s">
        <v>369</v>
      </c>
      <c r="G187" s="186"/>
      <c r="H187" s="186"/>
      <c r="I187" s="189"/>
      <c r="J187" s="190">
        <f>BK187</f>
        <v>0</v>
      </c>
      <c r="K187" s="186"/>
      <c r="L187" s="191"/>
      <c r="M187" s="192"/>
      <c r="N187" s="193"/>
      <c r="O187" s="193"/>
      <c r="P187" s="194">
        <f>P188+P191+P203</f>
        <v>0</v>
      </c>
      <c r="Q187" s="193"/>
      <c r="R187" s="194">
        <f>R188+R191+R203</f>
        <v>2.1613354999999994</v>
      </c>
      <c r="S187" s="193"/>
      <c r="T187" s="195">
        <f>T188+T191+T203</f>
        <v>0</v>
      </c>
      <c r="AR187" s="196" t="s">
        <v>83</v>
      </c>
      <c r="AT187" s="197" t="s">
        <v>73</v>
      </c>
      <c r="AU187" s="197" t="s">
        <v>74</v>
      </c>
      <c r="AY187" s="196" t="s">
        <v>215</v>
      </c>
      <c r="BK187" s="198">
        <f>BK188+BK191+BK203</f>
        <v>0</v>
      </c>
    </row>
    <row r="188" spans="2:65" s="11" customFormat="1" ht="19.899999999999999" customHeight="1">
      <c r="B188" s="185"/>
      <c r="C188" s="186"/>
      <c r="D188" s="187" t="s">
        <v>73</v>
      </c>
      <c r="E188" s="199" t="s">
        <v>2100</v>
      </c>
      <c r="F188" s="199" t="s">
        <v>2101</v>
      </c>
      <c r="G188" s="186"/>
      <c r="H188" s="186"/>
      <c r="I188" s="189"/>
      <c r="J188" s="200">
        <f>BK188</f>
        <v>0</v>
      </c>
      <c r="K188" s="186"/>
      <c r="L188" s="191"/>
      <c r="M188" s="192"/>
      <c r="N188" s="193"/>
      <c r="O188" s="193"/>
      <c r="P188" s="194">
        <f>SUM(P189:P190)</f>
        <v>0</v>
      </c>
      <c r="Q188" s="193"/>
      <c r="R188" s="194">
        <f>SUM(R189:R190)</f>
        <v>0</v>
      </c>
      <c r="S188" s="193"/>
      <c r="T188" s="195">
        <f>SUM(T189:T190)</f>
        <v>0</v>
      </c>
      <c r="AR188" s="196" t="s">
        <v>83</v>
      </c>
      <c r="AT188" s="197" t="s">
        <v>73</v>
      </c>
      <c r="AU188" s="197" t="s">
        <v>81</v>
      </c>
      <c r="AY188" s="196" t="s">
        <v>215</v>
      </c>
      <c r="BK188" s="198">
        <f>SUM(BK189:BK190)</f>
        <v>0</v>
      </c>
    </row>
    <row r="189" spans="2:65" s="1" customFormat="1" ht="16.5" customHeight="1">
      <c r="B189" s="39"/>
      <c r="C189" s="201" t="s">
        <v>567</v>
      </c>
      <c r="D189" s="201" t="s">
        <v>218</v>
      </c>
      <c r="E189" s="202" t="s">
        <v>2102</v>
      </c>
      <c r="F189" s="203" t="s">
        <v>2103</v>
      </c>
      <c r="G189" s="204" t="s">
        <v>668</v>
      </c>
      <c r="H189" s="205">
        <v>2</v>
      </c>
      <c r="I189" s="206"/>
      <c r="J189" s="207">
        <f>ROUND(I189*H189,2)</f>
        <v>0</v>
      </c>
      <c r="K189" s="203" t="s">
        <v>21</v>
      </c>
      <c r="L189" s="59"/>
      <c r="M189" s="208" t="s">
        <v>21</v>
      </c>
      <c r="N189" s="209" t="s">
        <v>45</v>
      </c>
      <c r="O189" s="40"/>
      <c r="P189" s="210">
        <f>O189*H189</f>
        <v>0</v>
      </c>
      <c r="Q189" s="210">
        <v>0</v>
      </c>
      <c r="R189" s="210">
        <f>Q189*H189</f>
        <v>0</v>
      </c>
      <c r="S189" s="210">
        <v>0</v>
      </c>
      <c r="T189" s="211">
        <f>S189*H189</f>
        <v>0</v>
      </c>
      <c r="AR189" s="22" t="s">
        <v>350</v>
      </c>
      <c r="AT189" s="22" t="s">
        <v>218</v>
      </c>
      <c r="AU189" s="22" t="s">
        <v>83</v>
      </c>
      <c r="AY189" s="22" t="s">
        <v>215</v>
      </c>
      <c r="BE189" s="212">
        <f>IF(N189="základní",J189,0)</f>
        <v>0</v>
      </c>
      <c r="BF189" s="212">
        <f>IF(N189="snížená",J189,0)</f>
        <v>0</v>
      </c>
      <c r="BG189" s="212">
        <f>IF(N189="zákl. přenesená",J189,0)</f>
        <v>0</v>
      </c>
      <c r="BH189" s="212">
        <f>IF(N189="sníž. přenesená",J189,0)</f>
        <v>0</v>
      </c>
      <c r="BI189" s="212">
        <f>IF(N189="nulová",J189,0)</f>
        <v>0</v>
      </c>
      <c r="BJ189" s="22" t="s">
        <v>81</v>
      </c>
      <c r="BK189" s="212">
        <f>ROUND(I189*H189,2)</f>
        <v>0</v>
      </c>
      <c r="BL189" s="22" t="s">
        <v>350</v>
      </c>
      <c r="BM189" s="22" t="s">
        <v>2104</v>
      </c>
    </row>
    <row r="190" spans="2:65" s="1" customFormat="1" ht="12">
      <c r="B190" s="39"/>
      <c r="C190" s="61"/>
      <c r="D190" s="213" t="s">
        <v>224</v>
      </c>
      <c r="E190" s="61"/>
      <c r="F190" s="214" t="s">
        <v>2103</v>
      </c>
      <c r="G190" s="61"/>
      <c r="H190" s="61"/>
      <c r="I190" s="170"/>
      <c r="J190" s="61"/>
      <c r="K190" s="61"/>
      <c r="L190" s="59"/>
      <c r="M190" s="215"/>
      <c r="N190" s="40"/>
      <c r="O190" s="40"/>
      <c r="P190" s="40"/>
      <c r="Q190" s="40"/>
      <c r="R190" s="40"/>
      <c r="S190" s="40"/>
      <c r="T190" s="76"/>
      <c r="AT190" s="22" t="s">
        <v>224</v>
      </c>
      <c r="AU190" s="22" t="s">
        <v>83</v>
      </c>
    </row>
    <row r="191" spans="2:65" s="11" customFormat="1" ht="29.9" customHeight="1">
      <c r="B191" s="185"/>
      <c r="C191" s="186"/>
      <c r="D191" s="187" t="s">
        <v>73</v>
      </c>
      <c r="E191" s="199" t="s">
        <v>600</v>
      </c>
      <c r="F191" s="199" t="s">
        <v>601</v>
      </c>
      <c r="G191" s="186"/>
      <c r="H191" s="186"/>
      <c r="I191" s="189"/>
      <c r="J191" s="200">
        <f>BK191</f>
        <v>0</v>
      </c>
      <c r="K191" s="186"/>
      <c r="L191" s="191"/>
      <c r="M191" s="192"/>
      <c r="N191" s="193"/>
      <c r="O191" s="193"/>
      <c r="P191" s="194">
        <f>SUM(P192:P202)</f>
        <v>0</v>
      </c>
      <c r="Q191" s="193"/>
      <c r="R191" s="194">
        <f>SUM(R192:R202)</f>
        <v>2.1015279999999996</v>
      </c>
      <c r="S191" s="193"/>
      <c r="T191" s="195">
        <f>SUM(T192:T202)</f>
        <v>0</v>
      </c>
      <c r="AR191" s="196" t="s">
        <v>83</v>
      </c>
      <c r="AT191" s="197" t="s">
        <v>73</v>
      </c>
      <c r="AU191" s="197" t="s">
        <v>81</v>
      </c>
      <c r="AY191" s="196" t="s">
        <v>215</v>
      </c>
      <c r="BK191" s="198">
        <f>SUM(BK192:BK202)</f>
        <v>0</v>
      </c>
    </row>
    <row r="192" spans="2:65" s="1" customFormat="1" ht="25.5" customHeight="1">
      <c r="B192" s="39"/>
      <c r="C192" s="201" t="s">
        <v>573</v>
      </c>
      <c r="D192" s="201" t="s">
        <v>218</v>
      </c>
      <c r="E192" s="202" t="s">
        <v>603</v>
      </c>
      <c r="F192" s="203" t="s">
        <v>604</v>
      </c>
      <c r="G192" s="204" t="s">
        <v>272</v>
      </c>
      <c r="H192" s="205">
        <v>66.8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2.9499999999999999E-3</v>
      </c>
      <c r="R192" s="210">
        <f>Q192*H192</f>
        <v>0.19705999999999999</v>
      </c>
      <c r="S192" s="210">
        <v>0</v>
      </c>
      <c r="T192" s="211">
        <f>S192*H192</f>
        <v>0</v>
      </c>
      <c r="AR192" s="22" t="s">
        <v>350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350</v>
      </c>
      <c r="BM192" s="22" t="s">
        <v>2105</v>
      </c>
    </row>
    <row r="193" spans="2:65" s="1" customFormat="1" ht="19">
      <c r="B193" s="39"/>
      <c r="C193" s="61"/>
      <c r="D193" s="213" t="s">
        <v>224</v>
      </c>
      <c r="E193" s="61"/>
      <c r="F193" s="214" t="s">
        <v>606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" customFormat="1" ht="16.5" customHeight="1">
      <c r="B194" s="39"/>
      <c r="C194" s="234" t="s">
        <v>578</v>
      </c>
      <c r="D194" s="234" t="s">
        <v>401</v>
      </c>
      <c r="E194" s="235" t="s">
        <v>608</v>
      </c>
      <c r="F194" s="236" t="s">
        <v>609</v>
      </c>
      <c r="G194" s="237" t="s">
        <v>272</v>
      </c>
      <c r="H194" s="238">
        <v>70.14</v>
      </c>
      <c r="I194" s="239"/>
      <c r="J194" s="240">
        <f>ROUND(I194*H194,2)</f>
        <v>0</v>
      </c>
      <c r="K194" s="236" t="s">
        <v>21</v>
      </c>
      <c r="L194" s="241"/>
      <c r="M194" s="242" t="s">
        <v>21</v>
      </c>
      <c r="N194" s="243" t="s">
        <v>45</v>
      </c>
      <c r="O194" s="40"/>
      <c r="P194" s="210">
        <f>O194*H194</f>
        <v>0</v>
      </c>
      <c r="Q194" s="210">
        <v>2.5999999999999999E-2</v>
      </c>
      <c r="R194" s="210">
        <f>Q194*H194</f>
        <v>1.8236399999999999</v>
      </c>
      <c r="S194" s="210">
        <v>0</v>
      </c>
      <c r="T194" s="211">
        <f>S194*H194</f>
        <v>0</v>
      </c>
      <c r="AR194" s="22" t="s">
        <v>541</v>
      </c>
      <c r="AT194" s="22" t="s">
        <v>401</v>
      </c>
      <c r="AU194" s="22" t="s">
        <v>83</v>
      </c>
      <c r="AY194" s="22" t="s">
        <v>215</v>
      </c>
      <c r="BE194" s="212">
        <f>IF(N194="základní",J194,0)</f>
        <v>0</v>
      </c>
      <c r="BF194" s="212">
        <f>IF(N194="snížená",J194,0)</f>
        <v>0</v>
      </c>
      <c r="BG194" s="212">
        <f>IF(N194="zákl. přenesená",J194,0)</f>
        <v>0</v>
      </c>
      <c r="BH194" s="212">
        <f>IF(N194="sníž. přenesená",J194,0)</f>
        <v>0</v>
      </c>
      <c r="BI194" s="212">
        <f>IF(N194="nulová",J194,0)</f>
        <v>0</v>
      </c>
      <c r="BJ194" s="22" t="s">
        <v>81</v>
      </c>
      <c r="BK194" s="212">
        <f>ROUND(I194*H194,2)</f>
        <v>0</v>
      </c>
      <c r="BL194" s="22" t="s">
        <v>350</v>
      </c>
      <c r="BM194" s="22" t="s">
        <v>2106</v>
      </c>
    </row>
    <row r="195" spans="2:65" s="1" customFormat="1" ht="12">
      <c r="B195" s="39"/>
      <c r="C195" s="61"/>
      <c r="D195" s="213" t="s">
        <v>224</v>
      </c>
      <c r="E195" s="61"/>
      <c r="F195" s="214" t="s">
        <v>609</v>
      </c>
      <c r="G195" s="61"/>
      <c r="H195" s="61"/>
      <c r="I195" s="170"/>
      <c r="J195" s="61"/>
      <c r="K195" s="61"/>
      <c r="L195" s="59"/>
      <c r="M195" s="215"/>
      <c r="N195" s="40"/>
      <c r="O195" s="40"/>
      <c r="P195" s="40"/>
      <c r="Q195" s="40"/>
      <c r="R195" s="40"/>
      <c r="S195" s="40"/>
      <c r="T195" s="76"/>
      <c r="AT195" s="22" t="s">
        <v>224</v>
      </c>
      <c r="AU195" s="22" t="s">
        <v>83</v>
      </c>
    </row>
    <row r="196" spans="2:65" s="12" customFormat="1" ht="12">
      <c r="B196" s="219"/>
      <c r="C196" s="220"/>
      <c r="D196" s="213" t="s">
        <v>275</v>
      </c>
      <c r="E196" s="220"/>
      <c r="F196" s="222" t="s">
        <v>2107</v>
      </c>
      <c r="G196" s="220"/>
      <c r="H196" s="223">
        <v>70.14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275</v>
      </c>
      <c r="AU196" s="229" t="s">
        <v>83</v>
      </c>
      <c r="AV196" s="12" t="s">
        <v>83</v>
      </c>
      <c r="AW196" s="12" t="s">
        <v>6</v>
      </c>
      <c r="AX196" s="12" t="s">
        <v>81</v>
      </c>
      <c r="AY196" s="229" t="s">
        <v>215</v>
      </c>
    </row>
    <row r="197" spans="2:65" s="1" customFormat="1" ht="25.5" customHeight="1">
      <c r="B197" s="39"/>
      <c r="C197" s="201" t="s">
        <v>583</v>
      </c>
      <c r="D197" s="201" t="s">
        <v>218</v>
      </c>
      <c r="E197" s="202" t="s">
        <v>613</v>
      </c>
      <c r="F197" s="203" t="s">
        <v>614</v>
      </c>
      <c r="G197" s="204" t="s">
        <v>272</v>
      </c>
      <c r="H197" s="205">
        <v>66.8</v>
      </c>
      <c r="I197" s="206"/>
      <c r="J197" s="207">
        <f>ROUND(I197*H197,2)</f>
        <v>0</v>
      </c>
      <c r="K197" s="203" t="s">
        <v>221</v>
      </c>
      <c r="L197" s="59"/>
      <c r="M197" s="208" t="s">
        <v>21</v>
      </c>
      <c r="N197" s="209" t="s">
        <v>45</v>
      </c>
      <c r="O197" s="40"/>
      <c r="P197" s="210">
        <f>O197*H197</f>
        <v>0</v>
      </c>
      <c r="Q197" s="210">
        <v>1.2099999999999999E-3</v>
      </c>
      <c r="R197" s="210">
        <f>Q197*H197</f>
        <v>8.0827999999999997E-2</v>
      </c>
      <c r="S197" s="210">
        <v>0</v>
      </c>
      <c r="T197" s="211">
        <f>S197*H197</f>
        <v>0</v>
      </c>
      <c r="AR197" s="22" t="s">
        <v>350</v>
      </c>
      <c r="AT197" s="22" t="s">
        <v>218</v>
      </c>
      <c r="AU197" s="22" t="s">
        <v>83</v>
      </c>
      <c r="AY197" s="22" t="s">
        <v>215</v>
      </c>
      <c r="BE197" s="212">
        <f>IF(N197="základní",J197,0)</f>
        <v>0</v>
      </c>
      <c r="BF197" s="212">
        <f>IF(N197="snížená",J197,0)</f>
        <v>0</v>
      </c>
      <c r="BG197" s="212">
        <f>IF(N197="zákl. přenesená",J197,0)</f>
        <v>0</v>
      </c>
      <c r="BH197" s="212">
        <f>IF(N197="sníž. přenesená",J197,0)</f>
        <v>0</v>
      </c>
      <c r="BI197" s="212">
        <f>IF(N197="nulová",J197,0)</f>
        <v>0</v>
      </c>
      <c r="BJ197" s="22" t="s">
        <v>81</v>
      </c>
      <c r="BK197" s="212">
        <f>ROUND(I197*H197,2)</f>
        <v>0</v>
      </c>
      <c r="BL197" s="22" t="s">
        <v>350</v>
      </c>
      <c r="BM197" s="22" t="s">
        <v>2108</v>
      </c>
    </row>
    <row r="198" spans="2:65" s="1" customFormat="1" ht="19">
      <c r="B198" s="39"/>
      <c r="C198" s="61"/>
      <c r="D198" s="213" t="s">
        <v>224</v>
      </c>
      <c r="E198" s="61"/>
      <c r="F198" s="214" t="s">
        <v>616</v>
      </c>
      <c r="G198" s="61"/>
      <c r="H198" s="61"/>
      <c r="I198" s="170"/>
      <c r="J198" s="61"/>
      <c r="K198" s="61"/>
      <c r="L198" s="59"/>
      <c r="M198" s="215"/>
      <c r="N198" s="40"/>
      <c r="O198" s="40"/>
      <c r="P198" s="40"/>
      <c r="Q198" s="40"/>
      <c r="R198" s="40"/>
      <c r="S198" s="40"/>
      <c r="T198" s="76"/>
      <c r="AT198" s="22" t="s">
        <v>224</v>
      </c>
      <c r="AU198" s="22" t="s">
        <v>83</v>
      </c>
    </row>
    <row r="199" spans="2:65" s="1" customFormat="1" ht="16.5" customHeight="1">
      <c r="B199" s="39"/>
      <c r="C199" s="201" t="s">
        <v>588</v>
      </c>
      <c r="D199" s="201" t="s">
        <v>218</v>
      </c>
      <c r="E199" s="202" t="s">
        <v>618</v>
      </c>
      <c r="F199" s="203" t="s">
        <v>619</v>
      </c>
      <c r="G199" s="204" t="s">
        <v>325</v>
      </c>
      <c r="H199" s="205">
        <v>2.1019999999999999</v>
      </c>
      <c r="I199" s="206"/>
      <c r="J199" s="207">
        <f>ROUND(I199*H199,2)</f>
        <v>0</v>
      </c>
      <c r="K199" s="203" t="s">
        <v>221</v>
      </c>
      <c r="L199" s="59"/>
      <c r="M199" s="208" t="s">
        <v>21</v>
      </c>
      <c r="N199" s="209" t="s">
        <v>45</v>
      </c>
      <c r="O199" s="40"/>
      <c r="P199" s="210">
        <f>O199*H199</f>
        <v>0</v>
      </c>
      <c r="Q199" s="210">
        <v>0</v>
      </c>
      <c r="R199" s="210">
        <f>Q199*H199</f>
        <v>0</v>
      </c>
      <c r="S199" s="210">
        <v>0</v>
      </c>
      <c r="T199" s="211">
        <f>S199*H199</f>
        <v>0</v>
      </c>
      <c r="AR199" s="22" t="s">
        <v>350</v>
      </c>
      <c r="AT199" s="22" t="s">
        <v>218</v>
      </c>
      <c r="AU199" s="22" t="s">
        <v>83</v>
      </c>
      <c r="AY199" s="22" t="s">
        <v>215</v>
      </c>
      <c r="BE199" s="212">
        <f>IF(N199="základní",J199,0)</f>
        <v>0</v>
      </c>
      <c r="BF199" s="212">
        <f>IF(N199="snížená",J199,0)</f>
        <v>0</v>
      </c>
      <c r="BG199" s="212">
        <f>IF(N199="zákl. přenesená",J199,0)</f>
        <v>0</v>
      </c>
      <c r="BH199" s="212">
        <f>IF(N199="sníž. přenesená",J199,0)</f>
        <v>0</v>
      </c>
      <c r="BI199" s="212">
        <f>IF(N199="nulová",J199,0)</f>
        <v>0</v>
      </c>
      <c r="BJ199" s="22" t="s">
        <v>81</v>
      </c>
      <c r="BK199" s="212">
        <f>ROUND(I199*H199,2)</f>
        <v>0</v>
      </c>
      <c r="BL199" s="22" t="s">
        <v>350</v>
      </c>
      <c r="BM199" s="22" t="s">
        <v>2109</v>
      </c>
    </row>
    <row r="200" spans="2:65" s="1" customFormat="1" ht="19">
      <c r="B200" s="39"/>
      <c r="C200" s="61"/>
      <c r="D200" s="213" t="s">
        <v>224</v>
      </c>
      <c r="E200" s="61"/>
      <c r="F200" s="214" t="s">
        <v>621</v>
      </c>
      <c r="G200" s="61"/>
      <c r="H200" s="61"/>
      <c r="I200" s="170"/>
      <c r="J200" s="61"/>
      <c r="K200" s="61"/>
      <c r="L200" s="59"/>
      <c r="M200" s="215"/>
      <c r="N200" s="40"/>
      <c r="O200" s="40"/>
      <c r="P200" s="40"/>
      <c r="Q200" s="40"/>
      <c r="R200" s="40"/>
      <c r="S200" s="40"/>
      <c r="T200" s="76"/>
      <c r="AT200" s="22" t="s">
        <v>224</v>
      </c>
      <c r="AU200" s="22" t="s">
        <v>83</v>
      </c>
    </row>
    <row r="201" spans="2:65" s="1" customFormat="1" ht="16.5" customHeight="1">
      <c r="B201" s="39"/>
      <c r="C201" s="201" t="s">
        <v>595</v>
      </c>
      <c r="D201" s="201" t="s">
        <v>218</v>
      </c>
      <c r="E201" s="202" t="s">
        <v>623</v>
      </c>
      <c r="F201" s="203" t="s">
        <v>624</v>
      </c>
      <c r="G201" s="204" t="s">
        <v>325</v>
      </c>
      <c r="H201" s="205">
        <v>2.1019999999999999</v>
      </c>
      <c r="I201" s="206"/>
      <c r="J201" s="207">
        <f>ROUND(I201*H201,2)</f>
        <v>0</v>
      </c>
      <c r="K201" s="203" t="s">
        <v>221</v>
      </c>
      <c r="L201" s="59"/>
      <c r="M201" s="208" t="s">
        <v>21</v>
      </c>
      <c r="N201" s="209" t="s">
        <v>45</v>
      </c>
      <c r="O201" s="40"/>
      <c r="P201" s="210">
        <f>O201*H201</f>
        <v>0</v>
      </c>
      <c r="Q201" s="210">
        <v>0</v>
      </c>
      <c r="R201" s="210">
        <f>Q201*H201</f>
        <v>0</v>
      </c>
      <c r="S201" s="210">
        <v>0</v>
      </c>
      <c r="T201" s="211">
        <f>S201*H201</f>
        <v>0</v>
      </c>
      <c r="AR201" s="22" t="s">
        <v>350</v>
      </c>
      <c r="AT201" s="22" t="s">
        <v>218</v>
      </c>
      <c r="AU201" s="22" t="s">
        <v>83</v>
      </c>
      <c r="AY201" s="22" t="s">
        <v>215</v>
      </c>
      <c r="BE201" s="212">
        <f>IF(N201="základní",J201,0)</f>
        <v>0</v>
      </c>
      <c r="BF201" s="212">
        <f>IF(N201="snížená",J201,0)</f>
        <v>0</v>
      </c>
      <c r="BG201" s="212">
        <f>IF(N201="zákl. přenesená",J201,0)</f>
        <v>0</v>
      </c>
      <c r="BH201" s="212">
        <f>IF(N201="sníž. přenesená",J201,0)</f>
        <v>0</v>
      </c>
      <c r="BI201" s="212">
        <f>IF(N201="nulová",J201,0)</f>
        <v>0</v>
      </c>
      <c r="BJ201" s="22" t="s">
        <v>81</v>
      </c>
      <c r="BK201" s="212">
        <f>ROUND(I201*H201,2)</f>
        <v>0</v>
      </c>
      <c r="BL201" s="22" t="s">
        <v>350</v>
      </c>
      <c r="BM201" s="22" t="s">
        <v>2110</v>
      </c>
    </row>
    <row r="202" spans="2:65" s="1" customFormat="1" ht="28.5">
      <c r="B202" s="39"/>
      <c r="C202" s="61"/>
      <c r="D202" s="213" t="s">
        <v>224</v>
      </c>
      <c r="E202" s="61"/>
      <c r="F202" s="214" t="s">
        <v>626</v>
      </c>
      <c r="G202" s="61"/>
      <c r="H202" s="61"/>
      <c r="I202" s="170"/>
      <c r="J202" s="61"/>
      <c r="K202" s="61"/>
      <c r="L202" s="59"/>
      <c r="M202" s="215"/>
      <c r="N202" s="40"/>
      <c r="O202" s="40"/>
      <c r="P202" s="40"/>
      <c r="Q202" s="40"/>
      <c r="R202" s="40"/>
      <c r="S202" s="40"/>
      <c r="T202" s="76"/>
      <c r="AT202" s="22" t="s">
        <v>224</v>
      </c>
      <c r="AU202" s="22" t="s">
        <v>83</v>
      </c>
    </row>
    <row r="203" spans="2:65" s="11" customFormat="1" ht="29.9" customHeight="1">
      <c r="B203" s="185"/>
      <c r="C203" s="186"/>
      <c r="D203" s="187" t="s">
        <v>73</v>
      </c>
      <c r="E203" s="199" t="s">
        <v>627</v>
      </c>
      <c r="F203" s="199" t="s">
        <v>628</v>
      </c>
      <c r="G203" s="186"/>
      <c r="H203" s="186"/>
      <c r="I203" s="189"/>
      <c r="J203" s="200">
        <f>BK203</f>
        <v>0</v>
      </c>
      <c r="K203" s="186"/>
      <c r="L203" s="191"/>
      <c r="M203" s="192"/>
      <c r="N203" s="193"/>
      <c r="O203" s="193"/>
      <c r="P203" s="194">
        <f>SUM(P204:P207)</f>
        <v>0</v>
      </c>
      <c r="Q203" s="193"/>
      <c r="R203" s="194">
        <f>SUM(R204:R207)</f>
        <v>5.98075E-2</v>
      </c>
      <c r="S203" s="193"/>
      <c r="T203" s="195">
        <f>SUM(T204:T207)</f>
        <v>0</v>
      </c>
      <c r="AR203" s="196" t="s">
        <v>83</v>
      </c>
      <c r="AT203" s="197" t="s">
        <v>73</v>
      </c>
      <c r="AU203" s="197" t="s">
        <v>81</v>
      </c>
      <c r="AY203" s="196" t="s">
        <v>215</v>
      </c>
      <c r="BK203" s="198">
        <f>SUM(BK204:BK207)</f>
        <v>0</v>
      </c>
    </row>
    <row r="204" spans="2:65" s="1" customFormat="1" ht="25.5" customHeight="1">
      <c r="B204" s="39"/>
      <c r="C204" s="201" t="s">
        <v>602</v>
      </c>
      <c r="D204" s="201" t="s">
        <v>218</v>
      </c>
      <c r="E204" s="202" t="s">
        <v>630</v>
      </c>
      <c r="F204" s="203" t="s">
        <v>631</v>
      </c>
      <c r="G204" s="204" t="s">
        <v>272</v>
      </c>
      <c r="H204" s="205">
        <v>138.05000000000001</v>
      </c>
      <c r="I204" s="206"/>
      <c r="J204" s="207">
        <f>ROUND(I204*H204,2)</f>
        <v>0</v>
      </c>
      <c r="K204" s="203" t="s">
        <v>221</v>
      </c>
      <c r="L204" s="59"/>
      <c r="M204" s="208" t="s">
        <v>21</v>
      </c>
      <c r="N204" s="209" t="s">
        <v>45</v>
      </c>
      <c r="O204" s="40"/>
      <c r="P204" s="210">
        <f>O204*H204</f>
        <v>0</v>
      </c>
      <c r="Q204" s="210">
        <v>2.3000000000000001E-4</v>
      </c>
      <c r="R204" s="210">
        <f>Q204*H204</f>
        <v>3.1751500000000002E-2</v>
      </c>
      <c r="S204" s="210">
        <v>0</v>
      </c>
      <c r="T204" s="211">
        <f>S204*H204</f>
        <v>0</v>
      </c>
      <c r="AR204" s="22" t="s">
        <v>350</v>
      </c>
      <c r="AT204" s="22" t="s">
        <v>218</v>
      </c>
      <c r="AU204" s="22" t="s">
        <v>83</v>
      </c>
      <c r="AY204" s="22" t="s">
        <v>215</v>
      </c>
      <c r="BE204" s="212">
        <f>IF(N204="základní",J204,0)</f>
        <v>0</v>
      </c>
      <c r="BF204" s="212">
        <f>IF(N204="snížená",J204,0)</f>
        <v>0</v>
      </c>
      <c r="BG204" s="212">
        <f>IF(N204="zákl. přenesená",J204,0)</f>
        <v>0</v>
      </c>
      <c r="BH204" s="212">
        <f>IF(N204="sníž. přenesená",J204,0)</f>
        <v>0</v>
      </c>
      <c r="BI204" s="212">
        <f>IF(N204="nulová",J204,0)</f>
        <v>0</v>
      </c>
      <c r="BJ204" s="22" t="s">
        <v>81</v>
      </c>
      <c r="BK204" s="212">
        <f>ROUND(I204*H204,2)</f>
        <v>0</v>
      </c>
      <c r="BL204" s="22" t="s">
        <v>350</v>
      </c>
      <c r="BM204" s="22" t="s">
        <v>2111</v>
      </c>
    </row>
    <row r="205" spans="2:65" s="1" customFormat="1" ht="19">
      <c r="B205" s="39"/>
      <c r="C205" s="61"/>
      <c r="D205" s="213" t="s">
        <v>224</v>
      </c>
      <c r="E205" s="61"/>
      <c r="F205" s="214" t="s">
        <v>633</v>
      </c>
      <c r="G205" s="61"/>
      <c r="H205" s="61"/>
      <c r="I205" s="170"/>
      <c r="J205" s="61"/>
      <c r="K205" s="61"/>
      <c r="L205" s="59"/>
      <c r="M205" s="215"/>
      <c r="N205" s="40"/>
      <c r="O205" s="40"/>
      <c r="P205" s="40"/>
      <c r="Q205" s="40"/>
      <c r="R205" s="40"/>
      <c r="S205" s="40"/>
      <c r="T205" s="76"/>
      <c r="AT205" s="22" t="s">
        <v>224</v>
      </c>
      <c r="AU205" s="22" t="s">
        <v>83</v>
      </c>
    </row>
    <row r="206" spans="2:65" s="1" customFormat="1" ht="16.5" customHeight="1">
      <c r="B206" s="39"/>
      <c r="C206" s="201" t="s">
        <v>607</v>
      </c>
      <c r="D206" s="201" t="s">
        <v>218</v>
      </c>
      <c r="E206" s="202" t="s">
        <v>635</v>
      </c>
      <c r="F206" s="203" t="s">
        <v>636</v>
      </c>
      <c r="G206" s="204" t="s">
        <v>272</v>
      </c>
      <c r="H206" s="205">
        <v>66.8</v>
      </c>
      <c r="I206" s="206"/>
      <c r="J206" s="207">
        <f>ROUND(I206*H206,2)</f>
        <v>0</v>
      </c>
      <c r="K206" s="203" t="s">
        <v>221</v>
      </c>
      <c r="L206" s="59"/>
      <c r="M206" s="208" t="s">
        <v>21</v>
      </c>
      <c r="N206" s="209" t="s">
        <v>45</v>
      </c>
      <c r="O206" s="40"/>
      <c r="P206" s="210">
        <f>O206*H206</f>
        <v>0</v>
      </c>
      <c r="Q206" s="210">
        <v>4.2000000000000002E-4</v>
      </c>
      <c r="R206" s="210">
        <f>Q206*H206</f>
        <v>2.8056000000000001E-2</v>
      </c>
      <c r="S206" s="210">
        <v>0</v>
      </c>
      <c r="T206" s="211">
        <f>S206*H206</f>
        <v>0</v>
      </c>
      <c r="AR206" s="22" t="s">
        <v>350</v>
      </c>
      <c r="AT206" s="22" t="s">
        <v>218</v>
      </c>
      <c r="AU206" s="22" t="s">
        <v>83</v>
      </c>
      <c r="AY206" s="22" t="s">
        <v>215</v>
      </c>
      <c r="BE206" s="212">
        <f>IF(N206="základní",J206,0)</f>
        <v>0</v>
      </c>
      <c r="BF206" s="212">
        <f>IF(N206="snížená",J206,0)</f>
        <v>0</v>
      </c>
      <c r="BG206" s="212">
        <f>IF(N206="zákl. přenesená",J206,0)</f>
        <v>0</v>
      </c>
      <c r="BH206" s="212">
        <f>IF(N206="sníž. přenesená",J206,0)</f>
        <v>0</v>
      </c>
      <c r="BI206" s="212">
        <f>IF(N206="nulová",J206,0)</f>
        <v>0</v>
      </c>
      <c r="BJ206" s="22" t="s">
        <v>81</v>
      </c>
      <c r="BK206" s="212">
        <f>ROUND(I206*H206,2)</f>
        <v>0</v>
      </c>
      <c r="BL206" s="22" t="s">
        <v>350</v>
      </c>
      <c r="BM206" s="22" t="s">
        <v>2112</v>
      </c>
    </row>
    <row r="207" spans="2:65" s="1" customFormat="1" ht="19">
      <c r="B207" s="39"/>
      <c r="C207" s="61"/>
      <c r="D207" s="213" t="s">
        <v>224</v>
      </c>
      <c r="E207" s="61"/>
      <c r="F207" s="214" t="s">
        <v>638</v>
      </c>
      <c r="G207" s="61"/>
      <c r="H207" s="61"/>
      <c r="I207" s="170"/>
      <c r="J207" s="61"/>
      <c r="K207" s="61"/>
      <c r="L207" s="59"/>
      <c r="M207" s="216"/>
      <c r="N207" s="217"/>
      <c r="O207" s="217"/>
      <c r="P207" s="217"/>
      <c r="Q207" s="217"/>
      <c r="R207" s="217"/>
      <c r="S207" s="217"/>
      <c r="T207" s="218"/>
      <c r="AT207" s="22" t="s">
        <v>224</v>
      </c>
      <c r="AU207" s="22" t="s">
        <v>83</v>
      </c>
    </row>
    <row r="208" spans="2:65" s="1" customFormat="1" ht="7" customHeight="1">
      <c r="B208" s="54"/>
      <c r="C208" s="55"/>
      <c r="D208" s="55"/>
      <c r="E208" s="55"/>
      <c r="F208" s="55"/>
      <c r="G208" s="55"/>
      <c r="H208" s="55"/>
      <c r="I208" s="146"/>
      <c r="J208" s="55"/>
      <c r="K208" s="55"/>
      <c r="L208" s="59"/>
    </row>
  </sheetData>
  <sheetProtection algorithmName="SHA-512" hashValue="YIs4BvcxFq2EL/WTQt+EB41zg8K42MpR7Eo5YU2gFcVlq6VXYseQzI38BahdybncOHLSy36JrVEZk18Df1Dulw==" saltValue="DvtRGRa6Ovx/jLn7bt5Yd7668ibZ95og5nD8EQHzHGZ5qGU3X1CWQoQNt7SfspvrKKOP2amNznAXM9mOSmRNbQ==" spinCount="100000" sheet="1" objects="1" scenarios="1" formatColumns="0" formatRows="0" autoFilter="0"/>
  <autoFilter ref="C89:K207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5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144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1130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ROUND(J88,2)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ROUND(SUM(BE88:BE154), 2)</f>
        <v>0</v>
      </c>
      <c r="G32" s="40"/>
      <c r="H32" s="40"/>
      <c r="I32" s="138">
        <v>0.21</v>
      </c>
      <c r="J32" s="137">
        <f>ROUND(ROUND((SUM(BE88:BE154)),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ROUND(SUM(BF88:BF154), 2)</f>
        <v>0</v>
      </c>
      <c r="G33" s="40"/>
      <c r="H33" s="40"/>
      <c r="I33" s="138">
        <v>0.15</v>
      </c>
      <c r="J33" s="137">
        <f>ROUND(ROUND((SUM(BF88:BF154)),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ROUND(SUM(BG88:BG154),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ROUND(SUM(BH88:BH154),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ROUND(SUM(BI88:BI154),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040 - Zateplení střech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J88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J89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J90</f>
        <v>0</v>
      </c>
      <c r="K62" s="169"/>
    </row>
    <row r="63" spans="2:47" s="9" customFormat="1" ht="19.899999999999999" customHeight="1">
      <c r="B63" s="163"/>
      <c r="C63" s="164"/>
      <c r="D63" s="165" t="s">
        <v>380</v>
      </c>
      <c r="E63" s="166"/>
      <c r="F63" s="166"/>
      <c r="G63" s="166"/>
      <c r="H63" s="166"/>
      <c r="I63" s="167"/>
      <c r="J63" s="168">
        <f>J96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J99</f>
        <v>0</v>
      </c>
      <c r="K64" s="162"/>
    </row>
    <row r="65" spans="2:12" s="9" customFormat="1" ht="19.899999999999999" customHeight="1">
      <c r="B65" s="163"/>
      <c r="C65" s="164"/>
      <c r="D65" s="165" t="s">
        <v>1132</v>
      </c>
      <c r="E65" s="166"/>
      <c r="F65" s="166"/>
      <c r="G65" s="166"/>
      <c r="H65" s="166"/>
      <c r="I65" s="167"/>
      <c r="J65" s="168">
        <f>J100</f>
        <v>0</v>
      </c>
      <c r="K65" s="169"/>
    </row>
    <row r="66" spans="2:12" s="9" customFormat="1" ht="19.899999999999999" customHeight="1">
      <c r="B66" s="163"/>
      <c r="C66" s="164"/>
      <c r="D66" s="165" t="s">
        <v>640</v>
      </c>
      <c r="E66" s="166"/>
      <c r="F66" s="166"/>
      <c r="G66" s="166"/>
      <c r="H66" s="166"/>
      <c r="I66" s="167"/>
      <c r="J66" s="168">
        <f>J132</f>
        <v>0</v>
      </c>
      <c r="K66" s="169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25"/>
      <c r="J67" s="40"/>
      <c r="K67" s="43"/>
    </row>
    <row r="68" spans="2:12" s="1" customFormat="1" ht="7" customHeight="1">
      <c r="B68" s="54"/>
      <c r="C68" s="55"/>
      <c r="D68" s="55"/>
      <c r="E68" s="55"/>
      <c r="F68" s="55"/>
      <c r="G68" s="55"/>
      <c r="H68" s="55"/>
      <c r="I68" s="146"/>
      <c r="J68" s="55"/>
      <c r="K68" s="56"/>
    </row>
    <row r="72" spans="2:12" s="1" customFormat="1" ht="7" customHeight="1">
      <c r="B72" s="57"/>
      <c r="C72" s="58"/>
      <c r="D72" s="58"/>
      <c r="E72" s="58"/>
      <c r="F72" s="58"/>
      <c r="G72" s="58"/>
      <c r="H72" s="58"/>
      <c r="I72" s="149"/>
      <c r="J72" s="58"/>
      <c r="K72" s="58"/>
      <c r="L72" s="59"/>
    </row>
    <row r="73" spans="2:12" s="1" customFormat="1" ht="37" customHeight="1">
      <c r="B73" s="39"/>
      <c r="C73" s="60" t="s">
        <v>199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7" customHeight="1">
      <c r="B74" s="39"/>
      <c r="C74" s="61"/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4.4" customHeight="1">
      <c r="B75" s="39"/>
      <c r="C75" s="63" t="s">
        <v>18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6.5" customHeight="1">
      <c r="B76" s="39"/>
      <c r="C76" s="61"/>
      <c r="D76" s="61"/>
      <c r="E76" s="370" t="str">
        <f>E7</f>
        <v>UK-KAM zateplení koleje na Větrníku I. etapa, změna stavby</v>
      </c>
      <c r="F76" s="371"/>
      <c r="G76" s="371"/>
      <c r="H76" s="371"/>
      <c r="I76" s="170"/>
      <c r="J76" s="61"/>
      <c r="K76" s="61"/>
      <c r="L76" s="59"/>
    </row>
    <row r="77" spans="2:12" ht="12">
      <c r="B77" s="26"/>
      <c r="C77" s="63" t="s">
        <v>182</v>
      </c>
      <c r="D77" s="171"/>
      <c r="E77" s="171"/>
      <c r="F77" s="171"/>
      <c r="G77" s="171"/>
      <c r="H77" s="171"/>
      <c r="J77" s="171"/>
      <c r="K77" s="171"/>
      <c r="L77" s="172"/>
    </row>
    <row r="78" spans="2:12" s="1" customFormat="1" ht="16.5" customHeight="1">
      <c r="B78" s="39"/>
      <c r="C78" s="61"/>
      <c r="D78" s="61"/>
      <c r="E78" s="370" t="s">
        <v>1910</v>
      </c>
      <c r="F78" s="372"/>
      <c r="G78" s="372"/>
      <c r="H78" s="372"/>
      <c r="I78" s="170"/>
      <c r="J78" s="61"/>
      <c r="K78" s="61"/>
      <c r="L78" s="59"/>
    </row>
    <row r="79" spans="2:12" s="1" customFormat="1" ht="14.4" customHeight="1">
      <c r="B79" s="39"/>
      <c r="C79" s="63" t="s">
        <v>184</v>
      </c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7.25" customHeight="1">
      <c r="B80" s="39"/>
      <c r="C80" s="61"/>
      <c r="D80" s="61"/>
      <c r="E80" s="358" t="str">
        <f>E11</f>
        <v>040 - Zateplení střech</v>
      </c>
      <c r="F80" s="372"/>
      <c r="G80" s="372"/>
      <c r="H80" s="372"/>
      <c r="I80" s="170"/>
      <c r="J80" s="61"/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8" customHeight="1">
      <c r="B82" s="39"/>
      <c r="C82" s="63" t="s">
        <v>23</v>
      </c>
      <c r="D82" s="61"/>
      <c r="E82" s="61"/>
      <c r="F82" s="173" t="str">
        <f>F14</f>
        <v>Za Zahradou 1930 a 1931, Míčova 1929</v>
      </c>
      <c r="G82" s="61"/>
      <c r="H82" s="61"/>
      <c r="I82" s="174" t="s">
        <v>25</v>
      </c>
      <c r="J82" s="71" t="str">
        <f>IF(J14="","",J14)</f>
        <v>3. 10. 2018</v>
      </c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2">
      <c r="B84" s="39"/>
      <c r="C84" s="63" t="s">
        <v>27</v>
      </c>
      <c r="D84" s="61"/>
      <c r="E84" s="61"/>
      <c r="F84" s="173" t="str">
        <f>E17</f>
        <v>Univerzita Karlova, koleje a menzy</v>
      </c>
      <c r="G84" s="61"/>
      <c r="H84" s="61"/>
      <c r="I84" s="174" t="s">
        <v>34</v>
      </c>
      <c r="J84" s="173" t="str">
        <f>E23</f>
        <v>Atelier M s.r.o., Čs. armády 9, Praha 6</v>
      </c>
      <c r="K84" s="61"/>
      <c r="L84" s="59"/>
    </row>
    <row r="85" spans="2:65" s="1" customFormat="1" ht="14.4" customHeight="1">
      <c r="B85" s="39"/>
      <c r="C85" s="63" t="s">
        <v>32</v>
      </c>
      <c r="D85" s="61"/>
      <c r="E85" s="61"/>
      <c r="F85" s="173" t="str">
        <f>IF(E20="","",E20)</f>
        <v/>
      </c>
      <c r="G85" s="61"/>
      <c r="H85" s="61"/>
      <c r="I85" s="170"/>
      <c r="J85" s="61"/>
      <c r="K85" s="61"/>
      <c r="L85" s="59"/>
    </row>
    <row r="86" spans="2:65" s="1" customFormat="1" ht="10.25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0" customFormat="1" ht="29.25" customHeight="1">
      <c r="B87" s="175"/>
      <c r="C87" s="176" t="s">
        <v>200</v>
      </c>
      <c r="D87" s="177" t="s">
        <v>59</v>
      </c>
      <c r="E87" s="177" t="s">
        <v>55</v>
      </c>
      <c r="F87" s="177" t="s">
        <v>201</v>
      </c>
      <c r="G87" s="177" t="s">
        <v>202</v>
      </c>
      <c r="H87" s="177" t="s">
        <v>203</v>
      </c>
      <c r="I87" s="178" t="s">
        <v>204</v>
      </c>
      <c r="J87" s="177" t="s">
        <v>188</v>
      </c>
      <c r="K87" s="179" t="s">
        <v>205</v>
      </c>
      <c r="L87" s="180"/>
      <c r="M87" s="79" t="s">
        <v>206</v>
      </c>
      <c r="N87" s="80" t="s">
        <v>44</v>
      </c>
      <c r="O87" s="80" t="s">
        <v>207</v>
      </c>
      <c r="P87" s="80" t="s">
        <v>208</v>
      </c>
      <c r="Q87" s="80" t="s">
        <v>209</v>
      </c>
      <c r="R87" s="80" t="s">
        <v>210</v>
      </c>
      <c r="S87" s="80" t="s">
        <v>211</v>
      </c>
      <c r="T87" s="81" t="s">
        <v>212</v>
      </c>
    </row>
    <row r="88" spans="2:65" s="1" customFormat="1" ht="29.25" customHeight="1">
      <c r="B88" s="39"/>
      <c r="C88" s="85" t="s">
        <v>189</v>
      </c>
      <c r="D88" s="61"/>
      <c r="E88" s="61"/>
      <c r="F88" s="61"/>
      <c r="G88" s="61"/>
      <c r="H88" s="61"/>
      <c r="I88" s="170"/>
      <c r="J88" s="181">
        <f>BK88</f>
        <v>0</v>
      </c>
      <c r="K88" s="61"/>
      <c r="L88" s="59"/>
      <c r="M88" s="82"/>
      <c r="N88" s="83"/>
      <c r="O88" s="83"/>
      <c r="P88" s="182">
        <f>P89+P99</f>
        <v>0</v>
      </c>
      <c r="Q88" s="83"/>
      <c r="R88" s="182">
        <f>R89+R99</f>
        <v>12.4832126</v>
      </c>
      <c r="S88" s="83"/>
      <c r="T88" s="183">
        <f>T89+T99</f>
        <v>0</v>
      </c>
      <c r="AT88" s="22" t="s">
        <v>73</v>
      </c>
      <c r="AU88" s="22" t="s">
        <v>190</v>
      </c>
      <c r="BK88" s="184">
        <f>BK89+BK99</f>
        <v>0</v>
      </c>
    </row>
    <row r="89" spans="2:65" s="11" customFormat="1" ht="37.4" customHeight="1">
      <c r="B89" s="185"/>
      <c r="C89" s="186"/>
      <c r="D89" s="187" t="s">
        <v>73</v>
      </c>
      <c r="E89" s="188" t="s">
        <v>266</v>
      </c>
      <c r="F89" s="188" t="s">
        <v>267</v>
      </c>
      <c r="G89" s="186"/>
      <c r="H89" s="186"/>
      <c r="I89" s="189"/>
      <c r="J89" s="190">
        <f>BK89</f>
        <v>0</v>
      </c>
      <c r="K89" s="186"/>
      <c r="L89" s="191"/>
      <c r="M89" s="192"/>
      <c r="N89" s="193"/>
      <c r="O89" s="193"/>
      <c r="P89" s="194">
        <f>P90+P96</f>
        <v>0</v>
      </c>
      <c r="Q89" s="193"/>
      <c r="R89" s="194">
        <f>R90+R96</f>
        <v>1.9423763999999999</v>
      </c>
      <c r="S89" s="193"/>
      <c r="T89" s="195">
        <f>T90+T96</f>
        <v>0</v>
      </c>
      <c r="AR89" s="196" t="s">
        <v>81</v>
      </c>
      <c r="AT89" s="197" t="s">
        <v>73</v>
      </c>
      <c r="AU89" s="197" t="s">
        <v>74</v>
      </c>
      <c r="AY89" s="196" t="s">
        <v>215</v>
      </c>
      <c r="BK89" s="198">
        <f>BK90+BK96</f>
        <v>0</v>
      </c>
    </row>
    <row r="90" spans="2:65" s="11" customFormat="1" ht="19.899999999999999" customHeight="1">
      <c r="B90" s="185"/>
      <c r="C90" s="186"/>
      <c r="D90" s="187" t="s">
        <v>73</v>
      </c>
      <c r="E90" s="199" t="s">
        <v>250</v>
      </c>
      <c r="F90" s="199" t="s">
        <v>1134</v>
      </c>
      <c r="G90" s="186"/>
      <c r="H90" s="186"/>
      <c r="I90" s="189"/>
      <c r="J90" s="200">
        <f>BK90</f>
        <v>0</v>
      </c>
      <c r="K90" s="186"/>
      <c r="L90" s="191"/>
      <c r="M90" s="192"/>
      <c r="N90" s="193"/>
      <c r="O90" s="193"/>
      <c r="P90" s="194">
        <f>SUM(P91:P95)</f>
        <v>0</v>
      </c>
      <c r="Q90" s="193"/>
      <c r="R90" s="194">
        <f>SUM(R91:R95)</f>
        <v>1.9423763999999999</v>
      </c>
      <c r="S90" s="193"/>
      <c r="T90" s="195">
        <f>SUM(T91:T95)</f>
        <v>0</v>
      </c>
      <c r="AR90" s="196" t="s">
        <v>81</v>
      </c>
      <c r="AT90" s="197" t="s">
        <v>73</v>
      </c>
      <c r="AU90" s="197" t="s">
        <v>81</v>
      </c>
      <c r="AY90" s="196" t="s">
        <v>215</v>
      </c>
      <c r="BK90" s="198">
        <f>SUM(BK91:BK95)</f>
        <v>0</v>
      </c>
    </row>
    <row r="91" spans="2:65" s="1" customFormat="1" ht="16.5" customHeight="1">
      <c r="B91" s="39"/>
      <c r="C91" s="201" t="s">
        <v>81</v>
      </c>
      <c r="D91" s="201" t="s">
        <v>218</v>
      </c>
      <c r="E91" s="202" t="s">
        <v>2113</v>
      </c>
      <c r="F91" s="203" t="s">
        <v>2114</v>
      </c>
      <c r="G91" s="204" t="s">
        <v>272</v>
      </c>
      <c r="H91" s="205">
        <v>21.27</v>
      </c>
      <c r="I91" s="206"/>
      <c r="J91" s="207">
        <f>ROUND(I91*H91,2)</f>
        <v>0</v>
      </c>
      <c r="K91" s="203" t="s">
        <v>221</v>
      </c>
      <c r="L91" s="59"/>
      <c r="M91" s="208" t="s">
        <v>21</v>
      </c>
      <c r="N91" s="209" t="s">
        <v>45</v>
      </c>
      <c r="O91" s="40"/>
      <c r="P91" s="210">
        <f>O91*H91</f>
        <v>0</v>
      </c>
      <c r="Q91" s="210">
        <v>7.102E-2</v>
      </c>
      <c r="R91" s="210">
        <f>Q91*H91</f>
        <v>1.5105953999999999</v>
      </c>
      <c r="S91" s="210">
        <v>0</v>
      </c>
      <c r="T91" s="211">
        <f>S91*H91</f>
        <v>0</v>
      </c>
      <c r="AR91" s="22" t="s">
        <v>239</v>
      </c>
      <c r="AT91" s="22" t="s">
        <v>218</v>
      </c>
      <c r="AU91" s="22" t="s">
        <v>83</v>
      </c>
      <c r="AY91" s="22" t="s">
        <v>215</v>
      </c>
      <c r="BE91" s="212">
        <f>IF(N91="základní",J91,0)</f>
        <v>0</v>
      </c>
      <c r="BF91" s="212">
        <f>IF(N91="snížená",J91,0)</f>
        <v>0</v>
      </c>
      <c r="BG91" s="212">
        <f>IF(N91="zákl. přenesená",J91,0)</f>
        <v>0</v>
      </c>
      <c r="BH91" s="212">
        <f>IF(N91="sníž. přenesená",J91,0)</f>
        <v>0</v>
      </c>
      <c r="BI91" s="212">
        <f>IF(N91="nulová",J91,0)</f>
        <v>0</v>
      </c>
      <c r="BJ91" s="22" t="s">
        <v>81</v>
      </c>
      <c r="BK91" s="212">
        <f>ROUND(I91*H91,2)</f>
        <v>0</v>
      </c>
      <c r="BL91" s="22" t="s">
        <v>239</v>
      </c>
      <c r="BM91" s="22" t="s">
        <v>2115</v>
      </c>
    </row>
    <row r="92" spans="2:65" s="1" customFormat="1" ht="28.5">
      <c r="B92" s="39"/>
      <c r="C92" s="61"/>
      <c r="D92" s="213" t="s">
        <v>224</v>
      </c>
      <c r="E92" s="61"/>
      <c r="F92" s="214" t="s">
        <v>2116</v>
      </c>
      <c r="G92" s="61"/>
      <c r="H92" s="61"/>
      <c r="I92" s="170"/>
      <c r="J92" s="61"/>
      <c r="K92" s="61"/>
      <c r="L92" s="59"/>
      <c r="M92" s="215"/>
      <c r="N92" s="40"/>
      <c r="O92" s="40"/>
      <c r="P92" s="40"/>
      <c r="Q92" s="40"/>
      <c r="R92" s="40"/>
      <c r="S92" s="40"/>
      <c r="T92" s="76"/>
      <c r="AT92" s="22" t="s">
        <v>224</v>
      </c>
      <c r="AU92" s="22" t="s">
        <v>83</v>
      </c>
    </row>
    <row r="93" spans="2:65" s="1" customFormat="1" ht="28.5">
      <c r="B93" s="39"/>
      <c r="C93" s="61"/>
      <c r="D93" s="213" t="s">
        <v>285</v>
      </c>
      <c r="E93" s="61"/>
      <c r="F93" s="230" t="s">
        <v>2117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285</v>
      </c>
      <c r="AU93" s="22" t="s">
        <v>83</v>
      </c>
    </row>
    <row r="94" spans="2:65" s="1" customFormat="1" ht="16.5" customHeight="1">
      <c r="B94" s="39"/>
      <c r="C94" s="201" t="s">
        <v>83</v>
      </c>
      <c r="D94" s="201" t="s">
        <v>218</v>
      </c>
      <c r="E94" s="202" t="s">
        <v>1135</v>
      </c>
      <c r="F94" s="203" t="s">
        <v>1136</v>
      </c>
      <c r="G94" s="204" t="s">
        <v>272</v>
      </c>
      <c r="H94" s="205">
        <v>212.7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2.0300000000000001E-3</v>
      </c>
      <c r="R94" s="210">
        <f>Q94*H94</f>
        <v>0.43178100000000003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2118</v>
      </c>
    </row>
    <row r="95" spans="2:65" s="1" customFormat="1" ht="12">
      <c r="B95" s="39"/>
      <c r="C95" s="61"/>
      <c r="D95" s="213" t="s">
        <v>224</v>
      </c>
      <c r="E95" s="61"/>
      <c r="F95" s="214" t="s">
        <v>1136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1" customFormat="1" ht="29.9" customHeight="1">
      <c r="B96" s="185"/>
      <c r="C96" s="186"/>
      <c r="D96" s="187" t="s">
        <v>73</v>
      </c>
      <c r="E96" s="199" t="s">
        <v>593</v>
      </c>
      <c r="F96" s="199" t="s">
        <v>594</v>
      </c>
      <c r="G96" s="186"/>
      <c r="H96" s="186"/>
      <c r="I96" s="189"/>
      <c r="J96" s="200">
        <f>BK96</f>
        <v>0</v>
      </c>
      <c r="K96" s="186"/>
      <c r="L96" s="191"/>
      <c r="M96" s="192"/>
      <c r="N96" s="193"/>
      <c r="O96" s="193"/>
      <c r="P96" s="194">
        <f>SUM(P97:P98)</f>
        <v>0</v>
      </c>
      <c r="Q96" s="193"/>
      <c r="R96" s="194">
        <f>SUM(R97:R98)</f>
        <v>0</v>
      </c>
      <c r="S96" s="193"/>
      <c r="T96" s="195">
        <f>SUM(T97:T98)</f>
        <v>0</v>
      </c>
      <c r="AR96" s="196" t="s">
        <v>81</v>
      </c>
      <c r="AT96" s="197" t="s">
        <v>73</v>
      </c>
      <c r="AU96" s="197" t="s">
        <v>81</v>
      </c>
      <c r="AY96" s="196" t="s">
        <v>215</v>
      </c>
      <c r="BK96" s="198">
        <f>SUM(BK97:BK98)</f>
        <v>0</v>
      </c>
    </row>
    <row r="97" spans="2:65" s="1" customFormat="1" ht="16.5" customHeight="1">
      <c r="B97" s="39"/>
      <c r="C97" s="201" t="s">
        <v>233</v>
      </c>
      <c r="D97" s="201" t="s">
        <v>218</v>
      </c>
      <c r="E97" s="202" t="s">
        <v>2096</v>
      </c>
      <c r="F97" s="203" t="s">
        <v>2097</v>
      </c>
      <c r="G97" s="204" t="s">
        <v>325</v>
      </c>
      <c r="H97" s="205">
        <v>1.9419999999999999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2119</v>
      </c>
    </row>
    <row r="98" spans="2:65" s="1" customFormat="1" ht="28.5">
      <c r="B98" s="39"/>
      <c r="C98" s="61"/>
      <c r="D98" s="213" t="s">
        <v>224</v>
      </c>
      <c r="E98" s="61"/>
      <c r="F98" s="214" t="s">
        <v>2099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1" customFormat="1" ht="37.4" customHeight="1">
      <c r="B99" s="185"/>
      <c r="C99" s="186"/>
      <c r="D99" s="187" t="s">
        <v>73</v>
      </c>
      <c r="E99" s="188" t="s">
        <v>368</v>
      </c>
      <c r="F99" s="188" t="s">
        <v>369</v>
      </c>
      <c r="G99" s="186"/>
      <c r="H99" s="186"/>
      <c r="I99" s="189"/>
      <c r="J99" s="190">
        <f>BK99</f>
        <v>0</v>
      </c>
      <c r="K99" s="186"/>
      <c r="L99" s="191"/>
      <c r="M99" s="192"/>
      <c r="N99" s="193"/>
      <c r="O99" s="193"/>
      <c r="P99" s="194">
        <f>P100+P132</f>
        <v>0</v>
      </c>
      <c r="Q99" s="193"/>
      <c r="R99" s="194">
        <f>R100+R132</f>
        <v>10.540836199999999</v>
      </c>
      <c r="S99" s="193"/>
      <c r="T99" s="195">
        <f>T100+T132</f>
        <v>0</v>
      </c>
      <c r="AR99" s="196" t="s">
        <v>83</v>
      </c>
      <c r="AT99" s="197" t="s">
        <v>73</v>
      </c>
      <c r="AU99" s="197" t="s">
        <v>74</v>
      </c>
      <c r="AY99" s="196" t="s">
        <v>215</v>
      </c>
      <c r="BK99" s="198">
        <f>BK100+BK132</f>
        <v>0</v>
      </c>
    </row>
    <row r="100" spans="2:65" s="11" customFormat="1" ht="19.899999999999999" customHeight="1">
      <c r="B100" s="185"/>
      <c r="C100" s="186"/>
      <c r="D100" s="187" t="s">
        <v>73</v>
      </c>
      <c r="E100" s="199" t="s">
        <v>1145</v>
      </c>
      <c r="F100" s="199" t="s">
        <v>1146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SUM(P101:P131)</f>
        <v>0</v>
      </c>
      <c r="Q100" s="193"/>
      <c r="R100" s="194">
        <f>SUM(R101:R131)</f>
        <v>8.8303301999999988</v>
      </c>
      <c r="S100" s="193"/>
      <c r="T100" s="195">
        <f>SUM(T101:T131)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SUM(BK101:BK131)</f>
        <v>0</v>
      </c>
    </row>
    <row r="101" spans="2:65" s="1" customFormat="1" ht="25.5" customHeight="1">
      <c r="B101" s="39"/>
      <c r="C101" s="201" t="s">
        <v>239</v>
      </c>
      <c r="D101" s="201" t="s">
        <v>218</v>
      </c>
      <c r="E101" s="202" t="s">
        <v>1147</v>
      </c>
      <c r="F101" s="203" t="s">
        <v>1148</v>
      </c>
      <c r="G101" s="204" t="s">
        <v>272</v>
      </c>
      <c r="H101" s="205">
        <v>245.95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2120</v>
      </c>
    </row>
    <row r="102" spans="2:65" s="1" customFormat="1" ht="19">
      <c r="B102" s="39"/>
      <c r="C102" s="61"/>
      <c r="D102" s="213" t="s">
        <v>224</v>
      </c>
      <c r="E102" s="61"/>
      <c r="F102" s="214" t="s">
        <v>1150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16.5" customHeight="1">
      <c r="B103" s="39"/>
      <c r="C103" s="234" t="s">
        <v>214</v>
      </c>
      <c r="D103" s="234" t="s">
        <v>401</v>
      </c>
      <c r="E103" s="235" t="s">
        <v>1151</v>
      </c>
      <c r="F103" s="236" t="s">
        <v>1152</v>
      </c>
      <c r="G103" s="237" t="s">
        <v>325</v>
      </c>
      <c r="H103" s="238">
        <v>7.3999999999999996E-2</v>
      </c>
      <c r="I103" s="239"/>
      <c r="J103" s="240">
        <f>ROUND(I103*H103,2)</f>
        <v>0</v>
      </c>
      <c r="K103" s="236" t="s">
        <v>221</v>
      </c>
      <c r="L103" s="241"/>
      <c r="M103" s="242" t="s">
        <v>21</v>
      </c>
      <c r="N103" s="243" t="s">
        <v>45</v>
      </c>
      <c r="O103" s="40"/>
      <c r="P103" s="210">
        <f>O103*H103</f>
        <v>0</v>
      </c>
      <c r="Q103" s="210">
        <v>1</v>
      </c>
      <c r="R103" s="210">
        <f>Q103*H103</f>
        <v>7.3999999999999996E-2</v>
      </c>
      <c r="S103" s="210">
        <v>0</v>
      </c>
      <c r="T103" s="211">
        <f>S103*H103</f>
        <v>0</v>
      </c>
      <c r="AR103" s="22" t="s">
        <v>541</v>
      </c>
      <c r="AT103" s="22" t="s">
        <v>401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350</v>
      </c>
      <c r="BM103" s="22" t="s">
        <v>2121</v>
      </c>
    </row>
    <row r="104" spans="2:65" s="1" customFormat="1" ht="12">
      <c r="B104" s="39"/>
      <c r="C104" s="61"/>
      <c r="D104" s="213" t="s">
        <v>224</v>
      </c>
      <c r="E104" s="61"/>
      <c r="F104" s="214" t="s">
        <v>1154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" customFormat="1" ht="19">
      <c r="B105" s="39"/>
      <c r="C105" s="61"/>
      <c r="D105" s="213" t="s">
        <v>285</v>
      </c>
      <c r="E105" s="61"/>
      <c r="F105" s="230" t="s">
        <v>1155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285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0"/>
      <c r="F106" s="222" t="s">
        <v>2122</v>
      </c>
      <c r="G106" s="220"/>
      <c r="H106" s="223">
        <v>7.3999999999999996E-2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6</v>
      </c>
      <c r="AX106" s="12" t="s">
        <v>81</v>
      </c>
      <c r="AY106" s="229" t="s">
        <v>215</v>
      </c>
    </row>
    <row r="107" spans="2:65" s="1" customFormat="1" ht="25.5" customHeight="1">
      <c r="B107" s="39"/>
      <c r="C107" s="201" t="s">
        <v>250</v>
      </c>
      <c r="D107" s="201" t="s">
        <v>218</v>
      </c>
      <c r="E107" s="202" t="s">
        <v>1157</v>
      </c>
      <c r="F107" s="203" t="s">
        <v>1158</v>
      </c>
      <c r="G107" s="204" t="s">
        <v>272</v>
      </c>
      <c r="H107" s="205">
        <v>245.95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8.8000000000000003E-4</v>
      </c>
      <c r="R107" s="210">
        <f>Q107*H107</f>
        <v>0.21643599999999999</v>
      </c>
      <c r="S107" s="210">
        <v>0</v>
      </c>
      <c r="T107" s="211">
        <f>S107*H107</f>
        <v>0</v>
      </c>
      <c r="AR107" s="22" t="s">
        <v>350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350</v>
      </c>
      <c r="BM107" s="22" t="s">
        <v>2123</v>
      </c>
    </row>
    <row r="108" spans="2:65" s="1" customFormat="1" ht="12">
      <c r="B108" s="39"/>
      <c r="C108" s="61"/>
      <c r="D108" s="213" t="s">
        <v>224</v>
      </c>
      <c r="E108" s="61"/>
      <c r="F108" s="214" t="s">
        <v>1160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" customFormat="1" ht="16.5" customHeight="1">
      <c r="B109" s="39"/>
      <c r="C109" s="234" t="s">
        <v>256</v>
      </c>
      <c r="D109" s="234" t="s">
        <v>401</v>
      </c>
      <c r="E109" s="235" t="s">
        <v>1161</v>
      </c>
      <c r="F109" s="236" t="s">
        <v>1162</v>
      </c>
      <c r="G109" s="237" t="s">
        <v>272</v>
      </c>
      <c r="H109" s="238">
        <v>270.54500000000002</v>
      </c>
      <c r="I109" s="239"/>
      <c r="J109" s="240">
        <f>ROUND(I109*H109,2)</f>
        <v>0</v>
      </c>
      <c r="K109" s="236" t="s">
        <v>21</v>
      </c>
      <c r="L109" s="241"/>
      <c r="M109" s="242" t="s">
        <v>21</v>
      </c>
      <c r="N109" s="243" t="s">
        <v>45</v>
      </c>
      <c r="O109" s="40"/>
      <c r="P109" s="210">
        <f>O109*H109</f>
        <v>0</v>
      </c>
      <c r="Q109" s="210">
        <v>5.0000000000000001E-3</v>
      </c>
      <c r="R109" s="210">
        <f>Q109*H109</f>
        <v>1.3527250000000002</v>
      </c>
      <c r="S109" s="210">
        <v>0</v>
      </c>
      <c r="T109" s="211">
        <f>S109*H109</f>
        <v>0</v>
      </c>
      <c r="AR109" s="22" t="s">
        <v>541</v>
      </c>
      <c r="AT109" s="22" t="s">
        <v>401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2124</v>
      </c>
    </row>
    <row r="110" spans="2:65" s="1" customFormat="1" ht="12">
      <c r="B110" s="39"/>
      <c r="C110" s="61"/>
      <c r="D110" s="213" t="s">
        <v>224</v>
      </c>
      <c r="E110" s="61"/>
      <c r="F110" s="214" t="s">
        <v>1162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0"/>
      <c r="F111" s="222" t="s">
        <v>2125</v>
      </c>
      <c r="G111" s="220"/>
      <c r="H111" s="223">
        <v>270.54500000000002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6</v>
      </c>
      <c r="AX111" s="12" t="s">
        <v>81</v>
      </c>
      <c r="AY111" s="229" t="s">
        <v>215</v>
      </c>
    </row>
    <row r="112" spans="2:65" s="1" customFormat="1" ht="16.5" customHeight="1">
      <c r="B112" s="39"/>
      <c r="C112" s="201" t="s">
        <v>303</v>
      </c>
      <c r="D112" s="201" t="s">
        <v>218</v>
      </c>
      <c r="E112" s="202" t="s">
        <v>1165</v>
      </c>
      <c r="F112" s="203" t="s">
        <v>1166</v>
      </c>
      <c r="G112" s="204" t="s">
        <v>272</v>
      </c>
      <c r="H112" s="205">
        <v>252.8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3.0000000000000001E-5</v>
      </c>
      <c r="R112" s="210">
        <f>Q112*H112</f>
        <v>7.5840000000000005E-3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2126</v>
      </c>
    </row>
    <row r="113" spans="2:65" s="1" customFormat="1" ht="12">
      <c r="B113" s="39"/>
      <c r="C113" s="61"/>
      <c r="D113" s="213" t="s">
        <v>224</v>
      </c>
      <c r="E113" s="61"/>
      <c r="F113" s="214" t="s">
        <v>1168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" customFormat="1" ht="25.5" customHeight="1">
      <c r="B114" s="39"/>
      <c r="C114" s="234" t="s">
        <v>268</v>
      </c>
      <c r="D114" s="234" t="s">
        <v>401</v>
      </c>
      <c r="E114" s="235" t="s">
        <v>1169</v>
      </c>
      <c r="F114" s="236" t="s">
        <v>1170</v>
      </c>
      <c r="G114" s="237" t="s">
        <v>272</v>
      </c>
      <c r="H114" s="238">
        <v>257.85599999999999</v>
      </c>
      <c r="I114" s="239"/>
      <c r="J114" s="240">
        <f>ROUND(I114*H114,2)</f>
        <v>0</v>
      </c>
      <c r="K114" s="236" t="s">
        <v>221</v>
      </c>
      <c r="L114" s="241"/>
      <c r="M114" s="242" t="s">
        <v>21</v>
      </c>
      <c r="N114" s="243" t="s">
        <v>45</v>
      </c>
      <c r="O114" s="40"/>
      <c r="P114" s="210">
        <f>O114*H114</f>
        <v>0</v>
      </c>
      <c r="Q114" s="210">
        <v>2.3E-3</v>
      </c>
      <c r="R114" s="210">
        <f>Q114*H114</f>
        <v>0.59306879999999995</v>
      </c>
      <c r="S114" s="210">
        <v>0</v>
      </c>
      <c r="T114" s="211">
        <f>S114*H114</f>
        <v>0</v>
      </c>
      <c r="AR114" s="22" t="s">
        <v>541</v>
      </c>
      <c r="AT114" s="22" t="s">
        <v>401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350</v>
      </c>
      <c r="BM114" s="22" t="s">
        <v>2127</v>
      </c>
    </row>
    <row r="115" spans="2:65" s="1" customFormat="1" ht="12">
      <c r="B115" s="39"/>
      <c r="C115" s="61"/>
      <c r="D115" s="213" t="s">
        <v>224</v>
      </c>
      <c r="E115" s="61"/>
      <c r="F115" s="214" t="s">
        <v>1172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224</v>
      </c>
      <c r="AU115" s="22" t="s">
        <v>83</v>
      </c>
    </row>
    <row r="116" spans="2:65" s="12" customFormat="1" ht="12">
      <c r="B116" s="219"/>
      <c r="C116" s="220"/>
      <c r="D116" s="213" t="s">
        <v>275</v>
      </c>
      <c r="E116" s="220"/>
      <c r="F116" s="222" t="s">
        <v>2128</v>
      </c>
      <c r="G116" s="220"/>
      <c r="H116" s="223">
        <v>257.85599999999999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6</v>
      </c>
      <c r="AX116" s="12" t="s">
        <v>81</v>
      </c>
      <c r="AY116" s="229" t="s">
        <v>215</v>
      </c>
    </row>
    <row r="117" spans="2:65" s="1" customFormat="1" ht="16.5" customHeight="1">
      <c r="B117" s="39"/>
      <c r="C117" s="201" t="s">
        <v>314</v>
      </c>
      <c r="D117" s="201" t="s">
        <v>218</v>
      </c>
      <c r="E117" s="202" t="s">
        <v>2129</v>
      </c>
      <c r="F117" s="203" t="s">
        <v>2130</v>
      </c>
      <c r="G117" s="204" t="s">
        <v>272</v>
      </c>
      <c r="H117" s="205">
        <v>132.69999999999999</v>
      </c>
      <c r="I117" s="206"/>
      <c r="J117" s="207">
        <f>ROUND(I117*H117,2)</f>
        <v>0</v>
      </c>
      <c r="K117" s="203" t="s">
        <v>221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0</v>
      </c>
      <c r="R117" s="210">
        <f>Q117*H117</f>
        <v>0</v>
      </c>
      <c r="S117" s="210">
        <v>0</v>
      </c>
      <c r="T117" s="211">
        <f>S117*H117</f>
        <v>0</v>
      </c>
      <c r="AR117" s="22" t="s">
        <v>350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350</v>
      </c>
      <c r="BM117" s="22" t="s">
        <v>2131</v>
      </c>
    </row>
    <row r="118" spans="2:65" s="1" customFormat="1" ht="19">
      <c r="B118" s="39"/>
      <c r="C118" s="61"/>
      <c r="D118" s="213" t="s">
        <v>224</v>
      </c>
      <c r="E118" s="61"/>
      <c r="F118" s="214" t="s">
        <v>2132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2133</v>
      </c>
      <c r="G119" s="220"/>
      <c r="H119" s="223">
        <v>132.69999999999999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81</v>
      </c>
      <c r="AY119" s="229" t="s">
        <v>215</v>
      </c>
    </row>
    <row r="120" spans="2:65" s="1" customFormat="1" ht="16.5" customHeight="1">
      <c r="B120" s="39"/>
      <c r="C120" s="234" t="s">
        <v>322</v>
      </c>
      <c r="D120" s="234" t="s">
        <v>401</v>
      </c>
      <c r="E120" s="235" t="s">
        <v>2134</v>
      </c>
      <c r="F120" s="236" t="s">
        <v>2135</v>
      </c>
      <c r="G120" s="237" t="s">
        <v>272</v>
      </c>
      <c r="H120" s="238">
        <v>145.97</v>
      </c>
      <c r="I120" s="239"/>
      <c r="J120" s="240">
        <f>ROUND(I120*H120,2)</f>
        <v>0</v>
      </c>
      <c r="K120" s="236" t="s">
        <v>21</v>
      </c>
      <c r="L120" s="241"/>
      <c r="M120" s="242" t="s">
        <v>21</v>
      </c>
      <c r="N120" s="243" t="s">
        <v>45</v>
      </c>
      <c r="O120" s="40"/>
      <c r="P120" s="210">
        <f>O120*H120</f>
        <v>0</v>
      </c>
      <c r="Q120" s="210">
        <v>1.2E-4</v>
      </c>
      <c r="R120" s="210">
        <f>Q120*H120</f>
        <v>1.7516400000000001E-2</v>
      </c>
      <c r="S120" s="210">
        <v>0</v>
      </c>
      <c r="T120" s="211">
        <f>S120*H120</f>
        <v>0</v>
      </c>
      <c r="AR120" s="22" t="s">
        <v>541</v>
      </c>
      <c r="AT120" s="22" t="s">
        <v>401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350</v>
      </c>
      <c r="BM120" s="22" t="s">
        <v>2136</v>
      </c>
    </row>
    <row r="121" spans="2:65" s="1" customFormat="1" ht="12">
      <c r="B121" s="39"/>
      <c r="C121" s="61"/>
      <c r="D121" s="213" t="s">
        <v>224</v>
      </c>
      <c r="E121" s="61"/>
      <c r="F121" s="214" t="s">
        <v>2135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2" customFormat="1" ht="12">
      <c r="B122" s="219"/>
      <c r="C122" s="220"/>
      <c r="D122" s="213" t="s">
        <v>275</v>
      </c>
      <c r="E122" s="220"/>
      <c r="F122" s="222" t="s">
        <v>2137</v>
      </c>
      <c r="G122" s="220"/>
      <c r="H122" s="223">
        <v>145.97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6</v>
      </c>
      <c r="AX122" s="12" t="s">
        <v>81</v>
      </c>
      <c r="AY122" s="229" t="s">
        <v>215</v>
      </c>
    </row>
    <row r="123" spans="2:65" s="1" customFormat="1" ht="25.5" customHeight="1">
      <c r="B123" s="39"/>
      <c r="C123" s="201" t="s">
        <v>328</v>
      </c>
      <c r="D123" s="201" t="s">
        <v>218</v>
      </c>
      <c r="E123" s="202" t="s">
        <v>2138</v>
      </c>
      <c r="F123" s="203" t="s">
        <v>2139</v>
      </c>
      <c r="G123" s="204" t="s">
        <v>272</v>
      </c>
      <c r="H123" s="205">
        <v>132.69999999999999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0</v>
      </c>
      <c r="R123" s="210">
        <f>Q123*H123</f>
        <v>0</v>
      </c>
      <c r="S123" s="210">
        <v>0</v>
      </c>
      <c r="T123" s="211">
        <f>S123*H123</f>
        <v>0</v>
      </c>
      <c r="AR123" s="22" t="s">
        <v>350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2140</v>
      </c>
    </row>
    <row r="124" spans="2:65" s="1" customFormat="1" ht="19">
      <c r="B124" s="39"/>
      <c r="C124" s="61"/>
      <c r="D124" s="213" t="s">
        <v>224</v>
      </c>
      <c r="E124" s="61"/>
      <c r="F124" s="214" t="s">
        <v>2141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" customFormat="1" ht="16.5" customHeight="1">
      <c r="B125" s="39"/>
      <c r="C125" s="234" t="s">
        <v>334</v>
      </c>
      <c r="D125" s="234" t="s">
        <v>401</v>
      </c>
      <c r="E125" s="235" t="s">
        <v>2142</v>
      </c>
      <c r="F125" s="236" t="s">
        <v>2143</v>
      </c>
      <c r="G125" s="237" t="s">
        <v>325</v>
      </c>
      <c r="H125" s="238">
        <v>6.569</v>
      </c>
      <c r="I125" s="239"/>
      <c r="J125" s="240">
        <f>ROUND(I125*H125,2)</f>
        <v>0</v>
      </c>
      <c r="K125" s="236" t="s">
        <v>221</v>
      </c>
      <c r="L125" s="241"/>
      <c r="M125" s="242" t="s">
        <v>21</v>
      </c>
      <c r="N125" s="243" t="s">
        <v>45</v>
      </c>
      <c r="O125" s="40"/>
      <c r="P125" s="210">
        <f>O125*H125</f>
        <v>0</v>
      </c>
      <c r="Q125" s="210">
        <v>1</v>
      </c>
      <c r="R125" s="210">
        <f>Q125*H125</f>
        <v>6.569</v>
      </c>
      <c r="S125" s="210">
        <v>0</v>
      </c>
      <c r="T125" s="211">
        <f>S125*H125</f>
        <v>0</v>
      </c>
      <c r="AR125" s="22" t="s">
        <v>541</v>
      </c>
      <c r="AT125" s="22" t="s">
        <v>401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350</v>
      </c>
      <c r="BM125" s="22" t="s">
        <v>2144</v>
      </c>
    </row>
    <row r="126" spans="2:65" s="1" customFormat="1" ht="12">
      <c r="B126" s="39"/>
      <c r="C126" s="61"/>
      <c r="D126" s="213" t="s">
        <v>224</v>
      </c>
      <c r="E126" s="61"/>
      <c r="F126" s="214" t="s">
        <v>2143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2" customFormat="1" ht="12">
      <c r="B127" s="219"/>
      <c r="C127" s="220"/>
      <c r="D127" s="213" t="s">
        <v>275</v>
      </c>
      <c r="E127" s="220"/>
      <c r="F127" s="222" t="s">
        <v>2145</v>
      </c>
      <c r="G127" s="220"/>
      <c r="H127" s="223">
        <v>6.569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6</v>
      </c>
      <c r="AX127" s="12" t="s">
        <v>81</v>
      </c>
      <c r="AY127" s="229" t="s">
        <v>215</v>
      </c>
    </row>
    <row r="128" spans="2:65" s="1" customFormat="1" ht="16.5" customHeight="1">
      <c r="B128" s="39"/>
      <c r="C128" s="201" t="s">
        <v>339</v>
      </c>
      <c r="D128" s="201" t="s">
        <v>218</v>
      </c>
      <c r="E128" s="202" t="s">
        <v>2146</v>
      </c>
      <c r="F128" s="203" t="s">
        <v>2147</v>
      </c>
      <c r="G128" s="204" t="s">
        <v>325</v>
      </c>
      <c r="H128" s="205">
        <v>8.83</v>
      </c>
      <c r="I128" s="206"/>
      <c r="J128" s="207">
        <f>ROUND(I128*H128,2)</f>
        <v>0</v>
      </c>
      <c r="K128" s="203" t="s">
        <v>221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0</v>
      </c>
      <c r="R128" s="210">
        <f>Q128*H128</f>
        <v>0</v>
      </c>
      <c r="S128" s="210">
        <v>0</v>
      </c>
      <c r="T128" s="211">
        <f>S128*H128</f>
        <v>0</v>
      </c>
      <c r="AR128" s="22" t="s">
        <v>350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350</v>
      </c>
      <c r="BM128" s="22" t="s">
        <v>2148</v>
      </c>
    </row>
    <row r="129" spans="2:65" s="1" customFormat="1" ht="19">
      <c r="B129" s="39"/>
      <c r="C129" s="61"/>
      <c r="D129" s="213" t="s">
        <v>224</v>
      </c>
      <c r="E129" s="61"/>
      <c r="F129" s="214" t="s">
        <v>2149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" customFormat="1" ht="16.5" customHeight="1">
      <c r="B130" s="39"/>
      <c r="C130" s="201" t="s">
        <v>10</v>
      </c>
      <c r="D130" s="201" t="s">
        <v>218</v>
      </c>
      <c r="E130" s="202" t="s">
        <v>1178</v>
      </c>
      <c r="F130" s="203" t="s">
        <v>1179</v>
      </c>
      <c r="G130" s="204" t="s">
        <v>325</v>
      </c>
      <c r="H130" s="205">
        <v>8.83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0</v>
      </c>
      <c r="R130" s="210">
        <f>Q130*H130</f>
        <v>0</v>
      </c>
      <c r="S130" s="210">
        <v>0</v>
      </c>
      <c r="T130" s="211">
        <f>S130*H130</f>
        <v>0</v>
      </c>
      <c r="AR130" s="22" t="s">
        <v>350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350</v>
      </c>
      <c r="BM130" s="22" t="s">
        <v>2150</v>
      </c>
    </row>
    <row r="131" spans="2:65" s="1" customFormat="1" ht="28.5">
      <c r="B131" s="39"/>
      <c r="C131" s="61"/>
      <c r="D131" s="213" t="s">
        <v>224</v>
      </c>
      <c r="E131" s="61"/>
      <c r="F131" s="214" t="s">
        <v>1181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1" customFormat="1" ht="29.9" customHeight="1">
      <c r="B132" s="185"/>
      <c r="C132" s="186"/>
      <c r="D132" s="187" t="s">
        <v>73</v>
      </c>
      <c r="E132" s="199" t="s">
        <v>643</v>
      </c>
      <c r="F132" s="199" t="s">
        <v>644</v>
      </c>
      <c r="G132" s="186"/>
      <c r="H132" s="186"/>
      <c r="I132" s="189"/>
      <c r="J132" s="200">
        <f>BK132</f>
        <v>0</v>
      </c>
      <c r="K132" s="186"/>
      <c r="L132" s="191"/>
      <c r="M132" s="192"/>
      <c r="N132" s="193"/>
      <c r="O132" s="193"/>
      <c r="P132" s="194">
        <f>SUM(P133:P154)</f>
        <v>0</v>
      </c>
      <c r="Q132" s="193"/>
      <c r="R132" s="194">
        <f>SUM(R133:R154)</f>
        <v>1.7105059999999999</v>
      </c>
      <c r="S132" s="193"/>
      <c r="T132" s="195">
        <f>SUM(T133:T154)</f>
        <v>0</v>
      </c>
      <c r="AR132" s="196" t="s">
        <v>83</v>
      </c>
      <c r="AT132" s="197" t="s">
        <v>73</v>
      </c>
      <c r="AU132" s="197" t="s">
        <v>81</v>
      </c>
      <c r="AY132" s="196" t="s">
        <v>215</v>
      </c>
      <c r="BK132" s="198">
        <f>SUM(BK133:BK154)</f>
        <v>0</v>
      </c>
    </row>
    <row r="133" spans="2:65" s="1" customFormat="1" ht="25.5" customHeight="1">
      <c r="B133" s="39"/>
      <c r="C133" s="201" t="s">
        <v>350</v>
      </c>
      <c r="D133" s="201" t="s">
        <v>218</v>
      </c>
      <c r="E133" s="202" t="s">
        <v>1182</v>
      </c>
      <c r="F133" s="203" t="s">
        <v>1183</v>
      </c>
      <c r="G133" s="204" t="s">
        <v>272</v>
      </c>
      <c r="H133" s="205">
        <v>212.7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1.16E-3</v>
      </c>
      <c r="R133" s="210">
        <f>Q133*H133</f>
        <v>0.24673199999999998</v>
      </c>
      <c r="S133" s="210">
        <v>0</v>
      </c>
      <c r="T133" s="211">
        <f>S133*H133</f>
        <v>0</v>
      </c>
      <c r="AR133" s="22" t="s">
        <v>350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350</v>
      </c>
      <c r="BM133" s="22" t="s">
        <v>2151</v>
      </c>
    </row>
    <row r="134" spans="2:65" s="1" customFormat="1" ht="19">
      <c r="B134" s="39"/>
      <c r="C134" s="61"/>
      <c r="D134" s="213" t="s">
        <v>224</v>
      </c>
      <c r="E134" s="61"/>
      <c r="F134" s="214" t="s">
        <v>1185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19">
      <c r="B135" s="39"/>
      <c r="C135" s="61"/>
      <c r="D135" s="213" t="s">
        <v>285</v>
      </c>
      <c r="E135" s="61"/>
      <c r="F135" s="230" t="s">
        <v>1186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285</v>
      </c>
      <c r="AU135" s="22" t="s">
        <v>83</v>
      </c>
    </row>
    <row r="136" spans="2:65" s="1" customFormat="1" ht="16.5" customHeight="1">
      <c r="B136" s="39"/>
      <c r="C136" s="234" t="s">
        <v>356</v>
      </c>
      <c r="D136" s="234" t="s">
        <v>401</v>
      </c>
      <c r="E136" s="235" t="s">
        <v>1187</v>
      </c>
      <c r="F136" s="236" t="s">
        <v>1188</v>
      </c>
      <c r="G136" s="237" t="s">
        <v>824</v>
      </c>
      <c r="H136" s="238">
        <v>54.238999999999997</v>
      </c>
      <c r="I136" s="239"/>
      <c r="J136" s="240">
        <f>ROUND(I136*H136,2)</f>
        <v>0</v>
      </c>
      <c r="K136" s="236" t="s">
        <v>221</v>
      </c>
      <c r="L136" s="241"/>
      <c r="M136" s="242" t="s">
        <v>21</v>
      </c>
      <c r="N136" s="243" t="s">
        <v>45</v>
      </c>
      <c r="O136" s="40"/>
      <c r="P136" s="210">
        <f>O136*H136</f>
        <v>0</v>
      </c>
      <c r="Q136" s="210">
        <v>2.5000000000000001E-2</v>
      </c>
      <c r="R136" s="210">
        <f>Q136*H136</f>
        <v>1.3559749999999999</v>
      </c>
      <c r="S136" s="210">
        <v>0</v>
      </c>
      <c r="T136" s="211">
        <f>S136*H136</f>
        <v>0</v>
      </c>
      <c r="AR136" s="22" t="s">
        <v>541</v>
      </c>
      <c r="AT136" s="22" t="s">
        <v>401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350</v>
      </c>
      <c r="BM136" s="22" t="s">
        <v>2152</v>
      </c>
    </row>
    <row r="137" spans="2:65" s="1" customFormat="1" ht="19">
      <c r="B137" s="39"/>
      <c r="C137" s="61"/>
      <c r="D137" s="213" t="s">
        <v>224</v>
      </c>
      <c r="E137" s="61"/>
      <c r="F137" s="214" t="s">
        <v>1190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" customFormat="1" ht="28.5">
      <c r="B138" s="39"/>
      <c r="C138" s="61"/>
      <c r="D138" s="213" t="s">
        <v>285</v>
      </c>
      <c r="E138" s="61"/>
      <c r="F138" s="230" t="s">
        <v>2153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285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1" t="s">
        <v>21</v>
      </c>
      <c r="F139" s="222" t="s">
        <v>2154</v>
      </c>
      <c r="G139" s="220"/>
      <c r="H139" s="223">
        <v>53.174999999999997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37</v>
      </c>
      <c r="AX139" s="12" t="s">
        <v>74</v>
      </c>
      <c r="AY139" s="229" t="s">
        <v>215</v>
      </c>
    </row>
    <row r="140" spans="2:65" s="12" customFormat="1" ht="12">
      <c r="B140" s="219"/>
      <c r="C140" s="220"/>
      <c r="D140" s="213" t="s">
        <v>275</v>
      </c>
      <c r="E140" s="220"/>
      <c r="F140" s="222" t="s">
        <v>2155</v>
      </c>
      <c r="G140" s="220"/>
      <c r="H140" s="223">
        <v>54.238999999999997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6</v>
      </c>
      <c r="AX140" s="12" t="s">
        <v>81</v>
      </c>
      <c r="AY140" s="229" t="s">
        <v>215</v>
      </c>
    </row>
    <row r="141" spans="2:65" s="1" customFormat="1" ht="25.5" customHeight="1">
      <c r="B141" s="39"/>
      <c r="C141" s="201" t="s">
        <v>362</v>
      </c>
      <c r="D141" s="201" t="s">
        <v>218</v>
      </c>
      <c r="E141" s="202" t="s">
        <v>2156</v>
      </c>
      <c r="F141" s="203" t="s">
        <v>2157</v>
      </c>
      <c r="G141" s="204" t="s">
        <v>272</v>
      </c>
      <c r="H141" s="205">
        <v>3.15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1E-4</v>
      </c>
      <c r="R141" s="210">
        <f>Q141*H141</f>
        <v>3.1500000000000001E-4</v>
      </c>
      <c r="S141" s="210">
        <v>0</v>
      </c>
      <c r="T141" s="211">
        <f>S141*H141</f>
        <v>0</v>
      </c>
      <c r="AR141" s="22" t="s">
        <v>350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350</v>
      </c>
      <c r="BM141" s="22" t="s">
        <v>2158</v>
      </c>
    </row>
    <row r="142" spans="2:65" s="1" customFormat="1" ht="28.5">
      <c r="B142" s="39"/>
      <c r="C142" s="61"/>
      <c r="D142" s="213" t="s">
        <v>224</v>
      </c>
      <c r="E142" s="61"/>
      <c r="F142" s="214" t="s">
        <v>2159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2" customFormat="1" ht="12">
      <c r="B143" s="219"/>
      <c r="C143" s="220"/>
      <c r="D143" s="213" t="s">
        <v>275</v>
      </c>
      <c r="E143" s="221" t="s">
        <v>21</v>
      </c>
      <c r="F143" s="222" t="s">
        <v>2160</v>
      </c>
      <c r="G143" s="220"/>
      <c r="H143" s="223">
        <v>3.15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275</v>
      </c>
      <c r="AU143" s="229" t="s">
        <v>83</v>
      </c>
      <c r="AV143" s="12" t="s">
        <v>83</v>
      </c>
      <c r="AW143" s="12" t="s">
        <v>37</v>
      </c>
      <c r="AX143" s="12" t="s">
        <v>81</v>
      </c>
      <c r="AY143" s="229" t="s">
        <v>215</v>
      </c>
    </row>
    <row r="144" spans="2:65" s="1" customFormat="1" ht="16.5" customHeight="1">
      <c r="B144" s="39"/>
      <c r="C144" s="234" t="s">
        <v>372</v>
      </c>
      <c r="D144" s="234" t="s">
        <v>401</v>
      </c>
      <c r="E144" s="235" t="s">
        <v>2161</v>
      </c>
      <c r="F144" s="236" t="s">
        <v>2162</v>
      </c>
      <c r="G144" s="237" t="s">
        <v>272</v>
      </c>
      <c r="H144" s="238">
        <v>3.2130000000000001</v>
      </c>
      <c r="I144" s="239"/>
      <c r="J144" s="240">
        <f>ROUND(I144*H144,2)</f>
        <v>0</v>
      </c>
      <c r="K144" s="236" t="s">
        <v>221</v>
      </c>
      <c r="L144" s="241"/>
      <c r="M144" s="242" t="s">
        <v>21</v>
      </c>
      <c r="N144" s="243" t="s">
        <v>45</v>
      </c>
      <c r="O144" s="40"/>
      <c r="P144" s="210">
        <f>O144*H144</f>
        <v>0</v>
      </c>
      <c r="Q144" s="210">
        <v>3.0000000000000001E-3</v>
      </c>
      <c r="R144" s="210">
        <f>Q144*H144</f>
        <v>9.639E-3</v>
      </c>
      <c r="S144" s="210">
        <v>0</v>
      </c>
      <c r="T144" s="211">
        <f>S144*H144</f>
        <v>0</v>
      </c>
      <c r="AR144" s="22" t="s">
        <v>541</v>
      </c>
      <c r="AT144" s="22" t="s">
        <v>401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350</v>
      </c>
      <c r="BM144" s="22" t="s">
        <v>2163</v>
      </c>
    </row>
    <row r="145" spans="2:65" s="1" customFormat="1" ht="12">
      <c r="B145" s="39"/>
      <c r="C145" s="61"/>
      <c r="D145" s="213" t="s">
        <v>224</v>
      </c>
      <c r="E145" s="61"/>
      <c r="F145" s="214" t="s">
        <v>2164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0"/>
      <c r="F146" s="222" t="s">
        <v>2165</v>
      </c>
      <c r="G146" s="220"/>
      <c r="H146" s="223">
        <v>3.2130000000000001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6</v>
      </c>
      <c r="AX146" s="12" t="s">
        <v>81</v>
      </c>
      <c r="AY146" s="229" t="s">
        <v>215</v>
      </c>
    </row>
    <row r="147" spans="2:65" s="1" customFormat="1" ht="16.5" customHeight="1">
      <c r="B147" s="39"/>
      <c r="C147" s="201" t="s">
        <v>482</v>
      </c>
      <c r="D147" s="201" t="s">
        <v>218</v>
      </c>
      <c r="E147" s="202" t="s">
        <v>2166</v>
      </c>
      <c r="F147" s="203" t="s">
        <v>2167</v>
      </c>
      <c r="G147" s="204" t="s">
        <v>425</v>
      </c>
      <c r="H147" s="205">
        <v>65.23</v>
      </c>
      <c r="I147" s="206"/>
      <c r="J147" s="207">
        <f>ROUND(I147*H147,2)</f>
        <v>0</v>
      </c>
      <c r="K147" s="203" t="s">
        <v>221</v>
      </c>
      <c r="L147" s="59"/>
      <c r="M147" s="208" t="s">
        <v>21</v>
      </c>
      <c r="N147" s="209" t="s">
        <v>45</v>
      </c>
      <c r="O147" s="40"/>
      <c r="P147" s="210">
        <f>O147*H147</f>
        <v>0</v>
      </c>
      <c r="Q147" s="210">
        <v>0</v>
      </c>
      <c r="R147" s="210">
        <f>Q147*H147</f>
        <v>0</v>
      </c>
      <c r="S147" s="210">
        <v>0</v>
      </c>
      <c r="T147" s="211">
        <f>S147*H147</f>
        <v>0</v>
      </c>
      <c r="AR147" s="22" t="s">
        <v>350</v>
      </c>
      <c r="AT147" s="22" t="s">
        <v>218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350</v>
      </c>
      <c r="BM147" s="22" t="s">
        <v>2168</v>
      </c>
    </row>
    <row r="148" spans="2:65" s="1" customFormat="1" ht="12">
      <c r="B148" s="39"/>
      <c r="C148" s="61"/>
      <c r="D148" s="213" t="s">
        <v>224</v>
      </c>
      <c r="E148" s="61"/>
      <c r="F148" s="214" t="s">
        <v>2169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" customFormat="1" ht="16.5" customHeight="1">
      <c r="B149" s="39"/>
      <c r="C149" s="234" t="s">
        <v>9</v>
      </c>
      <c r="D149" s="234" t="s">
        <v>401</v>
      </c>
      <c r="E149" s="235" t="s">
        <v>2170</v>
      </c>
      <c r="F149" s="236" t="s">
        <v>2171</v>
      </c>
      <c r="G149" s="237" t="s">
        <v>668</v>
      </c>
      <c r="H149" s="238">
        <v>65.23</v>
      </c>
      <c r="I149" s="239"/>
      <c r="J149" s="240">
        <f>ROUND(I149*H149,2)</f>
        <v>0</v>
      </c>
      <c r="K149" s="236" t="s">
        <v>221</v>
      </c>
      <c r="L149" s="241"/>
      <c r="M149" s="242" t="s">
        <v>21</v>
      </c>
      <c r="N149" s="243" t="s">
        <v>45</v>
      </c>
      <c r="O149" s="40"/>
      <c r="P149" s="210">
        <f>O149*H149</f>
        <v>0</v>
      </c>
      <c r="Q149" s="210">
        <v>1.5E-3</v>
      </c>
      <c r="R149" s="210">
        <f>Q149*H149</f>
        <v>9.7845000000000001E-2</v>
      </c>
      <c r="S149" s="210">
        <v>0</v>
      </c>
      <c r="T149" s="211">
        <f>S149*H149</f>
        <v>0</v>
      </c>
      <c r="AR149" s="22" t="s">
        <v>541</v>
      </c>
      <c r="AT149" s="22" t="s">
        <v>401</v>
      </c>
      <c r="AU149" s="22" t="s">
        <v>83</v>
      </c>
      <c r="AY149" s="22" t="s">
        <v>215</v>
      </c>
      <c r="BE149" s="212">
        <f>IF(N149="základní",J149,0)</f>
        <v>0</v>
      </c>
      <c r="BF149" s="212">
        <f>IF(N149="snížená",J149,0)</f>
        <v>0</v>
      </c>
      <c r="BG149" s="212">
        <f>IF(N149="zákl. přenesená",J149,0)</f>
        <v>0</v>
      </c>
      <c r="BH149" s="212">
        <f>IF(N149="sníž. přenesená",J149,0)</f>
        <v>0</v>
      </c>
      <c r="BI149" s="212">
        <f>IF(N149="nulová",J149,0)</f>
        <v>0</v>
      </c>
      <c r="BJ149" s="22" t="s">
        <v>81</v>
      </c>
      <c r="BK149" s="212">
        <f>ROUND(I149*H149,2)</f>
        <v>0</v>
      </c>
      <c r="BL149" s="22" t="s">
        <v>350</v>
      </c>
      <c r="BM149" s="22" t="s">
        <v>2172</v>
      </c>
    </row>
    <row r="150" spans="2:65" s="1" customFormat="1" ht="12">
      <c r="B150" s="39"/>
      <c r="C150" s="61"/>
      <c r="D150" s="213" t="s">
        <v>224</v>
      </c>
      <c r="E150" s="61"/>
      <c r="F150" s="214" t="s">
        <v>2173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224</v>
      </c>
      <c r="AU150" s="22" t="s">
        <v>83</v>
      </c>
    </row>
    <row r="151" spans="2:65" s="1" customFormat="1" ht="16.5" customHeight="1">
      <c r="B151" s="39"/>
      <c r="C151" s="201" t="s">
        <v>493</v>
      </c>
      <c r="D151" s="201" t="s">
        <v>218</v>
      </c>
      <c r="E151" s="202" t="s">
        <v>2174</v>
      </c>
      <c r="F151" s="203" t="s">
        <v>2175</v>
      </c>
      <c r="G151" s="204" t="s">
        <v>325</v>
      </c>
      <c r="H151" s="205">
        <v>1.7110000000000001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0</v>
      </c>
      <c r="R151" s="210">
        <f>Q151*H151</f>
        <v>0</v>
      </c>
      <c r="S151" s="210">
        <v>0</v>
      </c>
      <c r="T151" s="211">
        <f>S151*H151</f>
        <v>0</v>
      </c>
      <c r="AR151" s="22" t="s">
        <v>350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350</v>
      </c>
      <c r="BM151" s="22" t="s">
        <v>2176</v>
      </c>
    </row>
    <row r="152" spans="2:65" s="1" customFormat="1" ht="19">
      <c r="B152" s="39"/>
      <c r="C152" s="61"/>
      <c r="D152" s="213" t="s">
        <v>224</v>
      </c>
      <c r="E152" s="61"/>
      <c r="F152" s="214" t="s">
        <v>2177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6.5" customHeight="1">
      <c r="B153" s="39"/>
      <c r="C153" s="201" t="s">
        <v>498</v>
      </c>
      <c r="D153" s="201" t="s">
        <v>218</v>
      </c>
      <c r="E153" s="202" t="s">
        <v>909</v>
      </c>
      <c r="F153" s="203" t="s">
        <v>910</v>
      </c>
      <c r="G153" s="204" t="s">
        <v>325</v>
      </c>
      <c r="H153" s="205">
        <v>1.7110000000000001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0</v>
      </c>
      <c r="R153" s="210">
        <f>Q153*H153</f>
        <v>0</v>
      </c>
      <c r="S153" s="210">
        <v>0</v>
      </c>
      <c r="T153" s="211">
        <f>S153*H153</f>
        <v>0</v>
      </c>
      <c r="AR153" s="22" t="s">
        <v>350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350</v>
      </c>
      <c r="BM153" s="22" t="s">
        <v>2178</v>
      </c>
    </row>
    <row r="154" spans="2:65" s="1" customFormat="1" ht="28.5">
      <c r="B154" s="39"/>
      <c r="C154" s="61"/>
      <c r="D154" s="213" t="s">
        <v>224</v>
      </c>
      <c r="E154" s="61"/>
      <c r="F154" s="214" t="s">
        <v>912</v>
      </c>
      <c r="G154" s="61"/>
      <c r="H154" s="61"/>
      <c r="I154" s="170"/>
      <c r="J154" s="61"/>
      <c r="K154" s="61"/>
      <c r="L154" s="59"/>
      <c r="M154" s="216"/>
      <c r="N154" s="217"/>
      <c r="O154" s="217"/>
      <c r="P154" s="217"/>
      <c r="Q154" s="217"/>
      <c r="R154" s="217"/>
      <c r="S154" s="217"/>
      <c r="T154" s="218"/>
      <c r="AT154" s="22" t="s">
        <v>224</v>
      </c>
      <c r="AU154" s="22" t="s">
        <v>83</v>
      </c>
    </row>
    <row r="155" spans="2:65" s="1" customFormat="1" ht="7" customHeight="1">
      <c r="B155" s="54"/>
      <c r="C155" s="55"/>
      <c r="D155" s="55"/>
      <c r="E155" s="55"/>
      <c r="F155" s="55"/>
      <c r="G155" s="55"/>
      <c r="H155" s="55"/>
      <c r="I155" s="146"/>
      <c r="J155" s="55"/>
      <c r="K155" s="55"/>
      <c r="L155" s="59"/>
    </row>
  </sheetData>
  <sheetProtection algorithmName="SHA-512" hashValue="+iSF0LJDTpdoGhmnxBdKfBxP5iMrHdjUXwe/sFmhd4SuK49fmPlNLMmBPALnbOpBmFC5f3926OrI1N0RovXz/g==" saltValue="nPcFZrSruS34zJqPxqAnncyRH8yuoRU2ncGfOTF4h2T00UlCCFjINpivsiiz0G+3ZRk2nwUJ2Jm6alTMELQkgw==" spinCount="100000" sheet="1" objects="1" scenarios="1" formatColumns="0" formatRows="0" autoFilter="0"/>
  <autoFilter ref="C87:K154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4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145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639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ROUND(SUM(BE86:BE143), 2)</f>
        <v>0</v>
      </c>
      <c r="G32" s="40"/>
      <c r="H32" s="40"/>
      <c r="I32" s="138">
        <v>0.21</v>
      </c>
      <c r="J32" s="137">
        <f>ROUND(ROUND((SUM(BE86:BE143)),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ROUND(SUM(BF86:BF143), 2)</f>
        <v>0</v>
      </c>
      <c r="G33" s="40"/>
      <c r="H33" s="40"/>
      <c r="I33" s="138">
        <v>0.15</v>
      </c>
      <c r="J33" s="137">
        <f>ROUND(ROUND((SUM(BF86:BF143)),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ROUND(SUM(BG86:BG143),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ROUND(SUM(BH86:BH143),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ROUND(SUM(BI86:BI143),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060 - Výplně otvorů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640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641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642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1910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060 - Výplně otvorů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2.3225730000000007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P88+P91+P100</f>
        <v>0</v>
      </c>
      <c r="Q87" s="193"/>
      <c r="R87" s="194">
        <f>R88+R91+R100</f>
        <v>2.3225730000000007</v>
      </c>
      <c r="S87" s="193"/>
      <c r="T87" s="195">
        <f>T88+T91+T100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BK88+BK91+BK100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643</v>
      </c>
      <c r="F88" s="199" t="s">
        <v>644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25.5" customHeight="1">
      <c r="B89" s="39"/>
      <c r="C89" s="201" t="s">
        <v>81</v>
      </c>
      <c r="D89" s="201" t="s">
        <v>218</v>
      </c>
      <c r="E89" s="202" t="s">
        <v>645</v>
      </c>
      <c r="F89" s="203" t="s">
        <v>646</v>
      </c>
      <c r="G89" s="204" t="s">
        <v>425</v>
      </c>
      <c r="H89" s="205">
        <v>82.2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2179</v>
      </c>
    </row>
    <row r="90" spans="2:65" s="1" customFormat="1" ht="19">
      <c r="B90" s="39"/>
      <c r="C90" s="61"/>
      <c r="D90" s="213" t="s">
        <v>224</v>
      </c>
      <c r="E90" s="61"/>
      <c r="F90" s="214" t="s">
        <v>646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648</v>
      </c>
      <c r="F91" s="199" t="s">
        <v>649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SUM(P92:P99)</f>
        <v>0</v>
      </c>
      <c r="Q91" s="193"/>
      <c r="R91" s="194">
        <f>SUM(R92:R99)</f>
        <v>0.27756300000000006</v>
      </c>
      <c r="S91" s="193"/>
      <c r="T91" s="195">
        <f>SUM(T92:T99)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SUM(BK92:BK99)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650</v>
      </c>
      <c r="F92" s="203" t="s">
        <v>651</v>
      </c>
      <c r="G92" s="204" t="s">
        <v>425</v>
      </c>
      <c r="H92" s="205">
        <v>64.7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4.2900000000000004E-3</v>
      </c>
      <c r="R92" s="210">
        <f>Q92*H92</f>
        <v>0.27756300000000006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2180</v>
      </c>
    </row>
    <row r="93" spans="2:65" s="1" customFormat="1" ht="19">
      <c r="B93" s="39"/>
      <c r="C93" s="61"/>
      <c r="D93" s="213" t="s">
        <v>224</v>
      </c>
      <c r="E93" s="61"/>
      <c r="F93" s="214" t="s">
        <v>653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57">
      <c r="B94" s="39"/>
      <c r="C94" s="61"/>
      <c r="D94" s="213" t="s">
        <v>285</v>
      </c>
      <c r="E94" s="61"/>
      <c r="F94" s="230" t="s">
        <v>2181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2182</v>
      </c>
      <c r="G95" s="220"/>
      <c r="H95" s="223">
        <v>64.7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233</v>
      </c>
      <c r="D96" s="201" t="s">
        <v>218</v>
      </c>
      <c r="E96" s="202" t="s">
        <v>2183</v>
      </c>
      <c r="F96" s="203" t="s">
        <v>2184</v>
      </c>
      <c r="G96" s="204" t="s">
        <v>325</v>
      </c>
      <c r="H96" s="205">
        <v>0.27800000000000002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2185</v>
      </c>
    </row>
    <row r="97" spans="2:65" s="1" customFormat="1" ht="19">
      <c r="B97" s="39"/>
      <c r="C97" s="61"/>
      <c r="D97" s="213" t="s">
        <v>224</v>
      </c>
      <c r="E97" s="61"/>
      <c r="F97" s="214" t="s">
        <v>2186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660</v>
      </c>
      <c r="F98" s="203" t="s">
        <v>661</v>
      </c>
      <c r="G98" s="204" t="s">
        <v>325</v>
      </c>
      <c r="H98" s="205">
        <v>0.27800000000000002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2187</v>
      </c>
    </row>
    <row r="99" spans="2:65" s="1" customFormat="1" ht="28.5">
      <c r="B99" s="39"/>
      <c r="C99" s="61"/>
      <c r="D99" s="213" t="s">
        <v>224</v>
      </c>
      <c r="E99" s="61"/>
      <c r="F99" s="214" t="s">
        <v>663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1" customFormat="1" ht="29.9" customHeight="1">
      <c r="B100" s="185"/>
      <c r="C100" s="186"/>
      <c r="D100" s="187" t="s">
        <v>73</v>
      </c>
      <c r="E100" s="199" t="s">
        <v>664</v>
      </c>
      <c r="F100" s="199" t="s">
        <v>665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SUM(P101:P143)</f>
        <v>0</v>
      </c>
      <c r="Q100" s="193"/>
      <c r="R100" s="194">
        <f>SUM(R101:R143)</f>
        <v>2.0450100000000004</v>
      </c>
      <c r="S100" s="193"/>
      <c r="T100" s="195">
        <f>SUM(T101:T143)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SUM(BK101:BK143)</f>
        <v>0</v>
      </c>
    </row>
    <row r="101" spans="2:65" s="1" customFormat="1" ht="25.5" customHeight="1">
      <c r="B101" s="39"/>
      <c r="C101" s="201" t="s">
        <v>214</v>
      </c>
      <c r="D101" s="201" t="s">
        <v>218</v>
      </c>
      <c r="E101" s="202" t="s">
        <v>1339</v>
      </c>
      <c r="F101" s="203" t="s">
        <v>1340</v>
      </c>
      <c r="G101" s="204" t="s">
        <v>272</v>
      </c>
      <c r="H101" s="205">
        <v>68.400000000000006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2.5000000000000001E-4</v>
      </c>
      <c r="R101" s="210">
        <f>Q101*H101</f>
        <v>1.7100000000000001E-2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2188</v>
      </c>
    </row>
    <row r="102" spans="2:65" s="1" customFormat="1" ht="19">
      <c r="B102" s="39"/>
      <c r="C102" s="61"/>
      <c r="D102" s="213" t="s">
        <v>224</v>
      </c>
      <c r="E102" s="61"/>
      <c r="F102" s="214" t="s">
        <v>1342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66.5">
      <c r="B103" s="39"/>
      <c r="C103" s="61"/>
      <c r="D103" s="213" t="s">
        <v>285</v>
      </c>
      <c r="E103" s="61"/>
      <c r="F103" s="230" t="s">
        <v>1343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2189</v>
      </c>
      <c r="G104" s="220"/>
      <c r="H104" s="223">
        <v>68.400000000000006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" customFormat="1" ht="38.25" customHeight="1">
      <c r="B105" s="39"/>
      <c r="C105" s="234" t="s">
        <v>250</v>
      </c>
      <c r="D105" s="234" t="s">
        <v>401</v>
      </c>
      <c r="E105" s="235" t="s">
        <v>2190</v>
      </c>
      <c r="F105" s="236" t="s">
        <v>2191</v>
      </c>
      <c r="G105" s="237" t="s">
        <v>668</v>
      </c>
      <c r="H105" s="238">
        <v>19</v>
      </c>
      <c r="I105" s="239"/>
      <c r="J105" s="240">
        <f>ROUND(I105*H105,2)</f>
        <v>0</v>
      </c>
      <c r="K105" s="236" t="s">
        <v>21</v>
      </c>
      <c r="L105" s="241"/>
      <c r="M105" s="242" t="s">
        <v>21</v>
      </c>
      <c r="N105" s="243" t="s">
        <v>45</v>
      </c>
      <c r="O105" s="40"/>
      <c r="P105" s="210">
        <f>O105*H105</f>
        <v>0</v>
      </c>
      <c r="Q105" s="210">
        <v>6.2330000000000003E-2</v>
      </c>
      <c r="R105" s="210">
        <f>Q105*H105</f>
        <v>1.1842700000000002</v>
      </c>
      <c r="S105" s="210">
        <v>0</v>
      </c>
      <c r="T105" s="211">
        <f>S105*H105</f>
        <v>0</v>
      </c>
      <c r="AR105" s="22" t="s">
        <v>541</v>
      </c>
      <c r="AT105" s="22" t="s">
        <v>401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2192</v>
      </c>
    </row>
    <row r="106" spans="2:65" s="1" customFormat="1" ht="19">
      <c r="B106" s="39"/>
      <c r="C106" s="61"/>
      <c r="D106" s="213" t="s">
        <v>224</v>
      </c>
      <c r="E106" s="61"/>
      <c r="F106" s="214" t="s">
        <v>2191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85.5">
      <c r="B107" s="39"/>
      <c r="C107" s="61"/>
      <c r="D107" s="213" t="s">
        <v>285</v>
      </c>
      <c r="E107" s="61"/>
      <c r="F107" s="230" t="s">
        <v>2193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25.5" customHeight="1">
      <c r="B108" s="39"/>
      <c r="C108" s="201" t="s">
        <v>256</v>
      </c>
      <c r="D108" s="201" t="s">
        <v>218</v>
      </c>
      <c r="E108" s="202" t="s">
        <v>1349</v>
      </c>
      <c r="F108" s="203" t="s">
        <v>1350</v>
      </c>
      <c r="G108" s="204" t="s">
        <v>272</v>
      </c>
      <c r="H108" s="205">
        <v>22.68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2.5000000000000001E-4</v>
      </c>
      <c r="R108" s="210">
        <f>Q108*H108</f>
        <v>5.6699999999999997E-3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2194</v>
      </c>
    </row>
    <row r="109" spans="2:65" s="1" customFormat="1" ht="19">
      <c r="B109" s="39"/>
      <c r="C109" s="61"/>
      <c r="D109" s="213" t="s">
        <v>224</v>
      </c>
      <c r="E109" s="61"/>
      <c r="F109" s="214" t="s">
        <v>1352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57">
      <c r="B110" s="39"/>
      <c r="C110" s="61"/>
      <c r="D110" s="213" t="s">
        <v>285</v>
      </c>
      <c r="E110" s="61"/>
      <c r="F110" s="230" t="s">
        <v>671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2195</v>
      </c>
      <c r="G111" s="220"/>
      <c r="H111" s="223">
        <v>22.68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" customFormat="1" ht="38.25" customHeight="1">
      <c r="B112" s="39"/>
      <c r="C112" s="234" t="s">
        <v>303</v>
      </c>
      <c r="D112" s="234" t="s">
        <v>401</v>
      </c>
      <c r="E112" s="235" t="s">
        <v>2196</v>
      </c>
      <c r="F112" s="236" t="s">
        <v>2197</v>
      </c>
      <c r="G112" s="237" t="s">
        <v>668</v>
      </c>
      <c r="H112" s="238">
        <v>6</v>
      </c>
      <c r="I112" s="239"/>
      <c r="J112" s="240">
        <f>ROUND(I112*H112,2)</f>
        <v>0</v>
      </c>
      <c r="K112" s="236" t="s">
        <v>21</v>
      </c>
      <c r="L112" s="241"/>
      <c r="M112" s="242" t="s">
        <v>21</v>
      </c>
      <c r="N112" s="243" t="s">
        <v>45</v>
      </c>
      <c r="O112" s="40"/>
      <c r="P112" s="210">
        <f>O112*H112</f>
        <v>0</v>
      </c>
      <c r="Q112" s="210">
        <v>8.3110000000000003E-2</v>
      </c>
      <c r="R112" s="210">
        <f>Q112*H112</f>
        <v>0.49865999999999999</v>
      </c>
      <c r="S112" s="210">
        <v>0</v>
      </c>
      <c r="T112" s="211">
        <f>S112*H112</f>
        <v>0</v>
      </c>
      <c r="AR112" s="22" t="s">
        <v>541</v>
      </c>
      <c r="AT112" s="22" t="s">
        <v>401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2198</v>
      </c>
    </row>
    <row r="113" spans="2:65" s="1" customFormat="1" ht="19">
      <c r="B113" s="39"/>
      <c r="C113" s="61"/>
      <c r="D113" s="213" t="s">
        <v>224</v>
      </c>
      <c r="E113" s="61"/>
      <c r="F113" s="214" t="s">
        <v>2197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" customFormat="1" ht="76">
      <c r="B114" s="39"/>
      <c r="C114" s="61"/>
      <c r="D114" s="213" t="s">
        <v>285</v>
      </c>
      <c r="E114" s="61"/>
      <c r="F114" s="230" t="s">
        <v>2199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285</v>
      </c>
      <c r="AU114" s="22" t="s">
        <v>83</v>
      </c>
    </row>
    <row r="115" spans="2:65" s="1" customFormat="1" ht="16.5" customHeight="1">
      <c r="B115" s="39"/>
      <c r="C115" s="201" t="s">
        <v>268</v>
      </c>
      <c r="D115" s="201" t="s">
        <v>218</v>
      </c>
      <c r="E115" s="202" t="s">
        <v>666</v>
      </c>
      <c r="F115" s="203" t="s">
        <v>667</v>
      </c>
      <c r="G115" s="204" t="s">
        <v>668</v>
      </c>
      <c r="H115" s="205">
        <v>24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2.5000000000000001E-4</v>
      </c>
      <c r="R115" s="210">
        <f>Q115*H115</f>
        <v>6.0000000000000001E-3</v>
      </c>
      <c r="S115" s="210">
        <v>0</v>
      </c>
      <c r="T115" s="211">
        <f>S115*H115</f>
        <v>0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2200</v>
      </c>
    </row>
    <row r="116" spans="2:65" s="1" customFormat="1" ht="19">
      <c r="B116" s="39"/>
      <c r="C116" s="61"/>
      <c r="D116" s="213" t="s">
        <v>224</v>
      </c>
      <c r="E116" s="61"/>
      <c r="F116" s="214" t="s">
        <v>670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57">
      <c r="B117" s="39"/>
      <c r="C117" s="61"/>
      <c r="D117" s="213" t="s">
        <v>285</v>
      </c>
      <c r="E117" s="61"/>
      <c r="F117" s="230" t="s">
        <v>671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285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2201</v>
      </c>
      <c r="G118" s="220"/>
      <c r="H118" s="223">
        <v>4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2202</v>
      </c>
      <c r="G119" s="220"/>
      <c r="H119" s="223">
        <v>20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74</v>
      </c>
      <c r="AY119" s="229" t="s">
        <v>215</v>
      </c>
    </row>
    <row r="120" spans="2:65" s="1" customFormat="1" ht="38.25" customHeight="1">
      <c r="B120" s="39"/>
      <c r="C120" s="234" t="s">
        <v>314</v>
      </c>
      <c r="D120" s="234" t="s">
        <v>401</v>
      </c>
      <c r="E120" s="235" t="s">
        <v>674</v>
      </c>
      <c r="F120" s="236" t="s">
        <v>675</v>
      </c>
      <c r="G120" s="237" t="s">
        <v>668</v>
      </c>
      <c r="H120" s="238">
        <v>4</v>
      </c>
      <c r="I120" s="239"/>
      <c r="J120" s="240">
        <f>ROUND(I120*H120,2)</f>
        <v>0</v>
      </c>
      <c r="K120" s="236" t="s">
        <v>21</v>
      </c>
      <c r="L120" s="241"/>
      <c r="M120" s="242" t="s">
        <v>21</v>
      </c>
      <c r="N120" s="243" t="s">
        <v>45</v>
      </c>
      <c r="O120" s="40"/>
      <c r="P120" s="210">
        <f>O120*H120</f>
        <v>0</v>
      </c>
      <c r="Q120" s="210">
        <v>9.3500000000000007E-3</v>
      </c>
      <c r="R120" s="210">
        <f>Q120*H120</f>
        <v>3.7400000000000003E-2</v>
      </c>
      <c r="S120" s="210">
        <v>0</v>
      </c>
      <c r="T120" s="211">
        <f>S120*H120</f>
        <v>0</v>
      </c>
      <c r="AR120" s="22" t="s">
        <v>541</v>
      </c>
      <c r="AT120" s="22" t="s">
        <v>401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350</v>
      </c>
      <c r="BM120" s="22" t="s">
        <v>2203</v>
      </c>
    </row>
    <row r="121" spans="2:65" s="1" customFormat="1" ht="19">
      <c r="B121" s="39"/>
      <c r="C121" s="61"/>
      <c r="D121" s="213" t="s">
        <v>224</v>
      </c>
      <c r="E121" s="61"/>
      <c r="F121" s="214" t="s">
        <v>675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" customFormat="1" ht="76">
      <c r="B122" s="39"/>
      <c r="C122" s="61"/>
      <c r="D122" s="213" t="s">
        <v>285</v>
      </c>
      <c r="E122" s="61"/>
      <c r="F122" s="230" t="s">
        <v>2199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285</v>
      </c>
      <c r="AU122" s="22" t="s">
        <v>83</v>
      </c>
    </row>
    <row r="123" spans="2:65" s="1" customFormat="1" ht="16.5" customHeight="1">
      <c r="B123" s="39"/>
      <c r="C123" s="234" t="s">
        <v>322</v>
      </c>
      <c r="D123" s="234" t="s">
        <v>401</v>
      </c>
      <c r="E123" s="235" t="s">
        <v>678</v>
      </c>
      <c r="F123" s="236" t="s">
        <v>2204</v>
      </c>
      <c r="G123" s="237" t="s">
        <v>668</v>
      </c>
      <c r="H123" s="238">
        <v>20</v>
      </c>
      <c r="I123" s="239"/>
      <c r="J123" s="240">
        <f>ROUND(I123*H123,2)</f>
        <v>0</v>
      </c>
      <c r="K123" s="236" t="s">
        <v>21</v>
      </c>
      <c r="L123" s="241"/>
      <c r="M123" s="242" t="s">
        <v>21</v>
      </c>
      <c r="N123" s="243" t="s">
        <v>45</v>
      </c>
      <c r="O123" s="40"/>
      <c r="P123" s="210">
        <f>O123*H123</f>
        <v>0</v>
      </c>
      <c r="Q123" s="210">
        <v>9.3500000000000007E-3</v>
      </c>
      <c r="R123" s="210">
        <f>Q123*H123</f>
        <v>0.187</v>
      </c>
      <c r="S123" s="210">
        <v>0</v>
      </c>
      <c r="T123" s="211">
        <f>S123*H123</f>
        <v>0</v>
      </c>
      <c r="AR123" s="22" t="s">
        <v>541</v>
      </c>
      <c r="AT123" s="22" t="s">
        <v>401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2035</v>
      </c>
    </row>
    <row r="124" spans="2:65" s="1" customFormat="1" ht="19">
      <c r="B124" s="39"/>
      <c r="C124" s="61"/>
      <c r="D124" s="213" t="s">
        <v>224</v>
      </c>
      <c r="E124" s="61"/>
      <c r="F124" s="214" t="s">
        <v>679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" customFormat="1" ht="76">
      <c r="B125" s="39"/>
      <c r="C125" s="61"/>
      <c r="D125" s="213" t="s">
        <v>285</v>
      </c>
      <c r="E125" s="61"/>
      <c r="F125" s="230" t="s">
        <v>2199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285</v>
      </c>
      <c r="AU125" s="22" t="s">
        <v>83</v>
      </c>
    </row>
    <row r="126" spans="2:65" s="1" customFormat="1" ht="16.5" customHeight="1">
      <c r="B126" s="39"/>
      <c r="C126" s="201" t="s">
        <v>328</v>
      </c>
      <c r="D126" s="201" t="s">
        <v>218</v>
      </c>
      <c r="E126" s="202" t="s">
        <v>2205</v>
      </c>
      <c r="F126" s="203" t="s">
        <v>2206</v>
      </c>
      <c r="G126" s="204" t="s">
        <v>668</v>
      </c>
      <c r="H126" s="205">
        <v>1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8.7000000000000001E-4</v>
      </c>
      <c r="R126" s="210">
        <f>Q126*H126</f>
        <v>8.7000000000000001E-4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2207</v>
      </c>
    </row>
    <row r="127" spans="2:65" s="1" customFormat="1" ht="19">
      <c r="B127" s="39"/>
      <c r="C127" s="61"/>
      <c r="D127" s="213" t="s">
        <v>224</v>
      </c>
      <c r="E127" s="61"/>
      <c r="F127" s="214" t="s">
        <v>2208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1" t="s">
        <v>21</v>
      </c>
      <c r="F128" s="222" t="s">
        <v>2209</v>
      </c>
      <c r="G128" s="220"/>
      <c r="H128" s="223">
        <v>1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37</v>
      </c>
      <c r="AX128" s="12" t="s">
        <v>81</v>
      </c>
      <c r="AY128" s="229" t="s">
        <v>215</v>
      </c>
    </row>
    <row r="129" spans="2:65" s="1" customFormat="1" ht="38.25" customHeight="1">
      <c r="B129" s="39"/>
      <c r="C129" s="234" t="s">
        <v>334</v>
      </c>
      <c r="D129" s="234" t="s">
        <v>401</v>
      </c>
      <c r="E129" s="235" t="s">
        <v>2210</v>
      </c>
      <c r="F129" s="236" t="s">
        <v>2211</v>
      </c>
      <c r="G129" s="237" t="s">
        <v>668</v>
      </c>
      <c r="H129" s="238">
        <v>1</v>
      </c>
      <c r="I129" s="239"/>
      <c r="J129" s="240">
        <f>ROUND(I129*H129,2)</f>
        <v>0</v>
      </c>
      <c r="K129" s="236" t="s">
        <v>21</v>
      </c>
      <c r="L129" s="241"/>
      <c r="M129" s="242" t="s">
        <v>21</v>
      </c>
      <c r="N129" s="243" t="s">
        <v>45</v>
      </c>
      <c r="O129" s="40"/>
      <c r="P129" s="210">
        <f>O129*H129</f>
        <v>0</v>
      </c>
      <c r="Q129" s="210">
        <v>0.10804</v>
      </c>
      <c r="R129" s="210">
        <f>Q129*H129</f>
        <v>0.10804</v>
      </c>
      <c r="S129" s="210">
        <v>0</v>
      </c>
      <c r="T129" s="211">
        <f>S129*H129</f>
        <v>0</v>
      </c>
      <c r="AR129" s="22" t="s">
        <v>541</v>
      </c>
      <c r="AT129" s="22" t="s">
        <v>401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2212</v>
      </c>
    </row>
    <row r="130" spans="2:65" s="1" customFormat="1" ht="19">
      <c r="B130" s="39"/>
      <c r="C130" s="61"/>
      <c r="D130" s="213" t="s">
        <v>224</v>
      </c>
      <c r="E130" s="61"/>
      <c r="F130" s="214" t="s">
        <v>2211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76">
      <c r="B131" s="39"/>
      <c r="C131" s="61"/>
      <c r="D131" s="213" t="s">
        <v>285</v>
      </c>
      <c r="E131" s="61"/>
      <c r="F131" s="230" t="s">
        <v>2199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285</v>
      </c>
      <c r="AU131" s="22" t="s">
        <v>83</v>
      </c>
    </row>
    <row r="132" spans="2:65" s="1" customFormat="1" ht="25.5" customHeight="1">
      <c r="B132" s="39"/>
      <c r="C132" s="201" t="s">
        <v>339</v>
      </c>
      <c r="D132" s="201" t="s">
        <v>218</v>
      </c>
      <c r="E132" s="202" t="s">
        <v>681</v>
      </c>
      <c r="F132" s="203" t="s">
        <v>682</v>
      </c>
      <c r="G132" s="204" t="s">
        <v>668</v>
      </c>
      <c r="H132" s="205">
        <v>24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2213</v>
      </c>
    </row>
    <row r="133" spans="2:65" s="1" customFormat="1" ht="19">
      <c r="B133" s="39"/>
      <c r="C133" s="61"/>
      <c r="D133" s="213" t="s">
        <v>224</v>
      </c>
      <c r="E133" s="61"/>
      <c r="F133" s="214" t="s">
        <v>684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2214</v>
      </c>
      <c r="G134" s="220"/>
      <c r="H134" s="223">
        <v>4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2" customFormat="1" ht="12">
      <c r="B135" s="219"/>
      <c r="C135" s="220"/>
      <c r="D135" s="213" t="s">
        <v>275</v>
      </c>
      <c r="E135" s="221" t="s">
        <v>21</v>
      </c>
      <c r="F135" s="222" t="s">
        <v>2215</v>
      </c>
      <c r="G135" s="220"/>
      <c r="H135" s="223">
        <v>20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37</v>
      </c>
      <c r="AX135" s="12" t="s">
        <v>74</v>
      </c>
      <c r="AY135" s="229" t="s">
        <v>215</v>
      </c>
    </row>
    <row r="136" spans="2:65" s="1" customFormat="1" ht="25.5" customHeight="1">
      <c r="B136" s="39"/>
      <c r="C136" s="201" t="s">
        <v>10</v>
      </c>
      <c r="D136" s="201" t="s">
        <v>218</v>
      </c>
      <c r="E136" s="202" t="s">
        <v>2216</v>
      </c>
      <c r="F136" s="203" t="s">
        <v>2217</v>
      </c>
      <c r="G136" s="204" t="s">
        <v>668</v>
      </c>
      <c r="H136" s="205">
        <v>25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350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350</v>
      </c>
      <c r="BM136" s="22" t="s">
        <v>2041</v>
      </c>
    </row>
    <row r="137" spans="2:65" s="1" customFormat="1" ht="19">
      <c r="B137" s="39"/>
      <c r="C137" s="61"/>
      <c r="D137" s="213" t="s">
        <v>224</v>
      </c>
      <c r="E137" s="61"/>
      <c r="F137" s="214" t="s">
        <v>2218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1" t="s">
        <v>21</v>
      </c>
      <c r="F138" s="222" t="s">
        <v>2219</v>
      </c>
      <c r="G138" s="220"/>
      <c r="H138" s="223">
        <v>19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37</v>
      </c>
      <c r="AX138" s="12" t="s">
        <v>74</v>
      </c>
      <c r="AY138" s="229" t="s">
        <v>215</v>
      </c>
    </row>
    <row r="139" spans="2:65" s="12" customFormat="1" ht="12">
      <c r="B139" s="219"/>
      <c r="C139" s="220"/>
      <c r="D139" s="213" t="s">
        <v>275</v>
      </c>
      <c r="E139" s="221" t="s">
        <v>21</v>
      </c>
      <c r="F139" s="222" t="s">
        <v>2220</v>
      </c>
      <c r="G139" s="220"/>
      <c r="H139" s="223">
        <v>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37</v>
      </c>
      <c r="AX139" s="12" t="s">
        <v>74</v>
      </c>
      <c r="AY139" s="229" t="s">
        <v>215</v>
      </c>
    </row>
    <row r="140" spans="2:65" s="1" customFormat="1" ht="16.5" customHeight="1">
      <c r="B140" s="39"/>
      <c r="C140" s="201" t="s">
        <v>350</v>
      </c>
      <c r="D140" s="201" t="s">
        <v>218</v>
      </c>
      <c r="E140" s="202" t="s">
        <v>2221</v>
      </c>
      <c r="F140" s="203" t="s">
        <v>2222</v>
      </c>
      <c r="G140" s="204" t="s">
        <v>325</v>
      </c>
      <c r="H140" s="205">
        <v>2.0449999999999999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0</v>
      </c>
      <c r="T140" s="211">
        <f>S140*H140</f>
        <v>0</v>
      </c>
      <c r="AR140" s="22" t="s">
        <v>350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350</v>
      </c>
      <c r="BM140" s="22" t="s">
        <v>2223</v>
      </c>
    </row>
    <row r="141" spans="2:65" s="1" customFormat="1" ht="19">
      <c r="B141" s="39"/>
      <c r="C141" s="61"/>
      <c r="D141" s="213" t="s">
        <v>224</v>
      </c>
      <c r="E141" s="61"/>
      <c r="F141" s="214" t="s">
        <v>2224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" customFormat="1" ht="16.5" customHeight="1">
      <c r="B142" s="39"/>
      <c r="C142" s="201" t="s">
        <v>356</v>
      </c>
      <c r="D142" s="201" t="s">
        <v>218</v>
      </c>
      <c r="E142" s="202" t="s">
        <v>694</v>
      </c>
      <c r="F142" s="203" t="s">
        <v>695</v>
      </c>
      <c r="G142" s="204" t="s">
        <v>325</v>
      </c>
      <c r="H142" s="205">
        <v>2.0449999999999999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350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350</v>
      </c>
      <c r="BM142" s="22" t="s">
        <v>2225</v>
      </c>
    </row>
    <row r="143" spans="2:65" s="1" customFormat="1" ht="28.5">
      <c r="B143" s="39"/>
      <c r="C143" s="61"/>
      <c r="D143" s="213" t="s">
        <v>224</v>
      </c>
      <c r="E143" s="61"/>
      <c r="F143" s="214" t="s">
        <v>697</v>
      </c>
      <c r="G143" s="61"/>
      <c r="H143" s="61"/>
      <c r="I143" s="170"/>
      <c r="J143" s="61"/>
      <c r="K143" s="61"/>
      <c r="L143" s="59"/>
      <c r="M143" s="216"/>
      <c r="N143" s="217"/>
      <c r="O143" s="217"/>
      <c r="P143" s="217"/>
      <c r="Q143" s="217"/>
      <c r="R143" s="217"/>
      <c r="S143" s="217"/>
      <c r="T143" s="218"/>
      <c r="AT143" s="22" t="s">
        <v>224</v>
      </c>
      <c r="AU143" s="22" t="s">
        <v>83</v>
      </c>
    </row>
    <row r="144" spans="2:65" s="1" customFormat="1" ht="7" customHeight="1">
      <c r="B144" s="54"/>
      <c r="C144" s="55"/>
      <c r="D144" s="55"/>
      <c r="E144" s="55"/>
      <c r="F144" s="55"/>
      <c r="G144" s="55"/>
      <c r="H144" s="55"/>
      <c r="I144" s="146"/>
      <c r="J144" s="55"/>
      <c r="K144" s="55"/>
      <c r="L144" s="59"/>
    </row>
  </sheetData>
  <sheetProtection algorithmName="SHA-512" hashValue="DEvqiCD0xQTwmj7Ho6fI+z1zQDDFzca06hVaLWULECevl0ewPqtQmMuolfZV8uzsLv4DdK7PR2ZT5VD57Rb6Tw==" saltValue="aTsyjeSgUT05cqnz9dCpz0Apiv3WNCEFgjUJwz2hdvvXTk16tEjow9mBsLucf63LCgbN6qRLgAheFve0WXn+PQ==" spinCount="100000" sheet="1" objects="1" scenarios="1" formatColumns="0" formatRows="0" autoFilter="0"/>
  <autoFilter ref="C85:K143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146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698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ROUND(J85,2)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ROUND(SUM(BE85:BE146), 2)</f>
        <v>0</v>
      </c>
      <c r="G32" s="40"/>
      <c r="H32" s="40"/>
      <c r="I32" s="138">
        <v>0.21</v>
      </c>
      <c r="J32" s="137">
        <f>ROUND(ROUND((SUM(BE85:BE146)),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ROUND(SUM(BF85:BF146), 2)</f>
        <v>0</v>
      </c>
      <c r="G33" s="40"/>
      <c r="H33" s="40"/>
      <c r="I33" s="138">
        <v>0.15</v>
      </c>
      <c r="J33" s="137">
        <f>ROUND(ROUND((SUM(BF85:BF146)),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ROUND(SUM(BG85:BG146),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ROUND(SUM(BH85:BH146),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ROUND(SUM(BI85:BI146),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070 - Klempířské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J85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J86</f>
        <v>0</v>
      </c>
      <c r="K61" s="162"/>
    </row>
    <row r="62" spans="2:47" s="9" customFormat="1" ht="19.899999999999999" customHeight="1">
      <c r="B62" s="163"/>
      <c r="C62" s="164"/>
      <c r="D62" s="165" t="s">
        <v>641</v>
      </c>
      <c r="E62" s="166"/>
      <c r="F62" s="166"/>
      <c r="G62" s="166"/>
      <c r="H62" s="166"/>
      <c r="I62" s="167"/>
      <c r="J62" s="168">
        <f>J87</f>
        <v>0</v>
      </c>
      <c r="K62" s="169"/>
    </row>
    <row r="63" spans="2:47" s="9" customFormat="1" ht="19.899999999999999" customHeight="1">
      <c r="B63" s="163"/>
      <c r="C63" s="164"/>
      <c r="D63" s="165" t="s">
        <v>382</v>
      </c>
      <c r="E63" s="166"/>
      <c r="F63" s="166"/>
      <c r="G63" s="166"/>
      <c r="H63" s="166"/>
      <c r="I63" s="167"/>
      <c r="J63" s="168">
        <f>J130</f>
        <v>0</v>
      </c>
      <c r="K63" s="169"/>
    </row>
    <row r="64" spans="2:47" s="1" customFormat="1" ht="21.75" customHeight="1">
      <c r="B64" s="39"/>
      <c r="C64" s="40"/>
      <c r="D64" s="40"/>
      <c r="E64" s="40"/>
      <c r="F64" s="40"/>
      <c r="G64" s="40"/>
      <c r="H64" s="40"/>
      <c r="I64" s="125"/>
      <c r="J64" s="40"/>
      <c r="K64" s="43"/>
    </row>
    <row r="65" spans="2:12" s="1" customFormat="1" ht="7" customHeight="1">
      <c r="B65" s="54"/>
      <c r="C65" s="55"/>
      <c r="D65" s="55"/>
      <c r="E65" s="55"/>
      <c r="F65" s="55"/>
      <c r="G65" s="55"/>
      <c r="H65" s="55"/>
      <c r="I65" s="146"/>
      <c r="J65" s="55"/>
      <c r="K65" s="56"/>
    </row>
    <row r="69" spans="2:12" s="1" customFormat="1" ht="7" customHeight="1">
      <c r="B69" s="57"/>
      <c r="C69" s="58"/>
      <c r="D69" s="58"/>
      <c r="E69" s="58"/>
      <c r="F69" s="58"/>
      <c r="G69" s="58"/>
      <c r="H69" s="58"/>
      <c r="I69" s="149"/>
      <c r="J69" s="58"/>
      <c r="K69" s="58"/>
      <c r="L69" s="59"/>
    </row>
    <row r="70" spans="2:12" s="1" customFormat="1" ht="37" customHeight="1">
      <c r="B70" s="39"/>
      <c r="C70" s="60" t="s">
        <v>199</v>
      </c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7" customHeight="1">
      <c r="B71" s="39"/>
      <c r="C71" s="61"/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4.4" customHeight="1">
      <c r="B72" s="39"/>
      <c r="C72" s="63" t="s">
        <v>18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6.5" customHeight="1">
      <c r="B73" s="39"/>
      <c r="C73" s="61"/>
      <c r="D73" s="61"/>
      <c r="E73" s="370" t="str">
        <f>E7</f>
        <v>UK-KAM zateplení koleje na Větrníku I. etapa, změna stavby</v>
      </c>
      <c r="F73" s="371"/>
      <c r="G73" s="371"/>
      <c r="H73" s="371"/>
      <c r="I73" s="170"/>
      <c r="J73" s="61"/>
      <c r="K73" s="61"/>
      <c r="L73" s="59"/>
    </row>
    <row r="74" spans="2:12" ht="12">
      <c r="B74" s="26"/>
      <c r="C74" s="63" t="s">
        <v>182</v>
      </c>
      <c r="D74" s="171"/>
      <c r="E74" s="171"/>
      <c r="F74" s="171"/>
      <c r="G74" s="171"/>
      <c r="H74" s="171"/>
      <c r="J74" s="171"/>
      <c r="K74" s="171"/>
      <c r="L74" s="172"/>
    </row>
    <row r="75" spans="2:12" s="1" customFormat="1" ht="16.5" customHeight="1">
      <c r="B75" s="39"/>
      <c r="C75" s="61"/>
      <c r="D75" s="61"/>
      <c r="E75" s="370" t="s">
        <v>1910</v>
      </c>
      <c r="F75" s="372"/>
      <c r="G75" s="372"/>
      <c r="H75" s="372"/>
      <c r="I75" s="170"/>
      <c r="J75" s="61"/>
      <c r="K75" s="61"/>
      <c r="L75" s="59"/>
    </row>
    <row r="76" spans="2:12" s="1" customFormat="1" ht="14.4" customHeight="1">
      <c r="B76" s="39"/>
      <c r="C76" s="63" t="s">
        <v>184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7.25" customHeight="1">
      <c r="B77" s="39"/>
      <c r="C77" s="61"/>
      <c r="D77" s="61"/>
      <c r="E77" s="358" t="str">
        <f>E11</f>
        <v>070 - Klempířské výrobky</v>
      </c>
      <c r="F77" s="372"/>
      <c r="G77" s="372"/>
      <c r="H77" s="372"/>
      <c r="I77" s="170"/>
      <c r="J77" s="61"/>
      <c r="K77" s="61"/>
      <c r="L77" s="59"/>
    </row>
    <row r="78" spans="2:12" s="1" customFormat="1" ht="7" customHeight="1">
      <c r="B78" s="39"/>
      <c r="C78" s="61"/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8" customHeight="1">
      <c r="B79" s="39"/>
      <c r="C79" s="63" t="s">
        <v>23</v>
      </c>
      <c r="D79" s="61"/>
      <c r="E79" s="61"/>
      <c r="F79" s="173" t="str">
        <f>F14</f>
        <v>Za Zahradou 1930 a 1931, Míčova 1929</v>
      </c>
      <c r="G79" s="61"/>
      <c r="H79" s="61"/>
      <c r="I79" s="174" t="s">
        <v>25</v>
      </c>
      <c r="J79" s="71" t="str">
        <f>IF(J14="","",J14)</f>
        <v>3. 10. 2018</v>
      </c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2">
      <c r="B81" s="39"/>
      <c r="C81" s="63" t="s">
        <v>27</v>
      </c>
      <c r="D81" s="61"/>
      <c r="E81" s="61"/>
      <c r="F81" s="173" t="str">
        <f>E17</f>
        <v>Univerzita Karlova, koleje a menzy</v>
      </c>
      <c r="G81" s="61"/>
      <c r="H81" s="61"/>
      <c r="I81" s="174" t="s">
        <v>34</v>
      </c>
      <c r="J81" s="173" t="str">
        <f>E23</f>
        <v>Atelier M s.r.o., Čs. armády 9, Praha 6</v>
      </c>
      <c r="K81" s="61"/>
      <c r="L81" s="59"/>
    </row>
    <row r="82" spans="2:65" s="1" customFormat="1" ht="14.4" customHeight="1">
      <c r="B82" s="39"/>
      <c r="C82" s="63" t="s">
        <v>32</v>
      </c>
      <c r="D82" s="61"/>
      <c r="E82" s="61"/>
      <c r="F82" s="173" t="str">
        <f>IF(E20="","",E20)</f>
        <v/>
      </c>
      <c r="G82" s="61"/>
      <c r="H82" s="61"/>
      <c r="I82" s="170"/>
      <c r="J82" s="61"/>
      <c r="K82" s="61"/>
      <c r="L82" s="59"/>
    </row>
    <row r="83" spans="2:65" s="1" customFormat="1" ht="10.25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0" customFormat="1" ht="29.25" customHeight="1">
      <c r="B84" s="175"/>
      <c r="C84" s="176" t="s">
        <v>200</v>
      </c>
      <c r="D84" s="177" t="s">
        <v>59</v>
      </c>
      <c r="E84" s="177" t="s">
        <v>55</v>
      </c>
      <c r="F84" s="177" t="s">
        <v>201</v>
      </c>
      <c r="G84" s="177" t="s">
        <v>202</v>
      </c>
      <c r="H84" s="177" t="s">
        <v>203</v>
      </c>
      <c r="I84" s="178" t="s">
        <v>204</v>
      </c>
      <c r="J84" s="177" t="s">
        <v>188</v>
      </c>
      <c r="K84" s="179" t="s">
        <v>205</v>
      </c>
      <c r="L84" s="180"/>
      <c r="M84" s="79" t="s">
        <v>206</v>
      </c>
      <c r="N84" s="80" t="s">
        <v>44</v>
      </c>
      <c r="O84" s="80" t="s">
        <v>207</v>
      </c>
      <c r="P84" s="80" t="s">
        <v>208</v>
      </c>
      <c r="Q84" s="80" t="s">
        <v>209</v>
      </c>
      <c r="R84" s="80" t="s">
        <v>210</v>
      </c>
      <c r="S84" s="80" t="s">
        <v>211</v>
      </c>
      <c r="T84" s="81" t="s">
        <v>212</v>
      </c>
    </row>
    <row r="85" spans="2:65" s="1" customFormat="1" ht="29.25" customHeight="1">
      <c r="B85" s="39"/>
      <c r="C85" s="85" t="s">
        <v>189</v>
      </c>
      <c r="D85" s="61"/>
      <c r="E85" s="61"/>
      <c r="F85" s="61"/>
      <c r="G85" s="61"/>
      <c r="H85" s="61"/>
      <c r="I85" s="170"/>
      <c r="J85" s="181">
        <f>BK85</f>
        <v>0</v>
      </c>
      <c r="K85" s="61"/>
      <c r="L85" s="59"/>
      <c r="M85" s="82"/>
      <c r="N85" s="83"/>
      <c r="O85" s="83"/>
      <c r="P85" s="182">
        <f>P86</f>
        <v>0</v>
      </c>
      <c r="Q85" s="83"/>
      <c r="R85" s="182">
        <f>R86</f>
        <v>0.60702089999999997</v>
      </c>
      <c r="S85" s="83"/>
      <c r="T85" s="183">
        <f>T86</f>
        <v>0</v>
      </c>
      <c r="AT85" s="22" t="s">
        <v>73</v>
      </c>
      <c r="AU85" s="22" t="s">
        <v>190</v>
      </c>
      <c r="BK85" s="184">
        <f>BK86</f>
        <v>0</v>
      </c>
    </row>
    <row r="86" spans="2:65" s="11" customFormat="1" ht="37.4" customHeight="1">
      <c r="B86" s="185"/>
      <c r="C86" s="186"/>
      <c r="D86" s="187" t="s">
        <v>73</v>
      </c>
      <c r="E86" s="188" t="s">
        <v>368</v>
      </c>
      <c r="F86" s="188" t="s">
        <v>369</v>
      </c>
      <c r="G86" s="186"/>
      <c r="H86" s="186"/>
      <c r="I86" s="189"/>
      <c r="J86" s="190">
        <f>BK86</f>
        <v>0</v>
      </c>
      <c r="K86" s="186"/>
      <c r="L86" s="191"/>
      <c r="M86" s="192"/>
      <c r="N86" s="193"/>
      <c r="O86" s="193"/>
      <c r="P86" s="194">
        <f>P87+P130</f>
        <v>0</v>
      </c>
      <c r="Q86" s="193"/>
      <c r="R86" s="194">
        <f>R87+R130</f>
        <v>0.60702089999999997</v>
      </c>
      <c r="S86" s="193"/>
      <c r="T86" s="195">
        <f>T87+T130</f>
        <v>0</v>
      </c>
      <c r="AR86" s="196" t="s">
        <v>83</v>
      </c>
      <c r="AT86" s="197" t="s">
        <v>73</v>
      </c>
      <c r="AU86" s="197" t="s">
        <v>74</v>
      </c>
      <c r="AY86" s="196" t="s">
        <v>215</v>
      </c>
      <c r="BK86" s="198">
        <f>BK87+BK130</f>
        <v>0</v>
      </c>
    </row>
    <row r="87" spans="2:65" s="11" customFormat="1" ht="19.899999999999999" customHeight="1">
      <c r="B87" s="185"/>
      <c r="C87" s="186"/>
      <c r="D87" s="187" t="s">
        <v>73</v>
      </c>
      <c r="E87" s="199" t="s">
        <v>648</v>
      </c>
      <c r="F87" s="199" t="s">
        <v>649</v>
      </c>
      <c r="G87" s="186"/>
      <c r="H87" s="186"/>
      <c r="I87" s="189"/>
      <c r="J87" s="200">
        <f>BK87</f>
        <v>0</v>
      </c>
      <c r="K87" s="186"/>
      <c r="L87" s="191"/>
      <c r="M87" s="192"/>
      <c r="N87" s="193"/>
      <c r="O87" s="193"/>
      <c r="P87" s="194">
        <f>SUM(P88:P129)</f>
        <v>0</v>
      </c>
      <c r="Q87" s="193"/>
      <c r="R87" s="194">
        <f>SUM(R88:R129)</f>
        <v>0.57002249999999999</v>
      </c>
      <c r="S87" s="193"/>
      <c r="T87" s="195">
        <f>SUM(T88:T129)</f>
        <v>0</v>
      </c>
      <c r="AR87" s="196" t="s">
        <v>83</v>
      </c>
      <c r="AT87" s="197" t="s">
        <v>73</v>
      </c>
      <c r="AU87" s="197" t="s">
        <v>81</v>
      </c>
      <c r="AY87" s="196" t="s">
        <v>215</v>
      </c>
      <c r="BK87" s="198">
        <f>SUM(BK88:BK129)</f>
        <v>0</v>
      </c>
    </row>
    <row r="88" spans="2:65" s="1" customFormat="1" ht="25.5" customHeight="1">
      <c r="B88" s="39"/>
      <c r="C88" s="201" t="s">
        <v>81</v>
      </c>
      <c r="D88" s="201" t="s">
        <v>218</v>
      </c>
      <c r="E88" s="202" t="s">
        <v>2226</v>
      </c>
      <c r="F88" s="203" t="s">
        <v>2227</v>
      </c>
      <c r="G88" s="204" t="s">
        <v>272</v>
      </c>
      <c r="H88" s="205">
        <v>20.25</v>
      </c>
      <c r="I88" s="206"/>
      <c r="J88" s="207">
        <f>ROUND(I88*H88,2)</f>
        <v>0</v>
      </c>
      <c r="K88" s="203" t="s">
        <v>221</v>
      </c>
      <c r="L88" s="59"/>
      <c r="M88" s="208" t="s">
        <v>21</v>
      </c>
      <c r="N88" s="209" t="s">
        <v>45</v>
      </c>
      <c r="O88" s="40"/>
      <c r="P88" s="210">
        <f>O88*H88</f>
        <v>0</v>
      </c>
      <c r="Q88" s="210">
        <v>6.0099999999999997E-3</v>
      </c>
      <c r="R88" s="210">
        <f>Q88*H88</f>
        <v>0.12170249999999999</v>
      </c>
      <c r="S88" s="210">
        <v>0</v>
      </c>
      <c r="T88" s="211">
        <f>S88*H88</f>
        <v>0</v>
      </c>
      <c r="AR88" s="22" t="s">
        <v>350</v>
      </c>
      <c r="AT88" s="22" t="s">
        <v>218</v>
      </c>
      <c r="AU88" s="22" t="s">
        <v>83</v>
      </c>
      <c r="AY88" s="22" t="s">
        <v>215</v>
      </c>
      <c r="BE88" s="212">
        <f>IF(N88="základní",J88,0)</f>
        <v>0</v>
      </c>
      <c r="BF88" s="212">
        <f>IF(N88="snížená",J88,0)</f>
        <v>0</v>
      </c>
      <c r="BG88" s="212">
        <f>IF(N88="zákl. přenesená",J88,0)</f>
        <v>0</v>
      </c>
      <c r="BH88" s="212">
        <f>IF(N88="sníž. přenesená",J88,0)</f>
        <v>0</v>
      </c>
      <c r="BI88" s="212">
        <f>IF(N88="nulová",J88,0)</f>
        <v>0</v>
      </c>
      <c r="BJ88" s="22" t="s">
        <v>81</v>
      </c>
      <c r="BK88" s="212">
        <f>ROUND(I88*H88,2)</f>
        <v>0</v>
      </c>
      <c r="BL88" s="22" t="s">
        <v>350</v>
      </c>
      <c r="BM88" s="22" t="s">
        <v>2228</v>
      </c>
    </row>
    <row r="89" spans="2:65" s="1" customFormat="1" ht="19">
      <c r="B89" s="39"/>
      <c r="C89" s="61"/>
      <c r="D89" s="213" t="s">
        <v>224</v>
      </c>
      <c r="E89" s="61"/>
      <c r="F89" s="214" t="s">
        <v>2229</v>
      </c>
      <c r="G89" s="61"/>
      <c r="H89" s="61"/>
      <c r="I89" s="170"/>
      <c r="J89" s="61"/>
      <c r="K89" s="61"/>
      <c r="L89" s="59"/>
      <c r="M89" s="215"/>
      <c r="N89" s="40"/>
      <c r="O89" s="40"/>
      <c r="P89" s="40"/>
      <c r="Q89" s="40"/>
      <c r="R89" s="40"/>
      <c r="S89" s="40"/>
      <c r="T89" s="76"/>
      <c r="AT89" s="22" t="s">
        <v>224</v>
      </c>
      <c r="AU89" s="22" t="s">
        <v>83</v>
      </c>
    </row>
    <row r="90" spans="2:65" s="1" customFormat="1" ht="19">
      <c r="B90" s="39"/>
      <c r="C90" s="61"/>
      <c r="D90" s="213" t="s">
        <v>285</v>
      </c>
      <c r="E90" s="61"/>
      <c r="F90" s="230" t="s">
        <v>714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285</v>
      </c>
      <c r="AU90" s="22" t="s">
        <v>83</v>
      </c>
    </row>
    <row r="91" spans="2:65" s="12" customFormat="1" ht="12">
      <c r="B91" s="219"/>
      <c r="C91" s="220"/>
      <c r="D91" s="213" t="s">
        <v>275</v>
      </c>
      <c r="E91" s="221" t="s">
        <v>21</v>
      </c>
      <c r="F91" s="222" t="s">
        <v>2230</v>
      </c>
      <c r="G91" s="220"/>
      <c r="H91" s="223">
        <v>20.25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275</v>
      </c>
      <c r="AU91" s="229" t="s">
        <v>83</v>
      </c>
      <c r="AV91" s="12" t="s">
        <v>83</v>
      </c>
      <c r="AW91" s="12" t="s">
        <v>37</v>
      </c>
      <c r="AX91" s="12" t="s">
        <v>81</v>
      </c>
      <c r="AY91" s="229" t="s">
        <v>215</v>
      </c>
    </row>
    <row r="92" spans="2:65" s="1" customFormat="1" ht="16.5" customHeight="1">
      <c r="B92" s="39"/>
      <c r="C92" s="201" t="s">
        <v>83</v>
      </c>
      <c r="D92" s="201" t="s">
        <v>218</v>
      </c>
      <c r="E92" s="202" t="s">
        <v>1433</v>
      </c>
      <c r="F92" s="203" t="s">
        <v>1434</v>
      </c>
      <c r="G92" s="204" t="s">
        <v>425</v>
      </c>
      <c r="H92" s="205">
        <v>5.5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4.1999999999999997E-3</v>
      </c>
      <c r="R92" s="210">
        <f>Q92*H92</f>
        <v>2.3099999999999999E-2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2231</v>
      </c>
    </row>
    <row r="93" spans="2:65" s="1" customFormat="1" ht="12">
      <c r="B93" s="39"/>
      <c r="C93" s="61"/>
      <c r="D93" s="213" t="s">
        <v>224</v>
      </c>
      <c r="E93" s="61"/>
      <c r="F93" s="214" t="s">
        <v>1436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19">
      <c r="B94" s="39"/>
      <c r="C94" s="61"/>
      <c r="D94" s="213" t="s">
        <v>285</v>
      </c>
      <c r="E94" s="61"/>
      <c r="F94" s="230" t="s">
        <v>714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2232</v>
      </c>
      <c r="G95" s="220"/>
      <c r="H95" s="223">
        <v>5.5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25.5" customHeight="1">
      <c r="B96" s="39"/>
      <c r="C96" s="201" t="s">
        <v>233</v>
      </c>
      <c r="D96" s="201" t="s">
        <v>218</v>
      </c>
      <c r="E96" s="202" t="s">
        <v>710</v>
      </c>
      <c r="F96" s="203" t="s">
        <v>711</v>
      </c>
      <c r="G96" s="204" t="s">
        <v>425</v>
      </c>
      <c r="H96" s="205">
        <v>55.25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4.64E-3</v>
      </c>
      <c r="R96" s="210">
        <f>Q96*H96</f>
        <v>0.25635999999999998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2233</v>
      </c>
    </row>
    <row r="97" spans="2:65" s="1" customFormat="1" ht="19">
      <c r="B97" s="39"/>
      <c r="C97" s="61"/>
      <c r="D97" s="213" t="s">
        <v>224</v>
      </c>
      <c r="E97" s="61"/>
      <c r="F97" s="214" t="s">
        <v>713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28.5">
      <c r="B98" s="39"/>
      <c r="C98" s="61"/>
      <c r="D98" s="213" t="s">
        <v>285</v>
      </c>
      <c r="E98" s="61"/>
      <c r="F98" s="230" t="s">
        <v>2234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285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2235</v>
      </c>
      <c r="G99" s="220"/>
      <c r="H99" s="223">
        <v>55.25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81</v>
      </c>
      <c r="AY99" s="229" t="s">
        <v>215</v>
      </c>
    </row>
    <row r="100" spans="2:65" s="1" customFormat="1" ht="25.5" customHeight="1">
      <c r="B100" s="39"/>
      <c r="C100" s="201" t="s">
        <v>239</v>
      </c>
      <c r="D100" s="201" t="s">
        <v>218</v>
      </c>
      <c r="E100" s="202" t="s">
        <v>2236</v>
      </c>
      <c r="F100" s="203" t="s">
        <v>2237</v>
      </c>
      <c r="G100" s="204" t="s">
        <v>425</v>
      </c>
      <c r="H100" s="205">
        <v>9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5.3E-3</v>
      </c>
      <c r="R100" s="210">
        <f>Q100*H100</f>
        <v>4.7699999999999999E-2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2238</v>
      </c>
    </row>
    <row r="101" spans="2:65" s="1" customFormat="1" ht="19">
      <c r="B101" s="39"/>
      <c r="C101" s="61"/>
      <c r="D101" s="213" t="s">
        <v>224</v>
      </c>
      <c r="E101" s="61"/>
      <c r="F101" s="214" t="s">
        <v>2239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28.5">
      <c r="B102" s="39"/>
      <c r="C102" s="61"/>
      <c r="D102" s="213" t="s">
        <v>285</v>
      </c>
      <c r="E102" s="61"/>
      <c r="F102" s="230" t="s">
        <v>2240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285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2241</v>
      </c>
      <c r="G103" s="220"/>
      <c r="H103" s="223">
        <v>9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81</v>
      </c>
      <c r="AY103" s="229" t="s">
        <v>215</v>
      </c>
    </row>
    <row r="104" spans="2:65" s="1" customFormat="1" ht="25.5" customHeight="1">
      <c r="B104" s="39"/>
      <c r="C104" s="201" t="s">
        <v>214</v>
      </c>
      <c r="D104" s="201" t="s">
        <v>218</v>
      </c>
      <c r="E104" s="202" t="s">
        <v>716</v>
      </c>
      <c r="F104" s="203" t="s">
        <v>717</v>
      </c>
      <c r="G104" s="204" t="s">
        <v>668</v>
      </c>
      <c r="H104" s="205">
        <v>3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2242</v>
      </c>
    </row>
    <row r="105" spans="2:65" s="1" customFormat="1" ht="19">
      <c r="B105" s="39"/>
      <c r="C105" s="61"/>
      <c r="D105" s="213" t="s">
        <v>224</v>
      </c>
      <c r="E105" s="61"/>
      <c r="F105" s="214" t="s">
        <v>719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9">
      <c r="B106" s="39"/>
      <c r="C106" s="61"/>
      <c r="D106" s="213" t="s">
        <v>285</v>
      </c>
      <c r="E106" s="61"/>
      <c r="F106" s="230" t="s">
        <v>714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285</v>
      </c>
      <c r="AU106" s="22" t="s">
        <v>83</v>
      </c>
    </row>
    <row r="107" spans="2:65" s="1" customFormat="1" ht="16.5" customHeight="1">
      <c r="B107" s="39"/>
      <c r="C107" s="201" t="s">
        <v>250</v>
      </c>
      <c r="D107" s="201" t="s">
        <v>218</v>
      </c>
      <c r="E107" s="202" t="s">
        <v>720</v>
      </c>
      <c r="F107" s="203" t="s">
        <v>721</v>
      </c>
      <c r="G107" s="204" t="s">
        <v>425</v>
      </c>
      <c r="H107" s="205">
        <v>27.5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2.3E-3</v>
      </c>
      <c r="R107" s="210">
        <f>Q107*H107</f>
        <v>6.3250000000000001E-2</v>
      </c>
      <c r="S107" s="210">
        <v>0</v>
      </c>
      <c r="T107" s="211">
        <f>S107*H107</f>
        <v>0</v>
      </c>
      <c r="AR107" s="22" t="s">
        <v>350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350</v>
      </c>
      <c r="BM107" s="22" t="s">
        <v>2243</v>
      </c>
    </row>
    <row r="108" spans="2:65" s="1" customFormat="1" ht="19">
      <c r="B108" s="39"/>
      <c r="C108" s="61"/>
      <c r="D108" s="213" t="s">
        <v>224</v>
      </c>
      <c r="E108" s="61"/>
      <c r="F108" s="214" t="s">
        <v>723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" customFormat="1" ht="28.5">
      <c r="B109" s="39"/>
      <c r="C109" s="61"/>
      <c r="D109" s="213" t="s">
        <v>285</v>
      </c>
      <c r="E109" s="61"/>
      <c r="F109" s="230" t="s">
        <v>2244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285</v>
      </c>
      <c r="AU109" s="22" t="s">
        <v>83</v>
      </c>
    </row>
    <row r="110" spans="2:65" s="12" customFormat="1" ht="12">
      <c r="B110" s="219"/>
      <c r="C110" s="220"/>
      <c r="D110" s="213" t="s">
        <v>275</v>
      </c>
      <c r="E110" s="221" t="s">
        <v>21</v>
      </c>
      <c r="F110" s="222" t="s">
        <v>2245</v>
      </c>
      <c r="G110" s="220"/>
      <c r="H110" s="223">
        <v>27.5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275</v>
      </c>
      <c r="AU110" s="229" t="s">
        <v>83</v>
      </c>
      <c r="AV110" s="12" t="s">
        <v>83</v>
      </c>
      <c r="AW110" s="12" t="s">
        <v>37</v>
      </c>
      <c r="AX110" s="12" t="s">
        <v>81</v>
      </c>
      <c r="AY110" s="229" t="s">
        <v>215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1456</v>
      </c>
      <c r="F111" s="203" t="s">
        <v>1457</v>
      </c>
      <c r="G111" s="204" t="s">
        <v>425</v>
      </c>
      <c r="H111" s="205">
        <v>9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1.75E-3</v>
      </c>
      <c r="R111" s="210">
        <f>Q111*H111</f>
        <v>1.575E-2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2246</v>
      </c>
    </row>
    <row r="112" spans="2:65" s="1" customFormat="1" ht="19">
      <c r="B112" s="39"/>
      <c r="C112" s="61"/>
      <c r="D112" s="213" t="s">
        <v>224</v>
      </c>
      <c r="E112" s="61"/>
      <c r="F112" s="214" t="s">
        <v>1459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28.5">
      <c r="B113" s="39"/>
      <c r="C113" s="61"/>
      <c r="D113" s="213" t="s">
        <v>285</v>
      </c>
      <c r="E113" s="61"/>
      <c r="F113" s="230" t="s">
        <v>2247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285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2248</v>
      </c>
      <c r="G114" s="220"/>
      <c r="H114" s="223">
        <v>9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81</v>
      </c>
      <c r="AY114" s="229" t="s">
        <v>215</v>
      </c>
    </row>
    <row r="115" spans="2:65" s="1" customFormat="1" ht="16.5" customHeight="1">
      <c r="B115" s="39"/>
      <c r="C115" s="201" t="s">
        <v>303</v>
      </c>
      <c r="D115" s="201" t="s">
        <v>218</v>
      </c>
      <c r="E115" s="202" t="s">
        <v>1461</v>
      </c>
      <c r="F115" s="203" t="s">
        <v>1462</v>
      </c>
      <c r="G115" s="204" t="s">
        <v>425</v>
      </c>
      <c r="H115" s="205">
        <v>9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4.2000000000000002E-4</v>
      </c>
      <c r="R115" s="210">
        <f>Q115*H115</f>
        <v>3.7800000000000004E-3</v>
      </c>
      <c r="S115" s="210">
        <v>0</v>
      </c>
      <c r="T115" s="211">
        <f>S115*H115</f>
        <v>0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2249</v>
      </c>
    </row>
    <row r="116" spans="2:65" s="1" customFormat="1" ht="19">
      <c r="B116" s="39"/>
      <c r="C116" s="61"/>
      <c r="D116" s="213" t="s">
        <v>224</v>
      </c>
      <c r="E116" s="61"/>
      <c r="F116" s="214" t="s">
        <v>1464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19">
      <c r="B117" s="39"/>
      <c r="C117" s="61"/>
      <c r="D117" s="213" t="s">
        <v>285</v>
      </c>
      <c r="E117" s="61"/>
      <c r="F117" s="230" t="s">
        <v>714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285</v>
      </c>
      <c r="AU117" s="22" t="s">
        <v>83</v>
      </c>
    </row>
    <row r="118" spans="2:65" s="1" customFormat="1" ht="25.5" customHeight="1">
      <c r="B118" s="39"/>
      <c r="C118" s="201" t="s">
        <v>268</v>
      </c>
      <c r="D118" s="201" t="s">
        <v>218</v>
      </c>
      <c r="E118" s="202" t="s">
        <v>2250</v>
      </c>
      <c r="F118" s="203" t="s">
        <v>2251</v>
      </c>
      <c r="G118" s="204" t="s">
        <v>668</v>
      </c>
      <c r="H118" s="205">
        <v>4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5.7099999999999998E-3</v>
      </c>
      <c r="R118" s="210">
        <f>Q118*H118</f>
        <v>2.2839999999999999E-2</v>
      </c>
      <c r="S118" s="210">
        <v>0</v>
      </c>
      <c r="T118" s="211">
        <f>S118*H118</f>
        <v>0</v>
      </c>
      <c r="AR118" s="22" t="s">
        <v>350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350</v>
      </c>
      <c r="BM118" s="22" t="s">
        <v>2252</v>
      </c>
    </row>
    <row r="119" spans="2:65" s="1" customFormat="1" ht="19">
      <c r="B119" s="39"/>
      <c r="C119" s="61"/>
      <c r="D119" s="213" t="s">
        <v>224</v>
      </c>
      <c r="E119" s="61"/>
      <c r="F119" s="214" t="s">
        <v>2253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" customFormat="1" ht="28.5">
      <c r="B120" s="39"/>
      <c r="C120" s="61"/>
      <c r="D120" s="213" t="s">
        <v>285</v>
      </c>
      <c r="E120" s="61"/>
      <c r="F120" s="230" t="s">
        <v>2254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285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2255</v>
      </c>
      <c r="G121" s="220"/>
      <c r="H121" s="223">
        <v>4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81</v>
      </c>
      <c r="AY121" s="229" t="s">
        <v>215</v>
      </c>
    </row>
    <row r="122" spans="2:65" s="1" customFormat="1" ht="16.5" customHeight="1">
      <c r="B122" s="39"/>
      <c r="C122" s="201" t="s">
        <v>314</v>
      </c>
      <c r="D122" s="201" t="s">
        <v>218</v>
      </c>
      <c r="E122" s="202" t="s">
        <v>1480</v>
      </c>
      <c r="F122" s="203" t="s">
        <v>1481</v>
      </c>
      <c r="G122" s="204" t="s">
        <v>425</v>
      </c>
      <c r="H122" s="205">
        <v>6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2.5899999999999999E-3</v>
      </c>
      <c r="R122" s="210">
        <f>Q122*H122</f>
        <v>1.5539999999999998E-2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2256</v>
      </c>
    </row>
    <row r="123" spans="2:65" s="1" customFormat="1" ht="12">
      <c r="B123" s="39"/>
      <c r="C123" s="61"/>
      <c r="D123" s="213" t="s">
        <v>224</v>
      </c>
      <c r="E123" s="61"/>
      <c r="F123" s="214" t="s">
        <v>1483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9">
      <c r="B124" s="39"/>
      <c r="C124" s="61"/>
      <c r="D124" s="213" t="s">
        <v>285</v>
      </c>
      <c r="E124" s="61"/>
      <c r="F124" s="230" t="s">
        <v>714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285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2257</v>
      </c>
      <c r="G125" s="220"/>
      <c r="H125" s="223">
        <v>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81</v>
      </c>
      <c r="AY125" s="229" t="s">
        <v>215</v>
      </c>
    </row>
    <row r="126" spans="2:65" s="1" customFormat="1" ht="16.5" customHeight="1">
      <c r="B126" s="39"/>
      <c r="C126" s="201" t="s">
        <v>322</v>
      </c>
      <c r="D126" s="201" t="s">
        <v>218</v>
      </c>
      <c r="E126" s="202" t="s">
        <v>2183</v>
      </c>
      <c r="F126" s="203" t="s">
        <v>2184</v>
      </c>
      <c r="G126" s="204" t="s">
        <v>325</v>
      </c>
      <c r="H126" s="205">
        <v>0.56999999999999995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2258</v>
      </c>
    </row>
    <row r="127" spans="2:65" s="1" customFormat="1" ht="19">
      <c r="B127" s="39"/>
      <c r="C127" s="61"/>
      <c r="D127" s="213" t="s">
        <v>224</v>
      </c>
      <c r="E127" s="61"/>
      <c r="F127" s="214" t="s">
        <v>2186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16.5" customHeight="1">
      <c r="B128" s="39"/>
      <c r="C128" s="201" t="s">
        <v>328</v>
      </c>
      <c r="D128" s="201" t="s">
        <v>218</v>
      </c>
      <c r="E128" s="202" t="s">
        <v>660</v>
      </c>
      <c r="F128" s="203" t="s">
        <v>661</v>
      </c>
      <c r="G128" s="204" t="s">
        <v>325</v>
      </c>
      <c r="H128" s="205">
        <v>0.56999999999999995</v>
      </c>
      <c r="I128" s="206"/>
      <c r="J128" s="207">
        <f>ROUND(I128*H128,2)</f>
        <v>0</v>
      </c>
      <c r="K128" s="203" t="s">
        <v>221</v>
      </c>
      <c r="L128" s="59"/>
      <c r="M128" s="208" t="s">
        <v>21</v>
      </c>
      <c r="N128" s="209" t="s">
        <v>45</v>
      </c>
      <c r="O128" s="40"/>
      <c r="P128" s="210">
        <f>O128*H128</f>
        <v>0</v>
      </c>
      <c r="Q128" s="210">
        <v>0</v>
      </c>
      <c r="R128" s="210">
        <f>Q128*H128</f>
        <v>0</v>
      </c>
      <c r="S128" s="210">
        <v>0</v>
      </c>
      <c r="T128" s="211">
        <f>S128*H128</f>
        <v>0</v>
      </c>
      <c r="AR128" s="22" t="s">
        <v>350</v>
      </c>
      <c r="AT128" s="22" t="s">
        <v>218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350</v>
      </c>
      <c r="BM128" s="22" t="s">
        <v>2259</v>
      </c>
    </row>
    <row r="129" spans="2:65" s="1" customFormat="1" ht="28.5">
      <c r="B129" s="39"/>
      <c r="C129" s="61"/>
      <c r="D129" s="213" t="s">
        <v>224</v>
      </c>
      <c r="E129" s="61"/>
      <c r="F129" s="214" t="s">
        <v>663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1" customFormat="1" ht="29.9" customHeight="1">
      <c r="B130" s="185"/>
      <c r="C130" s="186"/>
      <c r="D130" s="187" t="s">
        <v>73</v>
      </c>
      <c r="E130" s="199" t="s">
        <v>627</v>
      </c>
      <c r="F130" s="199" t="s">
        <v>628</v>
      </c>
      <c r="G130" s="186"/>
      <c r="H130" s="186"/>
      <c r="I130" s="189"/>
      <c r="J130" s="200">
        <f>BK130</f>
        <v>0</v>
      </c>
      <c r="K130" s="186"/>
      <c r="L130" s="191"/>
      <c r="M130" s="192"/>
      <c r="N130" s="193"/>
      <c r="O130" s="193"/>
      <c r="P130" s="194">
        <f>SUM(P131:P146)</f>
        <v>0</v>
      </c>
      <c r="Q130" s="193"/>
      <c r="R130" s="194">
        <f>SUM(R131:R146)</f>
        <v>3.6998400000000001E-2</v>
      </c>
      <c r="S130" s="193"/>
      <c r="T130" s="195">
        <f>SUM(T131:T146)</f>
        <v>0</v>
      </c>
      <c r="AR130" s="196" t="s">
        <v>83</v>
      </c>
      <c r="AT130" s="197" t="s">
        <v>73</v>
      </c>
      <c r="AU130" s="197" t="s">
        <v>81</v>
      </c>
      <c r="AY130" s="196" t="s">
        <v>215</v>
      </c>
      <c r="BK130" s="198">
        <f>SUM(BK131:BK146)</f>
        <v>0</v>
      </c>
    </row>
    <row r="131" spans="2:65" s="1" customFormat="1" ht="25.5" customHeight="1">
      <c r="B131" s="39"/>
      <c r="C131" s="201" t="s">
        <v>334</v>
      </c>
      <c r="D131" s="201" t="s">
        <v>218</v>
      </c>
      <c r="E131" s="202" t="s">
        <v>732</v>
      </c>
      <c r="F131" s="203" t="s">
        <v>733</v>
      </c>
      <c r="G131" s="204" t="s">
        <v>272</v>
      </c>
      <c r="H131" s="205">
        <v>78.72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6.9999999999999994E-5</v>
      </c>
      <c r="R131" s="210">
        <f>Q131*H131</f>
        <v>5.5103999999999995E-3</v>
      </c>
      <c r="S131" s="210">
        <v>0</v>
      </c>
      <c r="T131" s="211">
        <f>S131*H131</f>
        <v>0</v>
      </c>
      <c r="AR131" s="22" t="s">
        <v>350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350</v>
      </c>
      <c r="BM131" s="22" t="s">
        <v>2260</v>
      </c>
    </row>
    <row r="132" spans="2:65" s="1" customFormat="1" ht="19">
      <c r="B132" s="39"/>
      <c r="C132" s="61"/>
      <c r="D132" s="213" t="s">
        <v>224</v>
      </c>
      <c r="E132" s="61"/>
      <c r="F132" s="214" t="s">
        <v>735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16.5" customHeight="1">
      <c r="B133" s="39"/>
      <c r="C133" s="201" t="s">
        <v>339</v>
      </c>
      <c r="D133" s="201" t="s">
        <v>218</v>
      </c>
      <c r="E133" s="202" t="s">
        <v>736</v>
      </c>
      <c r="F133" s="203" t="s">
        <v>737</v>
      </c>
      <c r="G133" s="204" t="s">
        <v>272</v>
      </c>
      <c r="H133" s="205">
        <v>78.72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1.3999999999999999E-4</v>
      </c>
      <c r="R133" s="210">
        <f>Q133*H133</f>
        <v>1.1020799999999999E-2</v>
      </c>
      <c r="S133" s="210">
        <v>0</v>
      </c>
      <c r="T133" s="211">
        <f>S133*H133</f>
        <v>0</v>
      </c>
      <c r="AR133" s="22" t="s">
        <v>350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350</v>
      </c>
      <c r="BM133" s="22" t="s">
        <v>2261</v>
      </c>
    </row>
    <row r="134" spans="2:65" s="1" customFormat="1" ht="12">
      <c r="B134" s="39"/>
      <c r="C134" s="61"/>
      <c r="D134" s="213" t="s">
        <v>224</v>
      </c>
      <c r="E134" s="61"/>
      <c r="F134" s="214" t="s">
        <v>739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" customFormat="1" ht="16.5" customHeight="1">
      <c r="B135" s="39"/>
      <c r="C135" s="201" t="s">
        <v>10</v>
      </c>
      <c r="D135" s="201" t="s">
        <v>218</v>
      </c>
      <c r="E135" s="202" t="s">
        <v>740</v>
      </c>
      <c r="F135" s="203" t="s">
        <v>741</v>
      </c>
      <c r="G135" s="204" t="s">
        <v>272</v>
      </c>
      <c r="H135" s="205">
        <v>78.72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1.2999999999999999E-4</v>
      </c>
      <c r="R135" s="210">
        <f>Q135*H135</f>
        <v>1.0233599999999999E-2</v>
      </c>
      <c r="S135" s="210">
        <v>0</v>
      </c>
      <c r="T135" s="211">
        <f>S135*H135</f>
        <v>0</v>
      </c>
      <c r="AR135" s="22" t="s">
        <v>350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350</v>
      </c>
      <c r="BM135" s="22" t="s">
        <v>2262</v>
      </c>
    </row>
    <row r="136" spans="2:65" s="1" customFormat="1" ht="12">
      <c r="B136" s="39"/>
      <c r="C136" s="61"/>
      <c r="D136" s="213" t="s">
        <v>224</v>
      </c>
      <c r="E136" s="61"/>
      <c r="F136" s="214" t="s">
        <v>743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16.5" customHeight="1">
      <c r="B137" s="39"/>
      <c r="C137" s="201" t="s">
        <v>350</v>
      </c>
      <c r="D137" s="201" t="s">
        <v>218</v>
      </c>
      <c r="E137" s="202" t="s">
        <v>744</v>
      </c>
      <c r="F137" s="203" t="s">
        <v>745</v>
      </c>
      <c r="G137" s="204" t="s">
        <v>272</v>
      </c>
      <c r="H137" s="205">
        <v>78.72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1.2999999999999999E-4</v>
      </c>
      <c r="R137" s="210">
        <f>Q137*H137</f>
        <v>1.0233599999999999E-2</v>
      </c>
      <c r="S137" s="210">
        <v>0</v>
      </c>
      <c r="T137" s="211">
        <f>S137*H137</f>
        <v>0</v>
      </c>
      <c r="AR137" s="22" t="s">
        <v>350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350</v>
      </c>
      <c r="BM137" s="22" t="s">
        <v>2263</v>
      </c>
    </row>
    <row r="138" spans="2:65" s="1" customFormat="1" ht="12">
      <c r="B138" s="39"/>
      <c r="C138" s="61"/>
      <c r="D138" s="213" t="s">
        <v>224</v>
      </c>
      <c r="E138" s="61"/>
      <c r="F138" s="214" t="s">
        <v>747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1" t="s">
        <v>21</v>
      </c>
      <c r="F139" s="222" t="s">
        <v>2264</v>
      </c>
      <c r="G139" s="220"/>
      <c r="H139" s="223">
        <v>33.15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37</v>
      </c>
      <c r="AX139" s="12" t="s">
        <v>74</v>
      </c>
      <c r="AY139" s="229" t="s">
        <v>215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2265</v>
      </c>
      <c r="G140" s="220"/>
      <c r="H140" s="223">
        <v>4.4000000000000004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74</v>
      </c>
      <c r="AY140" s="229" t="s">
        <v>215</v>
      </c>
    </row>
    <row r="141" spans="2:65" s="12" customFormat="1" ht="12">
      <c r="B141" s="219"/>
      <c r="C141" s="220"/>
      <c r="D141" s="213" t="s">
        <v>275</v>
      </c>
      <c r="E141" s="221" t="s">
        <v>21</v>
      </c>
      <c r="F141" s="222" t="s">
        <v>2230</v>
      </c>
      <c r="G141" s="220"/>
      <c r="H141" s="223">
        <v>20.25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37</v>
      </c>
      <c r="AX141" s="12" t="s">
        <v>74</v>
      </c>
      <c r="AY141" s="229" t="s">
        <v>215</v>
      </c>
    </row>
    <row r="142" spans="2:65" s="12" customFormat="1" ht="12">
      <c r="B142" s="219"/>
      <c r="C142" s="220"/>
      <c r="D142" s="213" t="s">
        <v>275</v>
      </c>
      <c r="E142" s="221" t="s">
        <v>21</v>
      </c>
      <c r="F142" s="222" t="s">
        <v>2266</v>
      </c>
      <c r="G142" s="220"/>
      <c r="H142" s="223">
        <v>1.51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275</v>
      </c>
      <c r="AU142" s="229" t="s">
        <v>83</v>
      </c>
      <c r="AV142" s="12" t="s">
        <v>83</v>
      </c>
      <c r="AW142" s="12" t="s">
        <v>37</v>
      </c>
      <c r="AX142" s="12" t="s">
        <v>74</v>
      </c>
      <c r="AY142" s="229" t="s">
        <v>215</v>
      </c>
    </row>
    <row r="143" spans="2:65" s="12" customFormat="1" ht="12">
      <c r="B143" s="219"/>
      <c r="C143" s="220"/>
      <c r="D143" s="213" t="s">
        <v>275</v>
      </c>
      <c r="E143" s="221" t="s">
        <v>21</v>
      </c>
      <c r="F143" s="222" t="s">
        <v>2267</v>
      </c>
      <c r="G143" s="220"/>
      <c r="H143" s="223">
        <v>2.7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275</v>
      </c>
      <c r="AU143" s="229" t="s">
        <v>83</v>
      </c>
      <c r="AV143" s="12" t="s">
        <v>83</v>
      </c>
      <c r="AW143" s="12" t="s">
        <v>37</v>
      </c>
      <c r="AX143" s="12" t="s">
        <v>74</v>
      </c>
      <c r="AY143" s="229" t="s">
        <v>215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2268</v>
      </c>
      <c r="G144" s="220"/>
      <c r="H144" s="223">
        <v>8.5299999999999994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74</v>
      </c>
      <c r="AY144" s="229" t="s">
        <v>215</v>
      </c>
    </row>
    <row r="145" spans="2:51" s="12" customFormat="1" ht="12">
      <c r="B145" s="219"/>
      <c r="C145" s="220"/>
      <c r="D145" s="213" t="s">
        <v>275</v>
      </c>
      <c r="E145" s="221" t="s">
        <v>21</v>
      </c>
      <c r="F145" s="222" t="s">
        <v>2269</v>
      </c>
      <c r="G145" s="220"/>
      <c r="H145" s="223">
        <v>6.3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74</v>
      </c>
      <c r="AY145" s="229" t="s">
        <v>215</v>
      </c>
    </row>
    <row r="146" spans="2:51" s="12" customFormat="1" ht="12">
      <c r="B146" s="219"/>
      <c r="C146" s="220"/>
      <c r="D146" s="213" t="s">
        <v>275</v>
      </c>
      <c r="E146" s="221" t="s">
        <v>21</v>
      </c>
      <c r="F146" s="222" t="s">
        <v>2270</v>
      </c>
      <c r="G146" s="220"/>
      <c r="H146" s="223">
        <v>1.88</v>
      </c>
      <c r="I146" s="224"/>
      <c r="J146" s="220"/>
      <c r="K146" s="220"/>
      <c r="L146" s="225"/>
      <c r="M146" s="231"/>
      <c r="N146" s="232"/>
      <c r="O146" s="232"/>
      <c r="P146" s="232"/>
      <c r="Q146" s="232"/>
      <c r="R146" s="232"/>
      <c r="S146" s="232"/>
      <c r="T146" s="233"/>
      <c r="AT146" s="229" t="s">
        <v>275</v>
      </c>
      <c r="AU146" s="229" t="s">
        <v>83</v>
      </c>
      <c r="AV146" s="12" t="s">
        <v>83</v>
      </c>
      <c r="AW146" s="12" t="s">
        <v>37</v>
      </c>
      <c r="AX146" s="12" t="s">
        <v>74</v>
      </c>
      <c r="AY146" s="229" t="s">
        <v>215</v>
      </c>
    </row>
    <row r="147" spans="2:51" s="1" customFormat="1" ht="7" customHeight="1">
      <c r="B147" s="54"/>
      <c r="C147" s="55"/>
      <c r="D147" s="55"/>
      <c r="E147" s="55"/>
      <c r="F147" s="55"/>
      <c r="G147" s="55"/>
      <c r="H147" s="55"/>
      <c r="I147" s="146"/>
      <c r="J147" s="55"/>
      <c r="K147" s="55"/>
      <c r="L147" s="59"/>
    </row>
  </sheetData>
  <sheetProtection algorithmName="SHA-512" hashValue="lyAt/bxfYasnoQtuDdTpVIp4HTM0xDwlJZ+jgJ3swMsZ4aPQofUTsqzi35UyIEF7C9bwr4JKlnveQ16xXo6tDQ==" saltValue="DMLxCj4LYw396tr8YXFuXyTKiYI+8aiun6aAu5myg6v5NLaAEptNj6BFaAuIivthawkOXeHOXYpOELEvEjqFyQ==" spinCount="100000" sheet="1" objects="1" scenarios="1" formatColumns="0" formatRows="0" autoFilter="0"/>
  <autoFilter ref="C84:K146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6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147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751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ROUND(J84,2)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ROUND(SUM(BE84:BE115), 2)</f>
        <v>0</v>
      </c>
      <c r="G32" s="40"/>
      <c r="H32" s="40"/>
      <c r="I32" s="138">
        <v>0.21</v>
      </c>
      <c r="J32" s="137">
        <f>ROUND(ROUND((SUM(BE84:BE115)),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ROUND(SUM(BF84:BF115), 2)</f>
        <v>0</v>
      </c>
      <c r="G33" s="40"/>
      <c r="H33" s="40"/>
      <c r="I33" s="138">
        <v>0.15</v>
      </c>
      <c r="J33" s="137">
        <f>ROUND(ROUND((SUM(BF84:BF115)),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ROUND(SUM(BG84:BG115),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ROUND(SUM(BH84:BH115),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ROUND(SUM(BI84:BI115),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080 - Zámečnické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J84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J85</f>
        <v>0</v>
      </c>
      <c r="K61" s="162"/>
    </row>
    <row r="62" spans="2:47" s="9" customFormat="1" ht="19.899999999999999" customHeight="1">
      <c r="B62" s="163"/>
      <c r="C62" s="164"/>
      <c r="D62" s="165" t="s">
        <v>265</v>
      </c>
      <c r="E62" s="166"/>
      <c r="F62" s="166"/>
      <c r="G62" s="166"/>
      <c r="H62" s="166"/>
      <c r="I62" s="167"/>
      <c r="J62" s="168">
        <f>J86</f>
        <v>0</v>
      </c>
      <c r="K62" s="169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25"/>
      <c r="J63" s="40"/>
      <c r="K63" s="43"/>
    </row>
    <row r="64" spans="2:47" s="1" customFormat="1" ht="7" customHeight="1">
      <c r="B64" s="54"/>
      <c r="C64" s="55"/>
      <c r="D64" s="55"/>
      <c r="E64" s="55"/>
      <c r="F64" s="55"/>
      <c r="G64" s="55"/>
      <c r="H64" s="55"/>
      <c r="I64" s="146"/>
      <c r="J64" s="55"/>
      <c r="K64" s="56"/>
    </row>
    <row r="68" spans="2:12" s="1" customFormat="1" ht="7" customHeight="1">
      <c r="B68" s="57"/>
      <c r="C68" s="58"/>
      <c r="D68" s="58"/>
      <c r="E68" s="58"/>
      <c r="F68" s="58"/>
      <c r="G68" s="58"/>
      <c r="H68" s="58"/>
      <c r="I68" s="149"/>
      <c r="J68" s="58"/>
      <c r="K68" s="58"/>
      <c r="L68" s="59"/>
    </row>
    <row r="69" spans="2:12" s="1" customFormat="1" ht="37" customHeight="1">
      <c r="B69" s="39"/>
      <c r="C69" s="60" t="s">
        <v>199</v>
      </c>
      <c r="D69" s="61"/>
      <c r="E69" s="61"/>
      <c r="F69" s="61"/>
      <c r="G69" s="61"/>
      <c r="H69" s="61"/>
      <c r="I69" s="170"/>
      <c r="J69" s="61"/>
      <c r="K69" s="61"/>
      <c r="L69" s="59"/>
    </row>
    <row r="70" spans="2:12" s="1" customFormat="1" ht="7" customHeight="1">
      <c r="B70" s="39"/>
      <c r="C70" s="61"/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14.4" customHeight="1">
      <c r="B71" s="39"/>
      <c r="C71" s="63" t="s">
        <v>18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6.5" customHeight="1">
      <c r="B72" s="39"/>
      <c r="C72" s="61"/>
      <c r="D72" s="61"/>
      <c r="E72" s="370" t="str">
        <f>E7</f>
        <v>UK-KAM zateplení koleje na Větrníku I. etapa, změna stavby</v>
      </c>
      <c r="F72" s="371"/>
      <c r="G72" s="371"/>
      <c r="H72" s="371"/>
      <c r="I72" s="170"/>
      <c r="J72" s="61"/>
      <c r="K72" s="61"/>
      <c r="L72" s="59"/>
    </row>
    <row r="73" spans="2:12" ht="12">
      <c r="B73" s="26"/>
      <c r="C73" s="63" t="s">
        <v>182</v>
      </c>
      <c r="D73" s="171"/>
      <c r="E73" s="171"/>
      <c r="F73" s="171"/>
      <c r="G73" s="171"/>
      <c r="H73" s="171"/>
      <c r="J73" s="171"/>
      <c r="K73" s="171"/>
      <c r="L73" s="172"/>
    </row>
    <row r="74" spans="2:12" s="1" customFormat="1" ht="16.5" customHeight="1">
      <c r="B74" s="39"/>
      <c r="C74" s="61"/>
      <c r="D74" s="61"/>
      <c r="E74" s="370" t="s">
        <v>1910</v>
      </c>
      <c r="F74" s="372"/>
      <c r="G74" s="372"/>
      <c r="H74" s="372"/>
      <c r="I74" s="170"/>
      <c r="J74" s="61"/>
      <c r="K74" s="61"/>
      <c r="L74" s="59"/>
    </row>
    <row r="75" spans="2:12" s="1" customFormat="1" ht="14.4" customHeight="1">
      <c r="B75" s="39"/>
      <c r="C75" s="63" t="s">
        <v>184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7.25" customHeight="1">
      <c r="B76" s="39"/>
      <c r="C76" s="61"/>
      <c r="D76" s="61"/>
      <c r="E76" s="358" t="str">
        <f>E11</f>
        <v>080 - Zámečnické výrobky</v>
      </c>
      <c r="F76" s="372"/>
      <c r="G76" s="372"/>
      <c r="H76" s="372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8" customHeight="1">
      <c r="B78" s="39"/>
      <c r="C78" s="63" t="s">
        <v>23</v>
      </c>
      <c r="D78" s="61"/>
      <c r="E78" s="61"/>
      <c r="F78" s="173" t="str">
        <f>F14</f>
        <v>Za Zahradou 1930 a 1931, Míčova 1929</v>
      </c>
      <c r="G78" s="61"/>
      <c r="H78" s="61"/>
      <c r="I78" s="174" t="s">
        <v>25</v>
      </c>
      <c r="J78" s="71" t="str">
        <f>IF(J14="","",J14)</f>
        <v>3. 10. 2018</v>
      </c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2">
      <c r="B80" s="39"/>
      <c r="C80" s="63" t="s">
        <v>27</v>
      </c>
      <c r="D80" s="61"/>
      <c r="E80" s="61"/>
      <c r="F80" s="173" t="str">
        <f>E17</f>
        <v>Univerzita Karlova, koleje a menzy</v>
      </c>
      <c r="G80" s="61"/>
      <c r="H80" s="61"/>
      <c r="I80" s="174" t="s">
        <v>34</v>
      </c>
      <c r="J80" s="173" t="str">
        <f>E23</f>
        <v>Atelier M s.r.o., Čs. armády 9, Praha 6</v>
      </c>
      <c r="K80" s="61"/>
      <c r="L80" s="59"/>
    </row>
    <row r="81" spans="2:65" s="1" customFormat="1" ht="14.4" customHeight="1">
      <c r="B81" s="39"/>
      <c r="C81" s="63" t="s">
        <v>32</v>
      </c>
      <c r="D81" s="61"/>
      <c r="E81" s="61"/>
      <c r="F81" s="173" t="str">
        <f>IF(E20="","",E20)</f>
        <v/>
      </c>
      <c r="G81" s="61"/>
      <c r="H81" s="61"/>
      <c r="I81" s="170"/>
      <c r="J81" s="61"/>
      <c r="K81" s="61"/>
      <c r="L81" s="59"/>
    </row>
    <row r="82" spans="2:65" s="1" customFormat="1" ht="10.25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0" customFormat="1" ht="29.25" customHeight="1">
      <c r="B83" s="175"/>
      <c r="C83" s="176" t="s">
        <v>200</v>
      </c>
      <c r="D83" s="177" t="s">
        <v>59</v>
      </c>
      <c r="E83" s="177" t="s">
        <v>55</v>
      </c>
      <c r="F83" s="177" t="s">
        <v>201</v>
      </c>
      <c r="G83" s="177" t="s">
        <v>202</v>
      </c>
      <c r="H83" s="177" t="s">
        <v>203</v>
      </c>
      <c r="I83" s="178" t="s">
        <v>204</v>
      </c>
      <c r="J83" s="177" t="s">
        <v>188</v>
      </c>
      <c r="K83" s="179" t="s">
        <v>205</v>
      </c>
      <c r="L83" s="180"/>
      <c r="M83" s="79" t="s">
        <v>206</v>
      </c>
      <c r="N83" s="80" t="s">
        <v>44</v>
      </c>
      <c r="O83" s="80" t="s">
        <v>207</v>
      </c>
      <c r="P83" s="80" t="s">
        <v>208</v>
      </c>
      <c r="Q83" s="80" t="s">
        <v>209</v>
      </c>
      <c r="R83" s="80" t="s">
        <v>210</v>
      </c>
      <c r="S83" s="80" t="s">
        <v>211</v>
      </c>
      <c r="T83" s="81" t="s">
        <v>212</v>
      </c>
    </row>
    <row r="84" spans="2:65" s="1" customFormat="1" ht="29.25" customHeight="1">
      <c r="B84" s="39"/>
      <c r="C84" s="85" t="s">
        <v>189</v>
      </c>
      <c r="D84" s="61"/>
      <c r="E84" s="61"/>
      <c r="F84" s="61"/>
      <c r="G84" s="61"/>
      <c r="H84" s="61"/>
      <c r="I84" s="170"/>
      <c r="J84" s="181">
        <f>BK84</f>
        <v>0</v>
      </c>
      <c r="K84" s="61"/>
      <c r="L84" s="59"/>
      <c r="M84" s="82"/>
      <c r="N84" s="83"/>
      <c r="O84" s="83"/>
      <c r="P84" s="182">
        <f>P85</f>
        <v>0</v>
      </c>
      <c r="Q84" s="83"/>
      <c r="R84" s="182">
        <f>R85</f>
        <v>1.8360000000000002E-4</v>
      </c>
      <c r="S84" s="83"/>
      <c r="T84" s="183">
        <f>T85</f>
        <v>0</v>
      </c>
      <c r="AT84" s="22" t="s">
        <v>73</v>
      </c>
      <c r="AU84" s="22" t="s">
        <v>190</v>
      </c>
      <c r="BK84" s="184">
        <f>BK85</f>
        <v>0</v>
      </c>
    </row>
    <row r="85" spans="2:65" s="11" customFormat="1" ht="37.4" customHeight="1">
      <c r="B85" s="185"/>
      <c r="C85" s="186"/>
      <c r="D85" s="187" t="s">
        <v>73</v>
      </c>
      <c r="E85" s="188" t="s">
        <v>368</v>
      </c>
      <c r="F85" s="188" t="s">
        <v>369</v>
      </c>
      <c r="G85" s="186"/>
      <c r="H85" s="186"/>
      <c r="I85" s="189"/>
      <c r="J85" s="190">
        <f>BK85</f>
        <v>0</v>
      </c>
      <c r="K85" s="186"/>
      <c r="L85" s="191"/>
      <c r="M85" s="192"/>
      <c r="N85" s="193"/>
      <c r="O85" s="193"/>
      <c r="P85" s="194">
        <f>P86</f>
        <v>0</v>
      </c>
      <c r="Q85" s="193"/>
      <c r="R85" s="194">
        <f>R86</f>
        <v>1.8360000000000002E-4</v>
      </c>
      <c r="S85" s="193"/>
      <c r="T85" s="195">
        <f>T86</f>
        <v>0</v>
      </c>
      <c r="AR85" s="196" t="s">
        <v>83</v>
      </c>
      <c r="AT85" s="197" t="s">
        <v>73</v>
      </c>
      <c r="AU85" s="197" t="s">
        <v>74</v>
      </c>
      <c r="AY85" s="196" t="s">
        <v>215</v>
      </c>
      <c r="BK85" s="198">
        <f>BK86</f>
        <v>0</v>
      </c>
    </row>
    <row r="86" spans="2:65" s="11" customFormat="1" ht="19.899999999999999" customHeight="1">
      <c r="B86" s="185"/>
      <c r="C86" s="186"/>
      <c r="D86" s="187" t="s">
        <v>73</v>
      </c>
      <c r="E86" s="199" t="s">
        <v>370</v>
      </c>
      <c r="F86" s="199" t="s">
        <v>371</v>
      </c>
      <c r="G86" s="186"/>
      <c r="H86" s="186"/>
      <c r="I86" s="189"/>
      <c r="J86" s="200">
        <f>BK86</f>
        <v>0</v>
      </c>
      <c r="K86" s="186"/>
      <c r="L86" s="191"/>
      <c r="M86" s="192"/>
      <c r="N86" s="193"/>
      <c r="O86" s="193"/>
      <c r="P86" s="194">
        <f>SUM(P87:P115)</f>
        <v>0</v>
      </c>
      <c r="Q86" s="193"/>
      <c r="R86" s="194">
        <f>SUM(R87:R115)</f>
        <v>1.8360000000000002E-4</v>
      </c>
      <c r="S86" s="193"/>
      <c r="T86" s="195">
        <f>SUM(T87:T115)</f>
        <v>0</v>
      </c>
      <c r="AR86" s="196" t="s">
        <v>83</v>
      </c>
      <c r="AT86" s="197" t="s">
        <v>73</v>
      </c>
      <c r="AU86" s="197" t="s">
        <v>81</v>
      </c>
      <c r="AY86" s="196" t="s">
        <v>215</v>
      </c>
      <c r="BK86" s="198">
        <f>SUM(BK87:BK115)</f>
        <v>0</v>
      </c>
    </row>
    <row r="87" spans="2:65" s="1" customFormat="1" ht="16.5" customHeight="1">
      <c r="B87" s="39"/>
      <c r="C87" s="201" t="s">
        <v>81</v>
      </c>
      <c r="D87" s="201" t="s">
        <v>218</v>
      </c>
      <c r="E87" s="202" t="s">
        <v>1502</v>
      </c>
      <c r="F87" s="203" t="s">
        <v>1503</v>
      </c>
      <c r="G87" s="204" t="s">
        <v>668</v>
      </c>
      <c r="H87" s="205">
        <v>1</v>
      </c>
      <c r="I87" s="206"/>
      <c r="J87" s="207">
        <f>ROUND(I87*H87,2)</f>
        <v>0</v>
      </c>
      <c r="K87" s="203" t="s">
        <v>221</v>
      </c>
      <c r="L87" s="59"/>
      <c r="M87" s="208" t="s">
        <v>21</v>
      </c>
      <c r="N87" s="209" t="s">
        <v>45</v>
      </c>
      <c r="O87" s="40"/>
      <c r="P87" s="210">
        <f>O87*H87</f>
        <v>0</v>
      </c>
      <c r="Q87" s="210">
        <v>0</v>
      </c>
      <c r="R87" s="210">
        <f>Q87*H87</f>
        <v>0</v>
      </c>
      <c r="S87" s="210">
        <v>0</v>
      </c>
      <c r="T87" s="211">
        <f>S87*H87</f>
        <v>0</v>
      </c>
      <c r="AR87" s="22" t="s">
        <v>350</v>
      </c>
      <c r="AT87" s="22" t="s">
        <v>218</v>
      </c>
      <c r="AU87" s="22" t="s">
        <v>83</v>
      </c>
      <c r="AY87" s="22" t="s">
        <v>215</v>
      </c>
      <c r="BE87" s="212">
        <f>IF(N87="základní",J87,0)</f>
        <v>0</v>
      </c>
      <c r="BF87" s="212">
        <f>IF(N87="snížená",J87,0)</f>
        <v>0</v>
      </c>
      <c r="BG87" s="212">
        <f>IF(N87="zákl. přenesená",J87,0)</f>
        <v>0</v>
      </c>
      <c r="BH87" s="212">
        <f>IF(N87="sníž. přenesená",J87,0)</f>
        <v>0</v>
      </c>
      <c r="BI87" s="212">
        <f>IF(N87="nulová",J87,0)</f>
        <v>0</v>
      </c>
      <c r="BJ87" s="22" t="s">
        <v>81</v>
      </c>
      <c r="BK87" s="212">
        <f>ROUND(I87*H87,2)</f>
        <v>0</v>
      </c>
      <c r="BL87" s="22" t="s">
        <v>350</v>
      </c>
      <c r="BM87" s="22" t="s">
        <v>2271</v>
      </c>
    </row>
    <row r="88" spans="2:65" s="1" customFormat="1" ht="12">
      <c r="B88" s="39"/>
      <c r="C88" s="61"/>
      <c r="D88" s="213" t="s">
        <v>224</v>
      </c>
      <c r="E88" s="61"/>
      <c r="F88" s="214" t="s">
        <v>1505</v>
      </c>
      <c r="G88" s="61"/>
      <c r="H88" s="61"/>
      <c r="I88" s="170"/>
      <c r="J88" s="61"/>
      <c r="K88" s="61"/>
      <c r="L88" s="59"/>
      <c r="M88" s="215"/>
      <c r="N88" s="40"/>
      <c r="O88" s="40"/>
      <c r="P88" s="40"/>
      <c r="Q88" s="40"/>
      <c r="R88" s="40"/>
      <c r="S88" s="40"/>
      <c r="T88" s="76"/>
      <c r="AT88" s="22" t="s">
        <v>224</v>
      </c>
      <c r="AU88" s="22" t="s">
        <v>83</v>
      </c>
    </row>
    <row r="89" spans="2:65" s="12" customFormat="1" ht="12">
      <c r="B89" s="219"/>
      <c r="C89" s="220"/>
      <c r="D89" s="213" t="s">
        <v>275</v>
      </c>
      <c r="E89" s="221" t="s">
        <v>21</v>
      </c>
      <c r="F89" s="222" t="s">
        <v>2272</v>
      </c>
      <c r="G89" s="220"/>
      <c r="H89" s="223">
        <v>1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275</v>
      </c>
      <c r="AU89" s="229" t="s">
        <v>83</v>
      </c>
      <c r="AV89" s="12" t="s">
        <v>83</v>
      </c>
      <c r="AW89" s="12" t="s">
        <v>37</v>
      </c>
      <c r="AX89" s="12" t="s">
        <v>74</v>
      </c>
      <c r="AY89" s="229" t="s">
        <v>215</v>
      </c>
    </row>
    <row r="90" spans="2:65" s="1" customFormat="1" ht="25.5" customHeight="1">
      <c r="B90" s="39"/>
      <c r="C90" s="234" t="s">
        <v>83</v>
      </c>
      <c r="D90" s="234" t="s">
        <v>401</v>
      </c>
      <c r="E90" s="235" t="s">
        <v>2273</v>
      </c>
      <c r="F90" s="236" t="s">
        <v>2274</v>
      </c>
      <c r="G90" s="237" t="s">
        <v>668</v>
      </c>
      <c r="H90" s="238">
        <v>1</v>
      </c>
      <c r="I90" s="239"/>
      <c r="J90" s="240">
        <f>ROUND(I90*H90,2)</f>
        <v>0</v>
      </c>
      <c r="K90" s="236" t="s">
        <v>21</v>
      </c>
      <c r="L90" s="241"/>
      <c r="M90" s="242" t="s">
        <v>21</v>
      </c>
      <c r="N90" s="243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541</v>
      </c>
      <c r="AT90" s="22" t="s">
        <v>401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350</v>
      </c>
      <c r="BM90" s="22" t="s">
        <v>2275</v>
      </c>
    </row>
    <row r="91" spans="2:65" s="1" customFormat="1" ht="19">
      <c r="B91" s="39"/>
      <c r="C91" s="61"/>
      <c r="D91" s="213" t="s">
        <v>224</v>
      </c>
      <c r="E91" s="61"/>
      <c r="F91" s="214" t="s">
        <v>2274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16.5" customHeight="1">
      <c r="B92" s="39"/>
      <c r="C92" s="201" t="s">
        <v>233</v>
      </c>
      <c r="D92" s="201" t="s">
        <v>218</v>
      </c>
      <c r="E92" s="202" t="s">
        <v>760</v>
      </c>
      <c r="F92" s="203" t="s">
        <v>761</v>
      </c>
      <c r="G92" s="204" t="s">
        <v>272</v>
      </c>
      <c r="H92" s="205">
        <v>18.36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1.0000000000000001E-5</v>
      </c>
      <c r="R92" s="210">
        <f>Q92*H92</f>
        <v>1.8360000000000002E-4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2276</v>
      </c>
    </row>
    <row r="93" spans="2:65" s="1" customFormat="1" ht="12">
      <c r="B93" s="39"/>
      <c r="C93" s="61"/>
      <c r="D93" s="213" t="s">
        <v>224</v>
      </c>
      <c r="E93" s="61"/>
      <c r="F93" s="214" t="s">
        <v>763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2277</v>
      </c>
      <c r="G94" s="220"/>
      <c r="H94" s="223">
        <v>10.8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2278</v>
      </c>
      <c r="G95" s="220"/>
      <c r="H95" s="223">
        <v>7.56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" customFormat="1" ht="25.5" customHeight="1">
      <c r="B96" s="39"/>
      <c r="C96" s="234" t="s">
        <v>239</v>
      </c>
      <c r="D96" s="234" t="s">
        <v>401</v>
      </c>
      <c r="E96" s="235" t="s">
        <v>766</v>
      </c>
      <c r="F96" s="236" t="s">
        <v>767</v>
      </c>
      <c r="G96" s="237" t="s">
        <v>668</v>
      </c>
      <c r="H96" s="238">
        <v>20</v>
      </c>
      <c r="I96" s="239"/>
      <c r="J96" s="240">
        <f>ROUND(I96*H96,2)</f>
        <v>0</v>
      </c>
      <c r="K96" s="236" t="s">
        <v>21</v>
      </c>
      <c r="L96" s="241"/>
      <c r="M96" s="242" t="s">
        <v>21</v>
      </c>
      <c r="N96" s="243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541</v>
      </c>
      <c r="AT96" s="22" t="s">
        <v>401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2279</v>
      </c>
    </row>
    <row r="97" spans="2:65" s="1" customFormat="1" ht="19">
      <c r="B97" s="39"/>
      <c r="C97" s="61"/>
      <c r="D97" s="213" t="s">
        <v>224</v>
      </c>
      <c r="E97" s="61"/>
      <c r="F97" s="214" t="s">
        <v>767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9">
      <c r="B98" s="39"/>
      <c r="C98" s="61"/>
      <c r="D98" s="213" t="s">
        <v>285</v>
      </c>
      <c r="E98" s="61"/>
      <c r="F98" s="230" t="s">
        <v>2280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285</v>
      </c>
      <c r="AU98" s="22" t="s">
        <v>83</v>
      </c>
    </row>
    <row r="99" spans="2:65" s="1" customFormat="1" ht="25.5" customHeight="1">
      <c r="B99" s="39"/>
      <c r="C99" s="234" t="s">
        <v>214</v>
      </c>
      <c r="D99" s="234" t="s">
        <v>401</v>
      </c>
      <c r="E99" s="235" t="s">
        <v>1526</v>
      </c>
      <c r="F99" s="236" t="s">
        <v>1527</v>
      </c>
      <c r="G99" s="237" t="s">
        <v>668</v>
      </c>
      <c r="H99" s="238">
        <v>2</v>
      </c>
      <c r="I99" s="239"/>
      <c r="J99" s="240">
        <f>ROUND(I99*H99,2)</f>
        <v>0</v>
      </c>
      <c r="K99" s="236" t="s">
        <v>21</v>
      </c>
      <c r="L99" s="241"/>
      <c r="M99" s="242" t="s">
        <v>21</v>
      </c>
      <c r="N99" s="243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541</v>
      </c>
      <c r="AT99" s="22" t="s">
        <v>401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350</v>
      </c>
      <c r="BM99" s="22" t="s">
        <v>2281</v>
      </c>
    </row>
    <row r="100" spans="2:65" s="1" customFormat="1" ht="19">
      <c r="B100" s="39"/>
      <c r="C100" s="61"/>
      <c r="D100" s="213" t="s">
        <v>224</v>
      </c>
      <c r="E100" s="61"/>
      <c r="F100" s="214" t="s">
        <v>2282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" customFormat="1" ht="19">
      <c r="B101" s="39"/>
      <c r="C101" s="61"/>
      <c r="D101" s="213" t="s">
        <v>285</v>
      </c>
      <c r="E101" s="61"/>
      <c r="F101" s="230" t="s">
        <v>2280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285</v>
      </c>
      <c r="AU101" s="22" t="s">
        <v>83</v>
      </c>
    </row>
    <row r="102" spans="2:65" s="1" customFormat="1" ht="16.5" customHeight="1">
      <c r="B102" s="39"/>
      <c r="C102" s="201" t="s">
        <v>250</v>
      </c>
      <c r="D102" s="201" t="s">
        <v>218</v>
      </c>
      <c r="E102" s="202" t="s">
        <v>2283</v>
      </c>
      <c r="F102" s="203" t="s">
        <v>1546</v>
      </c>
      <c r="G102" s="204" t="s">
        <v>668</v>
      </c>
      <c r="H102" s="205">
        <v>1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2284</v>
      </c>
    </row>
    <row r="103" spans="2:65" s="1" customFormat="1" ht="12">
      <c r="B103" s="39"/>
      <c r="C103" s="61"/>
      <c r="D103" s="213" t="s">
        <v>224</v>
      </c>
      <c r="E103" s="61"/>
      <c r="F103" s="214" t="s">
        <v>2285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16.5" customHeight="1">
      <c r="B104" s="39"/>
      <c r="C104" s="201" t="s">
        <v>256</v>
      </c>
      <c r="D104" s="201" t="s">
        <v>218</v>
      </c>
      <c r="E104" s="202" t="s">
        <v>2286</v>
      </c>
      <c r="F104" s="203" t="s">
        <v>2287</v>
      </c>
      <c r="G104" s="204" t="s">
        <v>425</v>
      </c>
      <c r="H104" s="205">
        <v>9.6999999999999993</v>
      </c>
      <c r="I104" s="206"/>
      <c r="J104" s="207">
        <f>ROUND(I104*H104,2)</f>
        <v>0</v>
      </c>
      <c r="K104" s="203" t="s">
        <v>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2288</v>
      </c>
    </row>
    <row r="105" spans="2:65" s="1" customFormat="1" ht="12">
      <c r="B105" s="39"/>
      <c r="C105" s="61"/>
      <c r="D105" s="213" t="s">
        <v>224</v>
      </c>
      <c r="E105" s="61"/>
      <c r="F105" s="214" t="s">
        <v>2289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47.5">
      <c r="B106" s="39"/>
      <c r="C106" s="61"/>
      <c r="D106" s="213" t="s">
        <v>285</v>
      </c>
      <c r="E106" s="61"/>
      <c r="F106" s="230" t="s">
        <v>2290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285</v>
      </c>
      <c r="AU106" s="22" t="s">
        <v>83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2291</v>
      </c>
      <c r="G107" s="220"/>
      <c r="H107" s="223">
        <v>9.6999999999999993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81</v>
      </c>
      <c r="AY107" s="229" t="s">
        <v>215</v>
      </c>
    </row>
    <row r="108" spans="2:65" s="1" customFormat="1" ht="16.5" customHeight="1">
      <c r="B108" s="39"/>
      <c r="C108" s="201" t="s">
        <v>303</v>
      </c>
      <c r="D108" s="201" t="s">
        <v>218</v>
      </c>
      <c r="E108" s="202" t="s">
        <v>2292</v>
      </c>
      <c r="F108" s="203" t="s">
        <v>2287</v>
      </c>
      <c r="G108" s="204" t="s">
        <v>425</v>
      </c>
      <c r="H108" s="205">
        <v>5.2</v>
      </c>
      <c r="I108" s="206"/>
      <c r="J108" s="207">
        <f>ROUND(I108*H108,2)</f>
        <v>0</v>
      </c>
      <c r="K108" s="203" t="s">
        <v>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2293</v>
      </c>
    </row>
    <row r="109" spans="2:65" s="1" customFormat="1" ht="12">
      <c r="B109" s="39"/>
      <c r="C109" s="61"/>
      <c r="D109" s="213" t="s">
        <v>224</v>
      </c>
      <c r="E109" s="61"/>
      <c r="F109" s="214" t="s">
        <v>2289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47.5">
      <c r="B110" s="39"/>
      <c r="C110" s="61"/>
      <c r="D110" s="213" t="s">
        <v>285</v>
      </c>
      <c r="E110" s="61"/>
      <c r="F110" s="230" t="s">
        <v>2290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2294</v>
      </c>
      <c r="G111" s="220"/>
      <c r="H111" s="223">
        <v>5.2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81</v>
      </c>
      <c r="AY111" s="229" t="s">
        <v>215</v>
      </c>
    </row>
    <row r="112" spans="2:65" s="1" customFormat="1" ht="16.5" customHeight="1">
      <c r="B112" s="39"/>
      <c r="C112" s="201" t="s">
        <v>268</v>
      </c>
      <c r="D112" s="201" t="s">
        <v>218</v>
      </c>
      <c r="E112" s="202" t="s">
        <v>2295</v>
      </c>
      <c r="F112" s="203" t="s">
        <v>2296</v>
      </c>
      <c r="G112" s="204" t="s">
        <v>808</v>
      </c>
      <c r="H112" s="244"/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0</v>
      </c>
      <c r="R112" s="210">
        <f>Q112*H112</f>
        <v>0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2297</v>
      </c>
    </row>
    <row r="113" spans="2:65" s="1" customFormat="1" ht="19">
      <c r="B113" s="39"/>
      <c r="C113" s="61"/>
      <c r="D113" s="213" t="s">
        <v>224</v>
      </c>
      <c r="E113" s="61"/>
      <c r="F113" s="214" t="s">
        <v>2298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" customFormat="1" ht="16.5" customHeight="1">
      <c r="B114" s="39"/>
      <c r="C114" s="201" t="s">
        <v>314</v>
      </c>
      <c r="D114" s="201" t="s">
        <v>218</v>
      </c>
      <c r="E114" s="202" t="s">
        <v>811</v>
      </c>
      <c r="F114" s="203" t="s">
        <v>812</v>
      </c>
      <c r="G114" s="204" t="s">
        <v>808</v>
      </c>
      <c r="H114" s="244"/>
      <c r="I114" s="206"/>
      <c r="J114" s="207">
        <f>ROUND(I114*H114,2)</f>
        <v>0</v>
      </c>
      <c r="K114" s="203" t="s">
        <v>221</v>
      </c>
      <c r="L114" s="59"/>
      <c r="M114" s="208" t="s">
        <v>21</v>
      </c>
      <c r="N114" s="209" t="s">
        <v>45</v>
      </c>
      <c r="O114" s="40"/>
      <c r="P114" s="210">
        <f>O114*H114</f>
        <v>0</v>
      </c>
      <c r="Q114" s="210">
        <v>0</v>
      </c>
      <c r="R114" s="210">
        <f>Q114*H114</f>
        <v>0</v>
      </c>
      <c r="S114" s="210">
        <v>0</v>
      </c>
      <c r="T114" s="211">
        <f>S114*H114</f>
        <v>0</v>
      </c>
      <c r="AR114" s="22" t="s">
        <v>350</v>
      </c>
      <c r="AT114" s="22" t="s">
        <v>218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350</v>
      </c>
      <c r="BM114" s="22" t="s">
        <v>2299</v>
      </c>
    </row>
    <row r="115" spans="2:65" s="1" customFormat="1" ht="19">
      <c r="B115" s="39"/>
      <c r="C115" s="61"/>
      <c r="D115" s="213" t="s">
        <v>224</v>
      </c>
      <c r="E115" s="61"/>
      <c r="F115" s="214" t="s">
        <v>814</v>
      </c>
      <c r="G115" s="61"/>
      <c r="H115" s="61"/>
      <c r="I115" s="170"/>
      <c r="J115" s="61"/>
      <c r="K115" s="61"/>
      <c r="L115" s="59"/>
      <c r="M115" s="216"/>
      <c r="N115" s="217"/>
      <c r="O115" s="217"/>
      <c r="P115" s="217"/>
      <c r="Q115" s="217"/>
      <c r="R115" s="217"/>
      <c r="S115" s="217"/>
      <c r="T115" s="218"/>
      <c r="AT115" s="22" t="s">
        <v>224</v>
      </c>
      <c r="AU115" s="22" t="s">
        <v>83</v>
      </c>
    </row>
    <row r="116" spans="2:65" s="1" customFormat="1" ht="7" customHeight="1">
      <c r="B116" s="54"/>
      <c r="C116" s="55"/>
      <c r="D116" s="55"/>
      <c r="E116" s="55"/>
      <c r="F116" s="55"/>
      <c r="G116" s="55"/>
      <c r="H116" s="55"/>
      <c r="I116" s="146"/>
      <c r="J116" s="55"/>
      <c r="K116" s="55"/>
      <c r="L116" s="59"/>
    </row>
  </sheetData>
  <sheetProtection algorithmName="SHA-512" hashValue="mNhxmplOtmABjek4nNw7ak1FbwJZ4tr08uTtmViE78viGCQSqzU8b/hLIxWTj/euhUU8I2DvmOu3NkBkJxThXg==" saltValue="NBf/9QEVUjmt3euK3xFYYbUEsjMEXlqI0mA+AS1VEY7rrxqz5beJ5fPkGxQ9LPQ5hh0fkamvpaqtwGc7/epJ4w==" spinCount="100000" sheet="1" objects="1" scenarios="1" formatColumns="0" formatRows="0" autoFilter="0"/>
  <autoFilter ref="C83:K115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5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ROUND(SUM(BE97:BE244), 2)</f>
        <v>0</v>
      </c>
      <c r="G32" s="40"/>
      <c r="H32" s="40"/>
      <c r="I32" s="138">
        <v>0.21</v>
      </c>
      <c r="J32" s="137">
        <f>ROUND(ROUND((SUM(BE97:BE244)),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ROUND(SUM(BF97:BF244), 2)</f>
        <v>0</v>
      </c>
      <c r="G33" s="40"/>
      <c r="H33" s="40"/>
      <c r="I33" s="138">
        <v>0.15</v>
      </c>
      <c r="J33" s="137">
        <f>ROUND(ROUND((SUM(BF97:BF244)),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ROUND(SUM(BG97:BG244),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ROUND(SUM(BH97:BH244),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ROUND(SUM(BI97:BI244),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konstrukce a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J98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J99</f>
        <v>0</v>
      </c>
      <c r="K62" s="169"/>
    </row>
    <row r="63" spans="2:47" s="9" customFormat="1" ht="19.899999999999999" customHeight="1">
      <c r="B63" s="163"/>
      <c r="C63" s="164"/>
      <c r="D63" s="165" t="s">
        <v>1552</v>
      </c>
      <c r="E63" s="166"/>
      <c r="F63" s="166"/>
      <c r="G63" s="166"/>
      <c r="H63" s="166"/>
      <c r="I63" s="167"/>
      <c r="J63" s="168">
        <f>J114</f>
        <v>0</v>
      </c>
      <c r="K63" s="169"/>
    </row>
    <row r="64" spans="2:47" s="9" customFormat="1" ht="19.899999999999999" customHeight="1">
      <c r="B64" s="163"/>
      <c r="C64" s="164"/>
      <c r="D64" s="165" t="s">
        <v>1553</v>
      </c>
      <c r="E64" s="166"/>
      <c r="F64" s="166"/>
      <c r="G64" s="166"/>
      <c r="H64" s="166"/>
      <c r="I64" s="167"/>
      <c r="J64" s="168">
        <f>J138</f>
        <v>0</v>
      </c>
      <c r="K64" s="169"/>
    </row>
    <row r="65" spans="2:11" s="9" customFormat="1" ht="19.899999999999999" customHeight="1">
      <c r="B65" s="163"/>
      <c r="C65" s="164"/>
      <c r="D65" s="165" t="s">
        <v>817</v>
      </c>
      <c r="E65" s="166"/>
      <c r="F65" s="166"/>
      <c r="G65" s="166"/>
      <c r="H65" s="166"/>
      <c r="I65" s="167"/>
      <c r="J65" s="168">
        <f>J152</f>
        <v>0</v>
      </c>
      <c r="K65" s="169"/>
    </row>
    <row r="66" spans="2:11" s="9" customFormat="1" ht="19.899999999999999" customHeight="1">
      <c r="B66" s="163"/>
      <c r="C66" s="164"/>
      <c r="D66" s="165" t="s">
        <v>378</v>
      </c>
      <c r="E66" s="166"/>
      <c r="F66" s="166"/>
      <c r="G66" s="166"/>
      <c r="H66" s="166"/>
      <c r="I66" s="167"/>
      <c r="J66" s="168">
        <f>J169</f>
        <v>0</v>
      </c>
      <c r="K66" s="169"/>
    </row>
    <row r="67" spans="2:11" s="9" customFormat="1" ht="19.899999999999999" customHeight="1">
      <c r="B67" s="163"/>
      <c r="C67" s="164"/>
      <c r="D67" s="165" t="s">
        <v>1852</v>
      </c>
      <c r="E67" s="166"/>
      <c r="F67" s="166"/>
      <c r="G67" s="166"/>
      <c r="H67" s="166"/>
      <c r="I67" s="167"/>
      <c r="J67" s="168">
        <f>J179</f>
        <v>0</v>
      </c>
      <c r="K67" s="169"/>
    </row>
    <row r="68" spans="2:11" s="9" customFormat="1" ht="19.899999999999999" customHeight="1">
      <c r="B68" s="163"/>
      <c r="C68" s="164"/>
      <c r="D68" s="165" t="s">
        <v>818</v>
      </c>
      <c r="E68" s="166"/>
      <c r="F68" s="166"/>
      <c r="G68" s="166"/>
      <c r="H68" s="166"/>
      <c r="I68" s="167"/>
      <c r="J68" s="168">
        <f>J187</f>
        <v>0</v>
      </c>
      <c r="K68" s="169"/>
    </row>
    <row r="69" spans="2:11" s="9" customFormat="1" ht="19.899999999999999" customHeight="1">
      <c r="B69" s="163"/>
      <c r="C69" s="164"/>
      <c r="D69" s="165" t="s">
        <v>380</v>
      </c>
      <c r="E69" s="166"/>
      <c r="F69" s="166"/>
      <c r="G69" s="166"/>
      <c r="H69" s="166"/>
      <c r="I69" s="167"/>
      <c r="J69" s="168">
        <f>J200</f>
        <v>0</v>
      </c>
      <c r="K69" s="169"/>
    </row>
    <row r="70" spans="2:11" s="8" customFormat="1" ht="25" customHeight="1">
      <c r="B70" s="156"/>
      <c r="C70" s="157"/>
      <c r="D70" s="158" t="s">
        <v>264</v>
      </c>
      <c r="E70" s="159"/>
      <c r="F70" s="159"/>
      <c r="G70" s="159"/>
      <c r="H70" s="159"/>
      <c r="I70" s="160"/>
      <c r="J70" s="161">
        <f>J203</f>
        <v>0</v>
      </c>
      <c r="K70" s="162"/>
    </row>
    <row r="71" spans="2:11" s="9" customFormat="1" ht="19.899999999999999" customHeight="1">
      <c r="B71" s="163"/>
      <c r="C71" s="164"/>
      <c r="D71" s="165" t="s">
        <v>819</v>
      </c>
      <c r="E71" s="166"/>
      <c r="F71" s="166"/>
      <c r="G71" s="166"/>
      <c r="H71" s="166"/>
      <c r="I71" s="167"/>
      <c r="J71" s="168">
        <f>J204</f>
        <v>0</v>
      </c>
      <c r="K71" s="169"/>
    </row>
    <row r="72" spans="2:11" s="9" customFormat="1" ht="19.899999999999999" customHeight="1">
      <c r="B72" s="163"/>
      <c r="C72" s="164"/>
      <c r="D72" s="165" t="s">
        <v>640</v>
      </c>
      <c r="E72" s="166"/>
      <c r="F72" s="166"/>
      <c r="G72" s="166"/>
      <c r="H72" s="166"/>
      <c r="I72" s="167"/>
      <c r="J72" s="168">
        <f>J212</f>
        <v>0</v>
      </c>
      <c r="K72" s="169"/>
    </row>
    <row r="73" spans="2:11" s="9" customFormat="1" ht="19.899999999999999" customHeight="1">
      <c r="B73" s="163"/>
      <c r="C73" s="164"/>
      <c r="D73" s="165" t="s">
        <v>1133</v>
      </c>
      <c r="E73" s="166"/>
      <c r="F73" s="166"/>
      <c r="G73" s="166"/>
      <c r="H73" s="166"/>
      <c r="I73" s="167"/>
      <c r="J73" s="168">
        <f>J223</f>
        <v>0</v>
      </c>
      <c r="K73" s="169"/>
    </row>
    <row r="74" spans="2:11" s="9" customFormat="1" ht="19.899999999999999" customHeight="1">
      <c r="B74" s="163"/>
      <c r="C74" s="164"/>
      <c r="D74" s="165" t="s">
        <v>265</v>
      </c>
      <c r="E74" s="166"/>
      <c r="F74" s="166"/>
      <c r="G74" s="166"/>
      <c r="H74" s="166"/>
      <c r="I74" s="167"/>
      <c r="J74" s="168">
        <f>J232</f>
        <v>0</v>
      </c>
      <c r="K74" s="169"/>
    </row>
    <row r="75" spans="2:11" s="9" customFormat="1" ht="19.899999999999999" customHeight="1">
      <c r="B75" s="163"/>
      <c r="C75" s="164"/>
      <c r="D75" s="165" t="s">
        <v>820</v>
      </c>
      <c r="E75" s="166"/>
      <c r="F75" s="166"/>
      <c r="G75" s="166"/>
      <c r="H75" s="166"/>
      <c r="I75" s="167"/>
      <c r="J75" s="168">
        <f>J236</f>
        <v>0</v>
      </c>
      <c r="K75" s="169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25"/>
      <c r="J76" s="40"/>
      <c r="K76" s="43"/>
    </row>
    <row r="77" spans="2:11" s="1" customFormat="1" ht="7" customHeight="1">
      <c r="B77" s="54"/>
      <c r="C77" s="55"/>
      <c r="D77" s="55"/>
      <c r="E77" s="55"/>
      <c r="F77" s="55"/>
      <c r="G77" s="55"/>
      <c r="H77" s="55"/>
      <c r="I77" s="146"/>
      <c r="J77" s="55"/>
      <c r="K77" s="56"/>
    </row>
    <row r="81" spans="2:20" s="1" customFormat="1" ht="7" customHeight="1">
      <c r="B81" s="57"/>
      <c r="C81" s="58"/>
      <c r="D81" s="58"/>
      <c r="E81" s="58"/>
      <c r="F81" s="58"/>
      <c r="G81" s="58"/>
      <c r="H81" s="58"/>
      <c r="I81" s="149"/>
      <c r="J81" s="58"/>
      <c r="K81" s="58"/>
      <c r="L81" s="59"/>
    </row>
    <row r="82" spans="2:20" s="1" customFormat="1" ht="37" customHeight="1">
      <c r="B82" s="39"/>
      <c r="C82" s="60" t="s">
        <v>199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20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20" s="1" customFormat="1" ht="14.4" customHeight="1">
      <c r="B84" s="39"/>
      <c r="C84" s="63" t="s">
        <v>18</v>
      </c>
      <c r="D84" s="61"/>
      <c r="E84" s="61"/>
      <c r="F84" s="61"/>
      <c r="G84" s="61"/>
      <c r="H84" s="61"/>
      <c r="I84" s="170"/>
      <c r="J84" s="61"/>
      <c r="K84" s="61"/>
      <c r="L84" s="59"/>
    </row>
    <row r="85" spans="2:20" s="1" customFormat="1" ht="16.5" customHeight="1">
      <c r="B85" s="39"/>
      <c r="C85" s="61"/>
      <c r="D85" s="61"/>
      <c r="E85" s="370" t="str">
        <f>E7</f>
        <v>UK-KAM zateplení koleje na Větrníku I. etapa, změna stavby</v>
      </c>
      <c r="F85" s="371"/>
      <c r="G85" s="371"/>
      <c r="H85" s="371"/>
      <c r="I85" s="170"/>
      <c r="J85" s="61"/>
      <c r="K85" s="61"/>
      <c r="L85" s="59"/>
    </row>
    <row r="86" spans="2:20" ht="12">
      <c r="B86" s="26"/>
      <c r="C86" s="63" t="s">
        <v>182</v>
      </c>
      <c r="D86" s="171"/>
      <c r="E86" s="171"/>
      <c r="F86" s="171"/>
      <c r="G86" s="171"/>
      <c r="H86" s="171"/>
      <c r="J86" s="171"/>
      <c r="K86" s="171"/>
      <c r="L86" s="172"/>
    </row>
    <row r="87" spans="2:20" s="1" customFormat="1" ht="16.5" customHeight="1">
      <c r="B87" s="39"/>
      <c r="C87" s="61"/>
      <c r="D87" s="61"/>
      <c r="E87" s="370" t="s">
        <v>1910</v>
      </c>
      <c r="F87" s="372"/>
      <c r="G87" s="372"/>
      <c r="H87" s="372"/>
      <c r="I87" s="170"/>
      <c r="J87" s="61"/>
      <c r="K87" s="61"/>
      <c r="L87" s="59"/>
    </row>
    <row r="88" spans="2:20" s="1" customFormat="1" ht="14.4" customHeight="1">
      <c r="B88" s="39"/>
      <c r="C88" s="63" t="s">
        <v>184</v>
      </c>
      <c r="D88" s="61"/>
      <c r="E88" s="61"/>
      <c r="F88" s="61"/>
      <c r="G88" s="61"/>
      <c r="H88" s="61"/>
      <c r="I88" s="170"/>
      <c r="J88" s="61"/>
      <c r="K88" s="61"/>
      <c r="L88" s="59"/>
    </row>
    <row r="89" spans="2:20" s="1" customFormat="1" ht="17.25" customHeight="1">
      <c r="B89" s="39"/>
      <c r="C89" s="61"/>
      <c r="D89" s="61"/>
      <c r="E89" s="358" t="str">
        <f>E11</f>
        <v>090 - Ostatní konstrukce a práce</v>
      </c>
      <c r="F89" s="372"/>
      <c r="G89" s="372"/>
      <c r="H89" s="372"/>
      <c r="I89" s="170"/>
      <c r="J89" s="61"/>
      <c r="K89" s="61"/>
      <c r="L89" s="59"/>
    </row>
    <row r="90" spans="2:20" s="1" customFormat="1" ht="7" customHeight="1">
      <c r="B90" s="39"/>
      <c r="C90" s="61"/>
      <c r="D90" s="61"/>
      <c r="E90" s="61"/>
      <c r="F90" s="61"/>
      <c r="G90" s="61"/>
      <c r="H90" s="61"/>
      <c r="I90" s="170"/>
      <c r="J90" s="61"/>
      <c r="K90" s="61"/>
      <c r="L90" s="59"/>
    </row>
    <row r="91" spans="2:20" s="1" customFormat="1" ht="18" customHeight="1">
      <c r="B91" s="39"/>
      <c r="C91" s="63" t="s">
        <v>23</v>
      </c>
      <c r="D91" s="61"/>
      <c r="E91" s="61"/>
      <c r="F91" s="173" t="str">
        <f>F14</f>
        <v>Za Zahradou 1930 a 1931, Míčova 1929</v>
      </c>
      <c r="G91" s="61"/>
      <c r="H91" s="61"/>
      <c r="I91" s="174" t="s">
        <v>25</v>
      </c>
      <c r="J91" s="71" t="str">
        <f>IF(J14="","",J14)</f>
        <v>3. 10. 2018</v>
      </c>
      <c r="K91" s="61"/>
      <c r="L91" s="59"/>
    </row>
    <row r="92" spans="2:20" s="1" customFormat="1" ht="7" customHeight="1">
      <c r="B92" s="39"/>
      <c r="C92" s="61"/>
      <c r="D92" s="61"/>
      <c r="E92" s="61"/>
      <c r="F92" s="61"/>
      <c r="G92" s="61"/>
      <c r="H92" s="61"/>
      <c r="I92" s="170"/>
      <c r="J92" s="61"/>
      <c r="K92" s="61"/>
      <c r="L92" s="59"/>
    </row>
    <row r="93" spans="2:20" s="1" customFormat="1" ht="12">
      <c r="B93" s="39"/>
      <c r="C93" s="63" t="s">
        <v>27</v>
      </c>
      <c r="D93" s="61"/>
      <c r="E93" s="61"/>
      <c r="F93" s="173" t="str">
        <f>E17</f>
        <v>Univerzita Karlova, koleje a menzy</v>
      </c>
      <c r="G93" s="61"/>
      <c r="H93" s="61"/>
      <c r="I93" s="174" t="s">
        <v>34</v>
      </c>
      <c r="J93" s="173" t="str">
        <f>E23</f>
        <v>Atelier M s.r.o., Čs. armády 9, Praha 6</v>
      </c>
      <c r="K93" s="61"/>
      <c r="L93" s="59"/>
    </row>
    <row r="94" spans="2:20" s="1" customFormat="1" ht="14.4" customHeight="1">
      <c r="B94" s="39"/>
      <c r="C94" s="63" t="s">
        <v>32</v>
      </c>
      <c r="D94" s="61"/>
      <c r="E94" s="61"/>
      <c r="F94" s="173" t="str">
        <f>IF(E20="","",E20)</f>
        <v/>
      </c>
      <c r="G94" s="61"/>
      <c r="H94" s="61"/>
      <c r="I94" s="170"/>
      <c r="J94" s="61"/>
      <c r="K94" s="61"/>
      <c r="L94" s="59"/>
    </row>
    <row r="95" spans="2:20" s="1" customFormat="1" ht="10.25" customHeight="1">
      <c r="B95" s="39"/>
      <c r="C95" s="61"/>
      <c r="D95" s="61"/>
      <c r="E95" s="61"/>
      <c r="F95" s="61"/>
      <c r="G95" s="61"/>
      <c r="H95" s="61"/>
      <c r="I95" s="170"/>
      <c r="J95" s="61"/>
      <c r="K95" s="61"/>
      <c r="L95" s="59"/>
    </row>
    <row r="96" spans="2:20" s="10" customFormat="1" ht="29.25" customHeight="1">
      <c r="B96" s="175"/>
      <c r="C96" s="176" t="s">
        <v>200</v>
      </c>
      <c r="D96" s="177" t="s">
        <v>59</v>
      </c>
      <c r="E96" s="177" t="s">
        <v>55</v>
      </c>
      <c r="F96" s="177" t="s">
        <v>201</v>
      </c>
      <c r="G96" s="177" t="s">
        <v>202</v>
      </c>
      <c r="H96" s="177" t="s">
        <v>203</v>
      </c>
      <c r="I96" s="178" t="s">
        <v>204</v>
      </c>
      <c r="J96" s="177" t="s">
        <v>188</v>
      </c>
      <c r="K96" s="179" t="s">
        <v>205</v>
      </c>
      <c r="L96" s="180"/>
      <c r="M96" s="79" t="s">
        <v>206</v>
      </c>
      <c r="N96" s="80" t="s">
        <v>44</v>
      </c>
      <c r="O96" s="80" t="s">
        <v>207</v>
      </c>
      <c r="P96" s="80" t="s">
        <v>208</v>
      </c>
      <c r="Q96" s="80" t="s">
        <v>209</v>
      </c>
      <c r="R96" s="80" t="s">
        <v>210</v>
      </c>
      <c r="S96" s="80" t="s">
        <v>211</v>
      </c>
      <c r="T96" s="81" t="s">
        <v>212</v>
      </c>
    </row>
    <row r="97" spans="2:65" s="1" customFormat="1" ht="29.25" customHeight="1">
      <c r="B97" s="39"/>
      <c r="C97" s="85" t="s">
        <v>189</v>
      </c>
      <c r="D97" s="61"/>
      <c r="E97" s="61"/>
      <c r="F97" s="61"/>
      <c r="G97" s="61"/>
      <c r="H97" s="61"/>
      <c r="I97" s="170"/>
      <c r="J97" s="181">
        <f>BK97</f>
        <v>0</v>
      </c>
      <c r="K97" s="61"/>
      <c r="L97" s="59"/>
      <c r="M97" s="82"/>
      <c r="N97" s="83"/>
      <c r="O97" s="83"/>
      <c r="P97" s="182">
        <f>P98+P203</f>
        <v>0</v>
      </c>
      <c r="Q97" s="83"/>
      <c r="R97" s="182">
        <f>R98+R203</f>
        <v>33.395651960000009</v>
      </c>
      <c r="S97" s="83"/>
      <c r="T97" s="183">
        <f>T98+T203</f>
        <v>0</v>
      </c>
      <c r="AT97" s="22" t="s">
        <v>73</v>
      </c>
      <c r="AU97" s="22" t="s">
        <v>190</v>
      </c>
      <c r="BK97" s="184">
        <f>BK98+BK203</f>
        <v>0</v>
      </c>
    </row>
    <row r="98" spans="2:65" s="11" customFormat="1" ht="37.4" customHeight="1">
      <c r="B98" s="185"/>
      <c r="C98" s="186"/>
      <c r="D98" s="187" t="s">
        <v>73</v>
      </c>
      <c r="E98" s="188" t="s">
        <v>266</v>
      </c>
      <c r="F98" s="188" t="s">
        <v>267</v>
      </c>
      <c r="G98" s="186"/>
      <c r="H98" s="186"/>
      <c r="I98" s="189"/>
      <c r="J98" s="190">
        <f>BK98</f>
        <v>0</v>
      </c>
      <c r="K98" s="186"/>
      <c r="L98" s="191"/>
      <c r="M98" s="192"/>
      <c r="N98" s="193"/>
      <c r="O98" s="193"/>
      <c r="P98" s="194">
        <f>P99+P114+P138+P152+P169+P179+P187+P200</f>
        <v>0</v>
      </c>
      <c r="Q98" s="193"/>
      <c r="R98" s="194">
        <f>R99+R114+R138+R152+R169+R179+R187+R200</f>
        <v>32.921550460000006</v>
      </c>
      <c r="S98" s="193"/>
      <c r="T98" s="195">
        <f>T99+T114+T138+T152+T169+T179+T187+T200</f>
        <v>0</v>
      </c>
      <c r="AR98" s="196" t="s">
        <v>81</v>
      </c>
      <c r="AT98" s="197" t="s">
        <v>73</v>
      </c>
      <c r="AU98" s="197" t="s">
        <v>74</v>
      </c>
      <c r="AY98" s="196" t="s">
        <v>215</v>
      </c>
      <c r="BK98" s="198">
        <f>BK99+BK114+BK138+BK152+BK169+BK179+BK187+BK200</f>
        <v>0</v>
      </c>
    </row>
    <row r="99" spans="2:65" s="11" customFormat="1" ht="19.899999999999999" customHeight="1">
      <c r="B99" s="185"/>
      <c r="C99" s="186"/>
      <c r="D99" s="187" t="s">
        <v>73</v>
      </c>
      <c r="E99" s="199" t="s">
        <v>81</v>
      </c>
      <c r="F99" s="199" t="s">
        <v>821</v>
      </c>
      <c r="G99" s="186"/>
      <c r="H99" s="186"/>
      <c r="I99" s="189"/>
      <c r="J99" s="200">
        <f>BK99</f>
        <v>0</v>
      </c>
      <c r="K99" s="186"/>
      <c r="L99" s="191"/>
      <c r="M99" s="192"/>
      <c r="N99" s="193"/>
      <c r="O99" s="193"/>
      <c r="P99" s="194">
        <f>SUM(P100:P113)</f>
        <v>0</v>
      </c>
      <c r="Q99" s="193"/>
      <c r="R99" s="194">
        <f>SUM(R100:R113)</f>
        <v>0</v>
      </c>
      <c r="S99" s="193"/>
      <c r="T99" s="195">
        <f>SUM(T100:T113)</f>
        <v>0</v>
      </c>
      <c r="AR99" s="196" t="s">
        <v>81</v>
      </c>
      <c r="AT99" s="197" t="s">
        <v>73</v>
      </c>
      <c r="AU99" s="197" t="s">
        <v>81</v>
      </c>
      <c r="AY99" s="196" t="s">
        <v>215</v>
      </c>
      <c r="BK99" s="198">
        <f>SUM(BK100:BK113)</f>
        <v>0</v>
      </c>
    </row>
    <row r="100" spans="2:65" s="1" customFormat="1" ht="25.5" customHeight="1">
      <c r="B100" s="39"/>
      <c r="C100" s="201" t="s">
        <v>81</v>
      </c>
      <c r="D100" s="201" t="s">
        <v>218</v>
      </c>
      <c r="E100" s="202" t="s">
        <v>822</v>
      </c>
      <c r="F100" s="203" t="s">
        <v>823</v>
      </c>
      <c r="G100" s="204" t="s">
        <v>824</v>
      </c>
      <c r="H100" s="205">
        <v>10.185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2300</v>
      </c>
    </row>
    <row r="101" spans="2:65" s="1" customFormat="1" ht="28.5">
      <c r="B101" s="39"/>
      <c r="C101" s="61"/>
      <c r="D101" s="213" t="s">
        <v>224</v>
      </c>
      <c r="E101" s="61"/>
      <c r="F101" s="214" t="s">
        <v>826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2301</v>
      </c>
      <c r="G102" s="220"/>
      <c r="H102" s="223">
        <v>10.185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81</v>
      </c>
      <c r="AY102" s="229" t="s">
        <v>215</v>
      </c>
    </row>
    <row r="103" spans="2:65" s="1" customFormat="1" ht="16.5" customHeight="1">
      <c r="B103" s="39"/>
      <c r="C103" s="201" t="s">
        <v>83</v>
      </c>
      <c r="D103" s="201" t="s">
        <v>218</v>
      </c>
      <c r="E103" s="202" t="s">
        <v>828</v>
      </c>
      <c r="F103" s="203" t="s">
        <v>829</v>
      </c>
      <c r="G103" s="204" t="s">
        <v>824</v>
      </c>
      <c r="H103" s="205">
        <v>8.73</v>
      </c>
      <c r="I103" s="206"/>
      <c r="J103" s="207">
        <f>ROUND(I103*H103,2)</f>
        <v>0</v>
      </c>
      <c r="K103" s="203" t="s">
        <v>221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2302</v>
      </c>
    </row>
    <row r="104" spans="2:65" s="1" customFormat="1" ht="28.5">
      <c r="B104" s="39"/>
      <c r="C104" s="61"/>
      <c r="D104" s="213" t="s">
        <v>224</v>
      </c>
      <c r="E104" s="61"/>
      <c r="F104" s="214" t="s">
        <v>831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" customFormat="1" ht="16.5" customHeight="1">
      <c r="B105" s="39"/>
      <c r="C105" s="201" t="s">
        <v>233</v>
      </c>
      <c r="D105" s="201" t="s">
        <v>218</v>
      </c>
      <c r="E105" s="202" t="s">
        <v>1856</v>
      </c>
      <c r="F105" s="203" t="s">
        <v>1857</v>
      </c>
      <c r="G105" s="204" t="s">
        <v>824</v>
      </c>
      <c r="H105" s="205">
        <v>8.73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2303</v>
      </c>
    </row>
    <row r="106" spans="2:65" s="1" customFormat="1" ht="12">
      <c r="B106" s="39"/>
      <c r="C106" s="61"/>
      <c r="D106" s="213" t="s">
        <v>224</v>
      </c>
      <c r="E106" s="61"/>
      <c r="F106" s="214" t="s">
        <v>1857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16.5" customHeight="1">
      <c r="B107" s="39"/>
      <c r="C107" s="201" t="s">
        <v>239</v>
      </c>
      <c r="D107" s="201" t="s">
        <v>218</v>
      </c>
      <c r="E107" s="202" t="s">
        <v>1859</v>
      </c>
      <c r="F107" s="203" t="s">
        <v>1860</v>
      </c>
      <c r="G107" s="204" t="s">
        <v>325</v>
      </c>
      <c r="H107" s="205">
        <v>15.714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0</v>
      </c>
      <c r="R107" s="210">
        <f>Q107*H107</f>
        <v>0</v>
      </c>
      <c r="S107" s="210">
        <v>0</v>
      </c>
      <c r="T107" s="211">
        <f>S107*H107</f>
        <v>0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2304</v>
      </c>
    </row>
    <row r="108" spans="2:65" s="1" customFormat="1" ht="12">
      <c r="B108" s="39"/>
      <c r="C108" s="61"/>
      <c r="D108" s="213" t="s">
        <v>224</v>
      </c>
      <c r="E108" s="61"/>
      <c r="F108" s="214" t="s">
        <v>1862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0"/>
      <c r="F109" s="222" t="s">
        <v>2305</v>
      </c>
      <c r="G109" s="220"/>
      <c r="H109" s="223">
        <v>15.714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6</v>
      </c>
      <c r="AX109" s="12" t="s">
        <v>81</v>
      </c>
      <c r="AY109" s="229" t="s">
        <v>215</v>
      </c>
    </row>
    <row r="110" spans="2:65" s="1" customFormat="1" ht="16.5" customHeight="1">
      <c r="B110" s="39"/>
      <c r="C110" s="201" t="s">
        <v>214</v>
      </c>
      <c r="D110" s="201" t="s">
        <v>218</v>
      </c>
      <c r="E110" s="202" t="s">
        <v>832</v>
      </c>
      <c r="F110" s="203" t="s">
        <v>833</v>
      </c>
      <c r="G110" s="204" t="s">
        <v>824</v>
      </c>
      <c r="H110" s="205">
        <v>1.4550000000000001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0</v>
      </c>
      <c r="T110" s="211">
        <f>S110*H110</f>
        <v>0</v>
      </c>
      <c r="AR110" s="22" t="s">
        <v>239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239</v>
      </c>
      <c r="BM110" s="22" t="s">
        <v>2306</v>
      </c>
    </row>
    <row r="111" spans="2:65" s="1" customFormat="1" ht="19">
      <c r="B111" s="39"/>
      <c r="C111" s="61"/>
      <c r="D111" s="213" t="s">
        <v>224</v>
      </c>
      <c r="E111" s="61"/>
      <c r="F111" s="214" t="s">
        <v>835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2307</v>
      </c>
      <c r="G112" s="220"/>
      <c r="H112" s="223">
        <v>10.185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65" s="12" customFormat="1" ht="12">
      <c r="B113" s="219"/>
      <c r="C113" s="220"/>
      <c r="D113" s="213" t="s">
        <v>275</v>
      </c>
      <c r="E113" s="221" t="s">
        <v>21</v>
      </c>
      <c r="F113" s="222" t="s">
        <v>2308</v>
      </c>
      <c r="G113" s="220"/>
      <c r="H113" s="223">
        <v>-8.73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275</v>
      </c>
      <c r="AU113" s="229" t="s">
        <v>83</v>
      </c>
      <c r="AV113" s="12" t="s">
        <v>83</v>
      </c>
      <c r="AW113" s="12" t="s">
        <v>37</v>
      </c>
      <c r="AX113" s="12" t="s">
        <v>74</v>
      </c>
      <c r="AY113" s="229" t="s">
        <v>215</v>
      </c>
    </row>
    <row r="114" spans="2:65" s="11" customFormat="1" ht="29.9" customHeight="1">
      <c r="B114" s="185"/>
      <c r="C114" s="186"/>
      <c r="D114" s="187" t="s">
        <v>73</v>
      </c>
      <c r="E114" s="199" t="s">
        <v>233</v>
      </c>
      <c r="F114" s="199" t="s">
        <v>1559</v>
      </c>
      <c r="G114" s="186"/>
      <c r="H114" s="186"/>
      <c r="I114" s="189"/>
      <c r="J114" s="200">
        <f>BK114</f>
        <v>0</v>
      </c>
      <c r="K114" s="186"/>
      <c r="L114" s="191"/>
      <c r="M114" s="192"/>
      <c r="N114" s="193"/>
      <c r="O114" s="193"/>
      <c r="P114" s="194">
        <f>SUM(P115:P137)</f>
        <v>0</v>
      </c>
      <c r="Q114" s="193"/>
      <c r="R114" s="194">
        <f>SUM(R115:R137)</f>
        <v>4.0934785600000003</v>
      </c>
      <c r="S114" s="193"/>
      <c r="T114" s="195">
        <f>SUM(T115:T137)</f>
        <v>0</v>
      </c>
      <c r="AR114" s="196" t="s">
        <v>81</v>
      </c>
      <c r="AT114" s="197" t="s">
        <v>73</v>
      </c>
      <c r="AU114" s="197" t="s">
        <v>81</v>
      </c>
      <c r="AY114" s="196" t="s">
        <v>215</v>
      </c>
      <c r="BK114" s="198">
        <f>SUM(BK115:BK137)</f>
        <v>0</v>
      </c>
    </row>
    <row r="115" spans="2:65" s="1" customFormat="1" ht="25.5" customHeight="1">
      <c r="B115" s="39"/>
      <c r="C115" s="201" t="s">
        <v>250</v>
      </c>
      <c r="D115" s="201" t="s">
        <v>218</v>
      </c>
      <c r="E115" s="202" t="s">
        <v>2309</v>
      </c>
      <c r="F115" s="203" t="s">
        <v>2310</v>
      </c>
      <c r="G115" s="204" t="s">
        <v>668</v>
      </c>
      <c r="H115" s="205">
        <v>1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4.8430000000000001E-2</v>
      </c>
      <c r="R115" s="210">
        <f>Q115*H115</f>
        <v>4.8430000000000001E-2</v>
      </c>
      <c r="S115" s="210">
        <v>0</v>
      </c>
      <c r="T115" s="211">
        <f>S115*H115</f>
        <v>0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2311</v>
      </c>
    </row>
    <row r="116" spans="2:65" s="1" customFormat="1" ht="19">
      <c r="B116" s="39"/>
      <c r="C116" s="61"/>
      <c r="D116" s="213" t="s">
        <v>224</v>
      </c>
      <c r="E116" s="61"/>
      <c r="F116" s="214" t="s">
        <v>2312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19">
      <c r="B117" s="39"/>
      <c r="C117" s="61"/>
      <c r="D117" s="213" t="s">
        <v>285</v>
      </c>
      <c r="E117" s="61"/>
      <c r="F117" s="230" t="s">
        <v>2313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285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1995</v>
      </c>
      <c r="G118" s="220"/>
      <c r="H118" s="223">
        <v>1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81</v>
      </c>
      <c r="AY118" s="229" t="s">
        <v>215</v>
      </c>
    </row>
    <row r="119" spans="2:65" s="1" customFormat="1" ht="25.5" customHeight="1">
      <c r="B119" s="39"/>
      <c r="C119" s="201" t="s">
        <v>256</v>
      </c>
      <c r="D119" s="201" t="s">
        <v>218</v>
      </c>
      <c r="E119" s="202" t="s">
        <v>2314</v>
      </c>
      <c r="F119" s="203" t="s">
        <v>2315</v>
      </c>
      <c r="G119" s="204" t="s">
        <v>668</v>
      </c>
      <c r="H119" s="205">
        <v>1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0.12021</v>
      </c>
      <c r="R119" s="210">
        <f>Q119*H119</f>
        <v>0.12021</v>
      </c>
      <c r="S119" s="210">
        <v>0</v>
      </c>
      <c r="T119" s="211">
        <f>S119*H119</f>
        <v>0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2316</v>
      </c>
    </row>
    <row r="120" spans="2:65" s="1" customFormat="1" ht="19">
      <c r="B120" s="39"/>
      <c r="C120" s="61"/>
      <c r="D120" s="213" t="s">
        <v>224</v>
      </c>
      <c r="E120" s="61"/>
      <c r="F120" s="214" t="s">
        <v>2317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19">
      <c r="B121" s="39"/>
      <c r="C121" s="61"/>
      <c r="D121" s="213" t="s">
        <v>285</v>
      </c>
      <c r="E121" s="61"/>
      <c r="F121" s="230" t="s">
        <v>2313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285</v>
      </c>
      <c r="AU121" s="22" t="s">
        <v>83</v>
      </c>
    </row>
    <row r="122" spans="2:65" s="12" customFormat="1" ht="12">
      <c r="B122" s="219"/>
      <c r="C122" s="220"/>
      <c r="D122" s="213" t="s">
        <v>275</v>
      </c>
      <c r="E122" s="221" t="s">
        <v>21</v>
      </c>
      <c r="F122" s="222" t="s">
        <v>1995</v>
      </c>
      <c r="G122" s="220"/>
      <c r="H122" s="223">
        <v>1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37</v>
      </c>
      <c r="AX122" s="12" t="s">
        <v>81</v>
      </c>
      <c r="AY122" s="229" t="s">
        <v>215</v>
      </c>
    </row>
    <row r="123" spans="2:65" s="1" customFormat="1" ht="25.5" customHeight="1">
      <c r="B123" s="39"/>
      <c r="C123" s="201" t="s">
        <v>303</v>
      </c>
      <c r="D123" s="201" t="s">
        <v>218</v>
      </c>
      <c r="E123" s="202" t="s">
        <v>2318</v>
      </c>
      <c r="F123" s="203" t="s">
        <v>2319</v>
      </c>
      <c r="G123" s="204" t="s">
        <v>824</v>
      </c>
      <c r="H123" s="205">
        <v>0.127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1.8774999999999999</v>
      </c>
      <c r="R123" s="210">
        <f>Q123*H123</f>
        <v>0.2384425</v>
      </c>
      <c r="S123" s="210">
        <v>0</v>
      </c>
      <c r="T123" s="211">
        <f>S123*H123</f>
        <v>0</v>
      </c>
      <c r="AR123" s="22" t="s">
        <v>239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239</v>
      </c>
      <c r="BM123" s="22" t="s">
        <v>2320</v>
      </c>
    </row>
    <row r="124" spans="2:65" s="1" customFormat="1" ht="19">
      <c r="B124" s="39"/>
      <c r="C124" s="61"/>
      <c r="D124" s="213" t="s">
        <v>224</v>
      </c>
      <c r="E124" s="61"/>
      <c r="F124" s="214" t="s">
        <v>2321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" customFormat="1" ht="19">
      <c r="B125" s="39"/>
      <c r="C125" s="61"/>
      <c r="D125" s="213" t="s">
        <v>285</v>
      </c>
      <c r="E125" s="61"/>
      <c r="F125" s="230" t="s">
        <v>2313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285</v>
      </c>
      <c r="AU125" s="22" t="s">
        <v>83</v>
      </c>
    </row>
    <row r="126" spans="2:65" s="12" customFormat="1" ht="12">
      <c r="B126" s="219"/>
      <c r="C126" s="220"/>
      <c r="D126" s="213" t="s">
        <v>275</v>
      </c>
      <c r="E126" s="221" t="s">
        <v>21</v>
      </c>
      <c r="F126" s="222" t="s">
        <v>2322</v>
      </c>
      <c r="G126" s="220"/>
      <c r="H126" s="223">
        <v>0.127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37</v>
      </c>
      <c r="AX126" s="12" t="s">
        <v>81</v>
      </c>
      <c r="AY126" s="229" t="s">
        <v>215</v>
      </c>
    </row>
    <row r="127" spans="2:65" s="1" customFormat="1" ht="25.5" customHeight="1">
      <c r="B127" s="39"/>
      <c r="C127" s="201" t="s">
        <v>268</v>
      </c>
      <c r="D127" s="201" t="s">
        <v>218</v>
      </c>
      <c r="E127" s="202" t="s">
        <v>2323</v>
      </c>
      <c r="F127" s="203" t="s">
        <v>2324</v>
      </c>
      <c r="G127" s="204" t="s">
        <v>824</v>
      </c>
      <c r="H127" s="205">
        <v>0.41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1.07965</v>
      </c>
      <c r="R127" s="210">
        <f>Q127*H127</f>
        <v>0.44265649999999995</v>
      </c>
      <c r="S127" s="210">
        <v>0</v>
      </c>
      <c r="T127" s="211">
        <f>S127*H127</f>
        <v>0</v>
      </c>
      <c r="AR127" s="22" t="s">
        <v>239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239</v>
      </c>
      <c r="BM127" s="22" t="s">
        <v>2325</v>
      </c>
    </row>
    <row r="128" spans="2:65" s="1" customFormat="1" ht="19">
      <c r="B128" s="39"/>
      <c r="C128" s="61"/>
      <c r="D128" s="213" t="s">
        <v>224</v>
      </c>
      <c r="E128" s="61"/>
      <c r="F128" s="214" t="s">
        <v>2326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2" customFormat="1" ht="12">
      <c r="B129" s="219"/>
      <c r="C129" s="220"/>
      <c r="D129" s="213" t="s">
        <v>275</v>
      </c>
      <c r="E129" s="221" t="s">
        <v>21</v>
      </c>
      <c r="F129" s="222" t="s">
        <v>2327</v>
      </c>
      <c r="G129" s="220"/>
      <c r="H129" s="223">
        <v>0.41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275</v>
      </c>
      <c r="AU129" s="229" t="s">
        <v>83</v>
      </c>
      <c r="AV129" s="12" t="s">
        <v>83</v>
      </c>
      <c r="AW129" s="12" t="s">
        <v>37</v>
      </c>
      <c r="AX129" s="12" t="s">
        <v>81</v>
      </c>
      <c r="AY129" s="229" t="s">
        <v>215</v>
      </c>
    </row>
    <row r="130" spans="2:65" s="1" customFormat="1" ht="25.5" customHeight="1">
      <c r="B130" s="39"/>
      <c r="C130" s="201" t="s">
        <v>314</v>
      </c>
      <c r="D130" s="201" t="s">
        <v>218</v>
      </c>
      <c r="E130" s="202" t="s">
        <v>1560</v>
      </c>
      <c r="F130" s="203" t="s">
        <v>1561</v>
      </c>
      <c r="G130" s="204" t="s">
        <v>824</v>
      </c>
      <c r="H130" s="205">
        <v>4.1420000000000003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0.70067999999999997</v>
      </c>
      <c r="R130" s="210">
        <f>Q130*H130</f>
        <v>2.9022165600000003</v>
      </c>
      <c r="S130" s="210">
        <v>0</v>
      </c>
      <c r="T130" s="211">
        <f>S130*H130</f>
        <v>0</v>
      </c>
      <c r="AR130" s="22" t="s">
        <v>239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239</v>
      </c>
      <c r="BM130" s="22" t="s">
        <v>2328</v>
      </c>
    </row>
    <row r="131" spans="2:65" s="1" customFormat="1" ht="19">
      <c r="B131" s="39"/>
      <c r="C131" s="61"/>
      <c r="D131" s="213" t="s">
        <v>224</v>
      </c>
      <c r="E131" s="61"/>
      <c r="F131" s="214" t="s">
        <v>1563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2" customFormat="1" ht="12">
      <c r="B132" s="219"/>
      <c r="C132" s="220"/>
      <c r="D132" s="213" t="s">
        <v>275</v>
      </c>
      <c r="E132" s="221" t="s">
        <v>21</v>
      </c>
      <c r="F132" s="222" t="s">
        <v>2329</v>
      </c>
      <c r="G132" s="220"/>
      <c r="H132" s="223">
        <v>4.1420000000000003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37</v>
      </c>
      <c r="AX132" s="12" t="s">
        <v>81</v>
      </c>
      <c r="AY132" s="229" t="s">
        <v>215</v>
      </c>
    </row>
    <row r="133" spans="2:65" s="1" customFormat="1" ht="25.5" customHeight="1">
      <c r="B133" s="39"/>
      <c r="C133" s="201" t="s">
        <v>322</v>
      </c>
      <c r="D133" s="201" t="s">
        <v>218</v>
      </c>
      <c r="E133" s="202" t="s">
        <v>2330</v>
      </c>
      <c r="F133" s="203" t="s">
        <v>2331</v>
      </c>
      <c r="G133" s="204" t="s">
        <v>272</v>
      </c>
      <c r="H133" s="205">
        <v>3.15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0.10842</v>
      </c>
      <c r="R133" s="210">
        <f>Q133*H133</f>
        <v>0.34152300000000002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2332</v>
      </c>
    </row>
    <row r="134" spans="2:65" s="1" customFormat="1" ht="19">
      <c r="B134" s="39"/>
      <c r="C134" s="61"/>
      <c r="D134" s="213" t="s">
        <v>224</v>
      </c>
      <c r="E134" s="61"/>
      <c r="F134" s="214" t="s">
        <v>2333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2" customFormat="1" ht="12">
      <c r="B135" s="219"/>
      <c r="C135" s="220"/>
      <c r="D135" s="213" t="s">
        <v>275</v>
      </c>
      <c r="E135" s="221" t="s">
        <v>21</v>
      </c>
      <c r="F135" s="222" t="s">
        <v>2334</v>
      </c>
      <c r="G135" s="220"/>
      <c r="H135" s="223">
        <v>3.15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37</v>
      </c>
      <c r="AX135" s="12" t="s">
        <v>81</v>
      </c>
      <c r="AY135" s="229" t="s">
        <v>215</v>
      </c>
    </row>
    <row r="136" spans="2:65" s="1" customFormat="1" ht="16.5" customHeight="1">
      <c r="B136" s="39"/>
      <c r="C136" s="201" t="s">
        <v>328</v>
      </c>
      <c r="D136" s="201" t="s">
        <v>218</v>
      </c>
      <c r="E136" s="202" t="s">
        <v>1570</v>
      </c>
      <c r="F136" s="203" t="s">
        <v>1571</v>
      </c>
      <c r="G136" s="204" t="s">
        <v>425</v>
      </c>
      <c r="H136" s="205">
        <v>55.225000000000001</v>
      </c>
      <c r="I136" s="206"/>
      <c r="J136" s="207">
        <f>ROUND(I136*H136,2)</f>
        <v>0</v>
      </c>
      <c r="K136" s="203" t="s">
        <v>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2335</v>
      </c>
    </row>
    <row r="137" spans="2:65" s="1" customFormat="1" ht="12">
      <c r="B137" s="39"/>
      <c r="C137" s="61"/>
      <c r="D137" s="213" t="s">
        <v>224</v>
      </c>
      <c r="E137" s="61"/>
      <c r="F137" s="214" t="s">
        <v>1571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1" customFormat="1" ht="29.9" customHeight="1">
      <c r="B138" s="185"/>
      <c r="C138" s="186"/>
      <c r="D138" s="187" t="s">
        <v>73</v>
      </c>
      <c r="E138" s="199" t="s">
        <v>239</v>
      </c>
      <c r="F138" s="199" t="s">
        <v>1573</v>
      </c>
      <c r="G138" s="186"/>
      <c r="H138" s="186"/>
      <c r="I138" s="189"/>
      <c r="J138" s="200">
        <f>BK138</f>
        <v>0</v>
      </c>
      <c r="K138" s="186"/>
      <c r="L138" s="191"/>
      <c r="M138" s="192"/>
      <c r="N138" s="193"/>
      <c r="O138" s="193"/>
      <c r="P138" s="194">
        <f>SUM(P139:P151)</f>
        <v>0</v>
      </c>
      <c r="Q138" s="193"/>
      <c r="R138" s="194">
        <f>SUM(R139:R151)</f>
        <v>2.7506999999999997</v>
      </c>
      <c r="S138" s="193"/>
      <c r="T138" s="195">
        <f>SUM(T139:T151)</f>
        <v>0</v>
      </c>
      <c r="AR138" s="196" t="s">
        <v>81</v>
      </c>
      <c r="AT138" s="197" t="s">
        <v>73</v>
      </c>
      <c r="AU138" s="197" t="s">
        <v>81</v>
      </c>
      <c r="AY138" s="196" t="s">
        <v>215</v>
      </c>
      <c r="BK138" s="198">
        <f>SUM(BK139:BK151)</f>
        <v>0</v>
      </c>
    </row>
    <row r="139" spans="2:65" s="1" customFormat="1" ht="25.5" customHeight="1">
      <c r="B139" s="39"/>
      <c r="C139" s="201" t="s">
        <v>334</v>
      </c>
      <c r="D139" s="201" t="s">
        <v>218</v>
      </c>
      <c r="E139" s="202" t="s">
        <v>2336</v>
      </c>
      <c r="F139" s="203" t="s">
        <v>2337</v>
      </c>
      <c r="G139" s="204" t="s">
        <v>668</v>
      </c>
      <c r="H139" s="205">
        <v>1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5.3280000000000001E-2</v>
      </c>
      <c r="R139" s="210">
        <f>Q139*H139</f>
        <v>5.3280000000000001E-2</v>
      </c>
      <c r="S139" s="210">
        <v>0</v>
      </c>
      <c r="T139" s="211">
        <f>S139*H139</f>
        <v>0</v>
      </c>
      <c r="AR139" s="22" t="s">
        <v>239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2338</v>
      </c>
    </row>
    <row r="140" spans="2:65" s="1" customFormat="1" ht="28.5">
      <c r="B140" s="39"/>
      <c r="C140" s="61"/>
      <c r="D140" s="213" t="s">
        <v>224</v>
      </c>
      <c r="E140" s="61"/>
      <c r="F140" s="214" t="s">
        <v>2339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2" customFormat="1" ht="12">
      <c r="B141" s="219"/>
      <c r="C141" s="220"/>
      <c r="D141" s="213" t="s">
        <v>275</v>
      </c>
      <c r="E141" s="221" t="s">
        <v>21</v>
      </c>
      <c r="F141" s="222" t="s">
        <v>2340</v>
      </c>
      <c r="G141" s="220"/>
      <c r="H141" s="223">
        <v>1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37</v>
      </c>
      <c r="AX141" s="12" t="s">
        <v>81</v>
      </c>
      <c r="AY141" s="229" t="s">
        <v>215</v>
      </c>
    </row>
    <row r="142" spans="2:65" s="1" customFormat="1" ht="16.5" customHeight="1">
      <c r="B142" s="39"/>
      <c r="C142" s="201" t="s">
        <v>339</v>
      </c>
      <c r="D142" s="201" t="s">
        <v>218</v>
      </c>
      <c r="E142" s="202" t="s">
        <v>1574</v>
      </c>
      <c r="F142" s="203" t="s">
        <v>1575</v>
      </c>
      <c r="G142" s="204" t="s">
        <v>824</v>
      </c>
      <c r="H142" s="205">
        <v>1.08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2.4533999999999998</v>
      </c>
      <c r="R142" s="210">
        <f>Q142*H142</f>
        <v>2.6496719999999998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2341</v>
      </c>
    </row>
    <row r="143" spans="2:65" s="1" customFormat="1" ht="12">
      <c r="B143" s="39"/>
      <c r="C143" s="61"/>
      <c r="D143" s="213" t="s">
        <v>224</v>
      </c>
      <c r="E143" s="61"/>
      <c r="F143" s="214" t="s">
        <v>1577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2342</v>
      </c>
      <c r="G144" s="220"/>
      <c r="H144" s="223">
        <v>0.97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74</v>
      </c>
      <c r="AY144" s="229" t="s">
        <v>215</v>
      </c>
    </row>
    <row r="145" spans="2:65" s="12" customFormat="1" ht="12">
      <c r="B145" s="219"/>
      <c r="C145" s="220"/>
      <c r="D145" s="213" t="s">
        <v>275</v>
      </c>
      <c r="E145" s="221" t="s">
        <v>21</v>
      </c>
      <c r="F145" s="222" t="s">
        <v>2343</v>
      </c>
      <c r="G145" s="220"/>
      <c r="H145" s="223">
        <v>0.11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74</v>
      </c>
      <c r="AY145" s="229" t="s">
        <v>215</v>
      </c>
    </row>
    <row r="146" spans="2:65" s="1" customFormat="1" ht="16.5" customHeight="1">
      <c r="B146" s="39"/>
      <c r="C146" s="201" t="s">
        <v>10</v>
      </c>
      <c r="D146" s="201" t="s">
        <v>218</v>
      </c>
      <c r="E146" s="202" t="s">
        <v>1579</v>
      </c>
      <c r="F146" s="203" t="s">
        <v>1580</v>
      </c>
      <c r="G146" s="204" t="s">
        <v>272</v>
      </c>
      <c r="H146" s="205">
        <v>9.1999999999999993</v>
      </c>
      <c r="I146" s="206"/>
      <c r="J146" s="207">
        <f>ROUND(I146*H146,2)</f>
        <v>0</v>
      </c>
      <c r="K146" s="203" t="s">
        <v>221</v>
      </c>
      <c r="L146" s="59"/>
      <c r="M146" s="208" t="s">
        <v>21</v>
      </c>
      <c r="N146" s="209" t="s">
        <v>45</v>
      </c>
      <c r="O146" s="40"/>
      <c r="P146" s="210">
        <f>O146*H146</f>
        <v>0</v>
      </c>
      <c r="Q146" s="210">
        <v>5.1900000000000002E-3</v>
      </c>
      <c r="R146" s="210">
        <f>Q146*H146</f>
        <v>4.7747999999999999E-2</v>
      </c>
      <c r="S146" s="210">
        <v>0</v>
      </c>
      <c r="T146" s="211">
        <f>S146*H146</f>
        <v>0</v>
      </c>
      <c r="AR146" s="22" t="s">
        <v>239</v>
      </c>
      <c r="AT146" s="22" t="s">
        <v>218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239</v>
      </c>
      <c r="BM146" s="22" t="s">
        <v>2344</v>
      </c>
    </row>
    <row r="147" spans="2:65" s="1" customFormat="1" ht="12">
      <c r="B147" s="39"/>
      <c r="C147" s="61"/>
      <c r="D147" s="213" t="s">
        <v>224</v>
      </c>
      <c r="E147" s="61"/>
      <c r="F147" s="214" t="s">
        <v>1582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2" customFormat="1" ht="12">
      <c r="B148" s="219"/>
      <c r="C148" s="220"/>
      <c r="D148" s="213" t="s">
        <v>275</v>
      </c>
      <c r="E148" s="221" t="s">
        <v>21</v>
      </c>
      <c r="F148" s="222" t="s">
        <v>2345</v>
      </c>
      <c r="G148" s="220"/>
      <c r="H148" s="223">
        <v>7.73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275</v>
      </c>
      <c r="AU148" s="229" t="s">
        <v>83</v>
      </c>
      <c r="AV148" s="12" t="s">
        <v>83</v>
      </c>
      <c r="AW148" s="12" t="s">
        <v>37</v>
      </c>
      <c r="AX148" s="12" t="s">
        <v>74</v>
      </c>
      <c r="AY148" s="229" t="s">
        <v>215</v>
      </c>
    </row>
    <row r="149" spans="2:65" s="12" customFormat="1" ht="12">
      <c r="B149" s="219"/>
      <c r="C149" s="220"/>
      <c r="D149" s="213" t="s">
        <v>275</v>
      </c>
      <c r="E149" s="221" t="s">
        <v>21</v>
      </c>
      <c r="F149" s="222" t="s">
        <v>2346</v>
      </c>
      <c r="G149" s="220"/>
      <c r="H149" s="223">
        <v>1.47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275</v>
      </c>
      <c r="AU149" s="229" t="s">
        <v>83</v>
      </c>
      <c r="AV149" s="12" t="s">
        <v>83</v>
      </c>
      <c r="AW149" s="12" t="s">
        <v>37</v>
      </c>
      <c r="AX149" s="12" t="s">
        <v>74</v>
      </c>
      <c r="AY149" s="229" t="s">
        <v>215</v>
      </c>
    </row>
    <row r="150" spans="2:65" s="1" customFormat="1" ht="16.5" customHeight="1">
      <c r="B150" s="39"/>
      <c r="C150" s="201" t="s">
        <v>350</v>
      </c>
      <c r="D150" s="201" t="s">
        <v>218</v>
      </c>
      <c r="E150" s="202" t="s">
        <v>1584</v>
      </c>
      <c r="F150" s="203" t="s">
        <v>1585</v>
      </c>
      <c r="G150" s="204" t="s">
        <v>272</v>
      </c>
      <c r="H150" s="205">
        <v>9.1999999999999993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0</v>
      </c>
      <c r="R150" s="210">
        <f>Q150*H150</f>
        <v>0</v>
      </c>
      <c r="S150" s="210">
        <v>0</v>
      </c>
      <c r="T150" s="211">
        <f>S150*H150</f>
        <v>0</v>
      </c>
      <c r="AR150" s="22" t="s">
        <v>239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239</v>
      </c>
      <c r="BM150" s="22" t="s">
        <v>2347</v>
      </c>
    </row>
    <row r="151" spans="2:65" s="1" customFormat="1" ht="12">
      <c r="B151" s="39"/>
      <c r="C151" s="61"/>
      <c r="D151" s="213" t="s">
        <v>224</v>
      </c>
      <c r="E151" s="61"/>
      <c r="F151" s="214" t="s">
        <v>1587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1" customFormat="1" ht="29.9" customHeight="1">
      <c r="B152" s="185"/>
      <c r="C152" s="186"/>
      <c r="D152" s="187" t="s">
        <v>73</v>
      </c>
      <c r="E152" s="199" t="s">
        <v>837</v>
      </c>
      <c r="F152" s="199" t="s">
        <v>838</v>
      </c>
      <c r="G152" s="186"/>
      <c r="H152" s="186"/>
      <c r="I152" s="189"/>
      <c r="J152" s="200">
        <f>BK152</f>
        <v>0</v>
      </c>
      <c r="K152" s="186"/>
      <c r="L152" s="191"/>
      <c r="M152" s="192"/>
      <c r="N152" s="193"/>
      <c r="O152" s="193"/>
      <c r="P152" s="194">
        <f>SUM(P153:P168)</f>
        <v>0</v>
      </c>
      <c r="Q152" s="193"/>
      <c r="R152" s="194">
        <f>SUM(R153:R168)</f>
        <v>1.1484708000000001</v>
      </c>
      <c r="S152" s="193"/>
      <c r="T152" s="195">
        <f>SUM(T153:T168)</f>
        <v>0</v>
      </c>
      <c r="AR152" s="196" t="s">
        <v>81</v>
      </c>
      <c r="AT152" s="197" t="s">
        <v>73</v>
      </c>
      <c r="AU152" s="197" t="s">
        <v>81</v>
      </c>
      <c r="AY152" s="196" t="s">
        <v>215</v>
      </c>
      <c r="BK152" s="198">
        <f>SUM(BK153:BK168)</f>
        <v>0</v>
      </c>
    </row>
    <row r="153" spans="2:65" s="1" customFormat="1" ht="25.5" customHeight="1">
      <c r="B153" s="39"/>
      <c r="C153" s="201" t="s">
        <v>356</v>
      </c>
      <c r="D153" s="201" t="s">
        <v>218</v>
      </c>
      <c r="E153" s="202" t="s">
        <v>1588</v>
      </c>
      <c r="F153" s="203" t="s">
        <v>1589</v>
      </c>
      <c r="G153" s="204" t="s">
        <v>272</v>
      </c>
      <c r="H153" s="205">
        <v>1.68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4.8900000000000002E-3</v>
      </c>
      <c r="R153" s="210">
        <f>Q153*H153</f>
        <v>8.2152000000000006E-3</v>
      </c>
      <c r="S153" s="210">
        <v>0</v>
      </c>
      <c r="T153" s="211">
        <f>S153*H153</f>
        <v>0</v>
      </c>
      <c r="AR153" s="22" t="s">
        <v>239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2348</v>
      </c>
    </row>
    <row r="154" spans="2:65" s="1" customFormat="1" ht="19">
      <c r="B154" s="39"/>
      <c r="C154" s="61"/>
      <c r="D154" s="213" t="s">
        <v>224</v>
      </c>
      <c r="E154" s="61"/>
      <c r="F154" s="214" t="s">
        <v>1591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2" customFormat="1" ht="12">
      <c r="B155" s="219"/>
      <c r="C155" s="220"/>
      <c r="D155" s="213" t="s">
        <v>275</v>
      </c>
      <c r="E155" s="221" t="s">
        <v>21</v>
      </c>
      <c r="F155" s="222" t="s">
        <v>2349</v>
      </c>
      <c r="G155" s="220"/>
      <c r="H155" s="223">
        <v>1.68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275</v>
      </c>
      <c r="AU155" s="229" t="s">
        <v>83</v>
      </c>
      <c r="AV155" s="12" t="s">
        <v>83</v>
      </c>
      <c r="AW155" s="12" t="s">
        <v>37</v>
      </c>
      <c r="AX155" s="12" t="s">
        <v>81</v>
      </c>
      <c r="AY155" s="229" t="s">
        <v>215</v>
      </c>
    </row>
    <row r="156" spans="2:65" s="1" customFormat="1" ht="16.5" customHeight="1">
      <c r="B156" s="39"/>
      <c r="C156" s="201" t="s">
        <v>362</v>
      </c>
      <c r="D156" s="201" t="s">
        <v>218</v>
      </c>
      <c r="E156" s="202" t="s">
        <v>1593</v>
      </c>
      <c r="F156" s="203" t="s">
        <v>1594</v>
      </c>
      <c r="G156" s="204" t="s">
        <v>272</v>
      </c>
      <c r="H156" s="205">
        <v>1.68</v>
      </c>
      <c r="I156" s="206"/>
      <c r="J156" s="207">
        <f>ROUND(I156*H156,2)</f>
        <v>0</v>
      </c>
      <c r="K156" s="203" t="s">
        <v>221</v>
      </c>
      <c r="L156" s="59"/>
      <c r="M156" s="208" t="s">
        <v>21</v>
      </c>
      <c r="N156" s="209" t="s">
        <v>45</v>
      </c>
      <c r="O156" s="40"/>
      <c r="P156" s="210">
        <f>O156*H156</f>
        <v>0</v>
      </c>
      <c r="Q156" s="210">
        <v>3.0000000000000001E-3</v>
      </c>
      <c r="R156" s="210">
        <f>Q156*H156</f>
        <v>5.0400000000000002E-3</v>
      </c>
      <c r="S156" s="210">
        <v>0</v>
      </c>
      <c r="T156" s="211">
        <f>S156*H156</f>
        <v>0</v>
      </c>
      <c r="AR156" s="22" t="s">
        <v>239</v>
      </c>
      <c r="AT156" s="22" t="s">
        <v>218</v>
      </c>
      <c r="AU156" s="22" t="s">
        <v>83</v>
      </c>
      <c r="AY156" s="22" t="s">
        <v>215</v>
      </c>
      <c r="BE156" s="212">
        <f>IF(N156="základní",J156,0)</f>
        <v>0</v>
      </c>
      <c r="BF156" s="212">
        <f>IF(N156="snížená",J156,0)</f>
        <v>0</v>
      </c>
      <c r="BG156" s="212">
        <f>IF(N156="zákl. přenesená",J156,0)</f>
        <v>0</v>
      </c>
      <c r="BH156" s="212">
        <f>IF(N156="sníž. přenesená",J156,0)</f>
        <v>0</v>
      </c>
      <c r="BI156" s="212">
        <f>IF(N156="nulová",J156,0)</f>
        <v>0</v>
      </c>
      <c r="BJ156" s="22" t="s">
        <v>81</v>
      </c>
      <c r="BK156" s="212">
        <f>ROUND(I156*H156,2)</f>
        <v>0</v>
      </c>
      <c r="BL156" s="22" t="s">
        <v>239</v>
      </c>
      <c r="BM156" s="22" t="s">
        <v>2350</v>
      </c>
    </row>
    <row r="157" spans="2:65" s="1" customFormat="1" ht="12">
      <c r="B157" s="39"/>
      <c r="C157" s="61"/>
      <c r="D157" s="213" t="s">
        <v>224</v>
      </c>
      <c r="E157" s="61"/>
      <c r="F157" s="214" t="s">
        <v>1596</v>
      </c>
      <c r="G157" s="61"/>
      <c r="H157" s="61"/>
      <c r="I157" s="170"/>
      <c r="J157" s="61"/>
      <c r="K157" s="61"/>
      <c r="L157" s="59"/>
      <c r="M157" s="215"/>
      <c r="N157" s="40"/>
      <c r="O157" s="40"/>
      <c r="P157" s="40"/>
      <c r="Q157" s="40"/>
      <c r="R157" s="40"/>
      <c r="S157" s="40"/>
      <c r="T157" s="76"/>
      <c r="AT157" s="22" t="s">
        <v>224</v>
      </c>
      <c r="AU157" s="22" t="s">
        <v>83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2349</v>
      </c>
      <c r="G158" s="220"/>
      <c r="H158" s="223">
        <v>1.68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81</v>
      </c>
      <c r="AY158" s="229" t="s">
        <v>215</v>
      </c>
    </row>
    <row r="159" spans="2:65" s="1" customFormat="1" ht="16.5" customHeight="1">
      <c r="B159" s="39"/>
      <c r="C159" s="201" t="s">
        <v>372</v>
      </c>
      <c r="D159" s="201" t="s">
        <v>218</v>
      </c>
      <c r="E159" s="202" t="s">
        <v>2351</v>
      </c>
      <c r="F159" s="203" t="s">
        <v>2352</v>
      </c>
      <c r="G159" s="204" t="s">
        <v>272</v>
      </c>
      <c r="H159" s="205">
        <v>20.52</v>
      </c>
      <c r="I159" s="206"/>
      <c r="J159" s="207">
        <f>ROUND(I159*H159,2)</f>
        <v>0</v>
      </c>
      <c r="K159" s="203" t="s">
        <v>221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3.3579999999999999E-2</v>
      </c>
      <c r="R159" s="210">
        <f>Q159*H159</f>
        <v>0.68906159999999994</v>
      </c>
      <c r="S159" s="210">
        <v>0</v>
      </c>
      <c r="T159" s="211">
        <f>S159*H159</f>
        <v>0</v>
      </c>
      <c r="AR159" s="22" t="s">
        <v>239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2353</v>
      </c>
    </row>
    <row r="160" spans="2:65" s="1" customFormat="1" ht="12">
      <c r="B160" s="39"/>
      <c r="C160" s="61"/>
      <c r="D160" s="213" t="s">
        <v>224</v>
      </c>
      <c r="E160" s="61"/>
      <c r="F160" s="214" t="s">
        <v>2354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2" customFormat="1" ht="12">
      <c r="B161" s="219"/>
      <c r="C161" s="220"/>
      <c r="D161" s="213" t="s">
        <v>275</v>
      </c>
      <c r="E161" s="221" t="s">
        <v>21</v>
      </c>
      <c r="F161" s="222" t="s">
        <v>2355</v>
      </c>
      <c r="G161" s="220"/>
      <c r="H161" s="223">
        <v>20.52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81</v>
      </c>
      <c r="AY161" s="229" t="s">
        <v>215</v>
      </c>
    </row>
    <row r="162" spans="2:65" s="1" customFormat="1" ht="16.5" customHeight="1">
      <c r="B162" s="39"/>
      <c r="C162" s="201" t="s">
        <v>482</v>
      </c>
      <c r="D162" s="201" t="s">
        <v>218</v>
      </c>
      <c r="E162" s="202" t="s">
        <v>839</v>
      </c>
      <c r="F162" s="203" t="s">
        <v>840</v>
      </c>
      <c r="G162" s="204" t="s">
        <v>272</v>
      </c>
      <c r="H162" s="205">
        <v>112.1</v>
      </c>
      <c r="I162" s="206"/>
      <c r="J162" s="207">
        <f>ROUND(I162*H162,2)</f>
        <v>0</v>
      </c>
      <c r="K162" s="203" t="s">
        <v>221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2.4000000000000001E-4</v>
      </c>
      <c r="R162" s="210">
        <f>Q162*H162</f>
        <v>2.6904000000000001E-2</v>
      </c>
      <c r="S162" s="210">
        <v>0</v>
      </c>
      <c r="T162" s="211">
        <f>S162*H162</f>
        <v>0</v>
      </c>
      <c r="AR162" s="22" t="s">
        <v>239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239</v>
      </c>
      <c r="BM162" s="22" t="s">
        <v>2356</v>
      </c>
    </row>
    <row r="163" spans="2:65" s="1" customFormat="1" ht="19">
      <c r="B163" s="39"/>
      <c r="C163" s="61"/>
      <c r="D163" s="213" t="s">
        <v>224</v>
      </c>
      <c r="E163" s="61"/>
      <c r="F163" s="214" t="s">
        <v>842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" customFormat="1" ht="16.5" customHeight="1">
      <c r="B164" s="39"/>
      <c r="C164" s="201" t="s">
        <v>9</v>
      </c>
      <c r="D164" s="201" t="s">
        <v>218</v>
      </c>
      <c r="E164" s="202" t="s">
        <v>843</v>
      </c>
      <c r="F164" s="203" t="s">
        <v>844</v>
      </c>
      <c r="G164" s="204" t="s">
        <v>425</v>
      </c>
      <c r="H164" s="205">
        <v>279.5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1.5E-3</v>
      </c>
      <c r="R164" s="210">
        <f>Q164*H164</f>
        <v>0.41925000000000001</v>
      </c>
      <c r="S164" s="210">
        <v>0</v>
      </c>
      <c r="T164" s="211">
        <f>S164*H164</f>
        <v>0</v>
      </c>
      <c r="AR164" s="22" t="s">
        <v>239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2357</v>
      </c>
    </row>
    <row r="165" spans="2:65" s="1" customFormat="1" ht="12">
      <c r="B165" s="39"/>
      <c r="C165" s="61"/>
      <c r="D165" s="213" t="s">
        <v>224</v>
      </c>
      <c r="E165" s="61"/>
      <c r="F165" s="214" t="s">
        <v>846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24">
      <c r="B166" s="219"/>
      <c r="C166" s="220"/>
      <c r="D166" s="213" t="s">
        <v>275</v>
      </c>
      <c r="E166" s="221" t="s">
        <v>21</v>
      </c>
      <c r="F166" s="222" t="s">
        <v>2358</v>
      </c>
      <c r="G166" s="220"/>
      <c r="H166" s="223">
        <v>279.5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81</v>
      </c>
      <c r="AY166" s="229" t="s">
        <v>215</v>
      </c>
    </row>
    <row r="167" spans="2:65" s="1" customFormat="1" ht="16.5" customHeight="1">
      <c r="B167" s="39"/>
      <c r="C167" s="201" t="s">
        <v>493</v>
      </c>
      <c r="D167" s="201" t="s">
        <v>218</v>
      </c>
      <c r="E167" s="202" t="s">
        <v>848</v>
      </c>
      <c r="F167" s="203" t="s">
        <v>849</v>
      </c>
      <c r="G167" s="204" t="s">
        <v>425</v>
      </c>
      <c r="H167" s="205">
        <v>199.7</v>
      </c>
      <c r="I167" s="206"/>
      <c r="J167" s="207">
        <f>ROUND(I167*H167,2)</f>
        <v>0</v>
      </c>
      <c r="K167" s="203" t="s">
        <v>21</v>
      </c>
      <c r="L167" s="59"/>
      <c r="M167" s="208" t="s">
        <v>21</v>
      </c>
      <c r="N167" s="209" t="s">
        <v>45</v>
      </c>
      <c r="O167" s="40"/>
      <c r="P167" s="210">
        <f>O167*H167</f>
        <v>0</v>
      </c>
      <c r="Q167" s="210">
        <v>0</v>
      </c>
      <c r="R167" s="210">
        <f>Q167*H167</f>
        <v>0</v>
      </c>
      <c r="S167" s="210">
        <v>0</v>
      </c>
      <c r="T167" s="211">
        <f>S167*H167</f>
        <v>0</v>
      </c>
      <c r="AR167" s="22" t="s">
        <v>239</v>
      </c>
      <c r="AT167" s="22" t="s">
        <v>218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239</v>
      </c>
      <c r="BM167" s="22" t="s">
        <v>2359</v>
      </c>
    </row>
    <row r="168" spans="2:65" s="1" customFormat="1" ht="12">
      <c r="B168" s="39"/>
      <c r="C168" s="61"/>
      <c r="D168" s="213" t="s">
        <v>224</v>
      </c>
      <c r="E168" s="61"/>
      <c r="F168" s="214" t="s">
        <v>849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1" customFormat="1" ht="29.9" customHeight="1">
      <c r="B169" s="185"/>
      <c r="C169" s="186"/>
      <c r="D169" s="187" t="s">
        <v>73</v>
      </c>
      <c r="E169" s="199" t="s">
        <v>383</v>
      </c>
      <c r="F169" s="199" t="s">
        <v>384</v>
      </c>
      <c r="G169" s="186"/>
      <c r="H169" s="186"/>
      <c r="I169" s="189"/>
      <c r="J169" s="200">
        <f>BK169</f>
        <v>0</v>
      </c>
      <c r="K169" s="186"/>
      <c r="L169" s="191"/>
      <c r="M169" s="192"/>
      <c r="N169" s="193"/>
      <c r="O169" s="193"/>
      <c r="P169" s="194">
        <f>SUM(P170:P178)</f>
        <v>0</v>
      </c>
      <c r="Q169" s="193"/>
      <c r="R169" s="194">
        <f>SUM(R170:R178)</f>
        <v>3.5396596000000002</v>
      </c>
      <c r="S169" s="193"/>
      <c r="T169" s="195">
        <f>SUM(T170:T178)</f>
        <v>0</v>
      </c>
      <c r="AR169" s="196" t="s">
        <v>81</v>
      </c>
      <c r="AT169" s="197" t="s">
        <v>73</v>
      </c>
      <c r="AU169" s="197" t="s">
        <v>81</v>
      </c>
      <c r="AY169" s="196" t="s">
        <v>215</v>
      </c>
      <c r="BK169" s="198">
        <f>SUM(BK170:BK178)</f>
        <v>0</v>
      </c>
    </row>
    <row r="170" spans="2:65" s="1" customFormat="1" ht="16.5" customHeight="1">
      <c r="B170" s="39"/>
      <c r="C170" s="201" t="s">
        <v>498</v>
      </c>
      <c r="D170" s="201" t="s">
        <v>218</v>
      </c>
      <c r="E170" s="202" t="s">
        <v>851</v>
      </c>
      <c r="F170" s="203" t="s">
        <v>852</v>
      </c>
      <c r="G170" s="204" t="s">
        <v>272</v>
      </c>
      <c r="H170" s="205">
        <v>67.819999999999993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2.0480000000000002E-2</v>
      </c>
      <c r="R170" s="210">
        <f>Q170*H170</f>
        <v>1.3889536</v>
      </c>
      <c r="S170" s="210">
        <v>0</v>
      </c>
      <c r="T170" s="211">
        <f>S170*H170</f>
        <v>0</v>
      </c>
      <c r="AR170" s="22" t="s">
        <v>239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239</v>
      </c>
      <c r="BM170" s="22" t="s">
        <v>2360</v>
      </c>
    </row>
    <row r="171" spans="2:65" s="1" customFormat="1" ht="19">
      <c r="B171" s="39"/>
      <c r="C171" s="61"/>
      <c r="D171" s="213" t="s">
        <v>224</v>
      </c>
      <c r="E171" s="61"/>
      <c r="F171" s="214" t="s">
        <v>854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1" t="s">
        <v>21</v>
      </c>
      <c r="F172" s="222" t="s">
        <v>2361</v>
      </c>
      <c r="G172" s="220"/>
      <c r="H172" s="223">
        <v>67.819999999999993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37</v>
      </c>
      <c r="AX172" s="12" t="s">
        <v>81</v>
      </c>
      <c r="AY172" s="229" t="s">
        <v>215</v>
      </c>
    </row>
    <row r="173" spans="2:65" s="1" customFormat="1" ht="25.5" customHeight="1">
      <c r="B173" s="39"/>
      <c r="C173" s="201" t="s">
        <v>503</v>
      </c>
      <c r="D173" s="201" t="s">
        <v>218</v>
      </c>
      <c r="E173" s="202" t="s">
        <v>856</v>
      </c>
      <c r="F173" s="203" t="s">
        <v>857</v>
      </c>
      <c r="G173" s="204" t="s">
        <v>272</v>
      </c>
      <c r="H173" s="205">
        <v>135.63999999999999</v>
      </c>
      <c r="I173" s="206"/>
      <c r="J173" s="207">
        <f>ROUND(I173*H173,2)</f>
        <v>0</v>
      </c>
      <c r="K173" s="203" t="s">
        <v>221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7.9000000000000008E-3</v>
      </c>
      <c r="R173" s="210">
        <f>Q173*H173</f>
        <v>1.071556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2362</v>
      </c>
    </row>
    <row r="174" spans="2:65" s="1" customFormat="1" ht="28.5">
      <c r="B174" s="39"/>
      <c r="C174" s="61"/>
      <c r="D174" s="213" t="s">
        <v>224</v>
      </c>
      <c r="E174" s="61"/>
      <c r="F174" s="214" t="s">
        <v>859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2" customFormat="1" ht="12">
      <c r="B175" s="219"/>
      <c r="C175" s="220"/>
      <c r="D175" s="213" t="s">
        <v>275</v>
      </c>
      <c r="E175" s="220"/>
      <c r="F175" s="222" t="s">
        <v>2363</v>
      </c>
      <c r="G175" s="220"/>
      <c r="H175" s="223">
        <v>135.63999999999999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275</v>
      </c>
      <c r="AU175" s="229" t="s">
        <v>83</v>
      </c>
      <c r="AV175" s="12" t="s">
        <v>83</v>
      </c>
      <c r="AW175" s="12" t="s">
        <v>6</v>
      </c>
      <c r="AX175" s="12" t="s">
        <v>81</v>
      </c>
      <c r="AY175" s="229" t="s">
        <v>215</v>
      </c>
    </row>
    <row r="176" spans="2:65" s="1" customFormat="1" ht="25.5" customHeight="1">
      <c r="B176" s="39"/>
      <c r="C176" s="201" t="s">
        <v>509</v>
      </c>
      <c r="D176" s="201" t="s">
        <v>218</v>
      </c>
      <c r="E176" s="202" t="s">
        <v>861</v>
      </c>
      <c r="F176" s="203" t="s">
        <v>862</v>
      </c>
      <c r="G176" s="204" t="s">
        <v>272</v>
      </c>
      <c r="H176" s="205">
        <v>282.5</v>
      </c>
      <c r="I176" s="206"/>
      <c r="J176" s="207">
        <f>ROUND(I176*H176,2)</f>
        <v>0</v>
      </c>
      <c r="K176" s="203" t="s">
        <v>221</v>
      </c>
      <c r="L176" s="59"/>
      <c r="M176" s="208" t="s">
        <v>21</v>
      </c>
      <c r="N176" s="209" t="s">
        <v>45</v>
      </c>
      <c r="O176" s="40"/>
      <c r="P176" s="210">
        <f>O176*H176</f>
        <v>0</v>
      </c>
      <c r="Q176" s="210">
        <v>3.82E-3</v>
      </c>
      <c r="R176" s="210">
        <f>Q176*H176</f>
        <v>1.0791500000000001</v>
      </c>
      <c r="S176" s="210">
        <v>0</v>
      </c>
      <c r="T176" s="211">
        <f>S176*H176</f>
        <v>0</v>
      </c>
      <c r="AR176" s="22" t="s">
        <v>239</v>
      </c>
      <c r="AT176" s="22" t="s">
        <v>218</v>
      </c>
      <c r="AU176" s="22" t="s">
        <v>83</v>
      </c>
      <c r="AY176" s="22" t="s">
        <v>215</v>
      </c>
      <c r="BE176" s="212">
        <f>IF(N176="základní",J176,0)</f>
        <v>0</v>
      </c>
      <c r="BF176" s="212">
        <f>IF(N176="snížená",J176,0)</f>
        <v>0</v>
      </c>
      <c r="BG176" s="212">
        <f>IF(N176="zákl. přenesená",J176,0)</f>
        <v>0</v>
      </c>
      <c r="BH176" s="212">
        <f>IF(N176="sníž. přenesená",J176,0)</f>
        <v>0</v>
      </c>
      <c r="BI176" s="212">
        <f>IF(N176="nulová",J176,0)</f>
        <v>0</v>
      </c>
      <c r="BJ176" s="22" t="s">
        <v>81</v>
      </c>
      <c r="BK176" s="212">
        <f>ROUND(I176*H176,2)</f>
        <v>0</v>
      </c>
      <c r="BL176" s="22" t="s">
        <v>239</v>
      </c>
      <c r="BM176" s="22" t="s">
        <v>2364</v>
      </c>
    </row>
    <row r="177" spans="2:65" s="1" customFormat="1" ht="19">
      <c r="B177" s="39"/>
      <c r="C177" s="61"/>
      <c r="D177" s="213" t="s">
        <v>224</v>
      </c>
      <c r="E177" s="61"/>
      <c r="F177" s="214" t="s">
        <v>864</v>
      </c>
      <c r="G177" s="61"/>
      <c r="H177" s="61"/>
      <c r="I177" s="170"/>
      <c r="J177" s="61"/>
      <c r="K177" s="61"/>
      <c r="L177" s="59"/>
      <c r="M177" s="215"/>
      <c r="N177" s="40"/>
      <c r="O177" s="40"/>
      <c r="P177" s="40"/>
      <c r="Q177" s="40"/>
      <c r="R177" s="40"/>
      <c r="S177" s="40"/>
      <c r="T177" s="76"/>
      <c r="AT177" s="22" t="s">
        <v>224</v>
      </c>
      <c r="AU177" s="22" t="s">
        <v>83</v>
      </c>
    </row>
    <row r="178" spans="2:65" s="12" customFormat="1" ht="12">
      <c r="B178" s="219"/>
      <c r="C178" s="220"/>
      <c r="D178" s="213" t="s">
        <v>275</v>
      </c>
      <c r="E178" s="221" t="s">
        <v>21</v>
      </c>
      <c r="F178" s="222" t="s">
        <v>2365</v>
      </c>
      <c r="G178" s="220"/>
      <c r="H178" s="223">
        <v>282.5</v>
      </c>
      <c r="I178" s="224"/>
      <c r="J178" s="220"/>
      <c r="K178" s="220"/>
      <c r="L178" s="225"/>
      <c r="M178" s="226"/>
      <c r="N178" s="227"/>
      <c r="O178" s="227"/>
      <c r="P178" s="227"/>
      <c r="Q178" s="227"/>
      <c r="R178" s="227"/>
      <c r="S178" s="227"/>
      <c r="T178" s="228"/>
      <c r="AT178" s="229" t="s">
        <v>275</v>
      </c>
      <c r="AU178" s="229" t="s">
        <v>83</v>
      </c>
      <c r="AV178" s="12" t="s">
        <v>83</v>
      </c>
      <c r="AW178" s="12" t="s">
        <v>37</v>
      </c>
      <c r="AX178" s="12" t="s">
        <v>81</v>
      </c>
      <c r="AY178" s="229" t="s">
        <v>215</v>
      </c>
    </row>
    <row r="179" spans="2:65" s="11" customFormat="1" ht="29.9" customHeight="1">
      <c r="B179" s="185"/>
      <c r="C179" s="186"/>
      <c r="D179" s="187" t="s">
        <v>73</v>
      </c>
      <c r="E179" s="199" t="s">
        <v>1874</v>
      </c>
      <c r="F179" s="199" t="s">
        <v>1875</v>
      </c>
      <c r="G179" s="186"/>
      <c r="H179" s="186"/>
      <c r="I179" s="189"/>
      <c r="J179" s="200">
        <f>BK179</f>
        <v>0</v>
      </c>
      <c r="K179" s="186"/>
      <c r="L179" s="191"/>
      <c r="M179" s="192"/>
      <c r="N179" s="193"/>
      <c r="O179" s="193"/>
      <c r="P179" s="194">
        <f>SUM(P180:P186)</f>
        <v>0</v>
      </c>
      <c r="Q179" s="193"/>
      <c r="R179" s="194">
        <f>SUM(R180:R186)</f>
        <v>21.386123500000004</v>
      </c>
      <c r="S179" s="193"/>
      <c r="T179" s="195">
        <f>SUM(T180:T186)</f>
        <v>0</v>
      </c>
      <c r="AR179" s="196" t="s">
        <v>81</v>
      </c>
      <c r="AT179" s="197" t="s">
        <v>73</v>
      </c>
      <c r="AU179" s="197" t="s">
        <v>81</v>
      </c>
      <c r="AY179" s="196" t="s">
        <v>215</v>
      </c>
      <c r="BK179" s="198">
        <f>SUM(BK180:BK186)</f>
        <v>0</v>
      </c>
    </row>
    <row r="180" spans="2:65" s="1" customFormat="1" ht="16.5" customHeight="1">
      <c r="B180" s="39"/>
      <c r="C180" s="201" t="s">
        <v>513</v>
      </c>
      <c r="D180" s="201" t="s">
        <v>218</v>
      </c>
      <c r="E180" s="202" t="s">
        <v>2366</v>
      </c>
      <c r="F180" s="203" t="s">
        <v>2367</v>
      </c>
      <c r="G180" s="204" t="s">
        <v>272</v>
      </c>
      <c r="H180" s="205">
        <v>17.46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0.1231</v>
      </c>
      <c r="R180" s="210">
        <f>Q180*H180</f>
        <v>2.1493260000000003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2368</v>
      </c>
    </row>
    <row r="181" spans="2:65" s="1" customFormat="1" ht="19">
      <c r="B181" s="39"/>
      <c r="C181" s="61"/>
      <c r="D181" s="213" t="s">
        <v>224</v>
      </c>
      <c r="E181" s="61"/>
      <c r="F181" s="214" t="s">
        <v>2369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2" customFormat="1" ht="12">
      <c r="B182" s="219"/>
      <c r="C182" s="220"/>
      <c r="D182" s="213" t="s">
        <v>275</v>
      </c>
      <c r="E182" s="221" t="s">
        <v>21</v>
      </c>
      <c r="F182" s="222" t="s">
        <v>2370</v>
      </c>
      <c r="G182" s="220"/>
      <c r="H182" s="223">
        <v>17.46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275</v>
      </c>
      <c r="AU182" s="229" t="s">
        <v>83</v>
      </c>
      <c r="AV182" s="12" t="s">
        <v>83</v>
      </c>
      <c r="AW182" s="12" t="s">
        <v>37</v>
      </c>
      <c r="AX182" s="12" t="s">
        <v>81</v>
      </c>
      <c r="AY182" s="229" t="s">
        <v>215</v>
      </c>
    </row>
    <row r="183" spans="2:65" s="1" customFormat="1" ht="16.5" customHeight="1">
      <c r="B183" s="39"/>
      <c r="C183" s="201" t="s">
        <v>517</v>
      </c>
      <c r="D183" s="201" t="s">
        <v>218</v>
      </c>
      <c r="E183" s="202" t="s">
        <v>1876</v>
      </c>
      <c r="F183" s="203" t="s">
        <v>1877</v>
      </c>
      <c r="G183" s="204" t="s">
        <v>272</v>
      </c>
      <c r="H183" s="205">
        <v>24.25</v>
      </c>
      <c r="I183" s="206"/>
      <c r="J183" s="207">
        <f>ROUND(I183*H183,2)</f>
        <v>0</v>
      </c>
      <c r="K183" s="203" t="s">
        <v>221</v>
      </c>
      <c r="L183" s="59"/>
      <c r="M183" s="208" t="s">
        <v>21</v>
      </c>
      <c r="N183" s="209" t="s">
        <v>45</v>
      </c>
      <c r="O183" s="40"/>
      <c r="P183" s="210">
        <f>O183*H183</f>
        <v>0</v>
      </c>
      <c r="Q183" s="210">
        <v>0.55110000000000003</v>
      </c>
      <c r="R183" s="210">
        <f>Q183*H183</f>
        <v>13.364175000000001</v>
      </c>
      <c r="S183" s="210">
        <v>0</v>
      </c>
      <c r="T183" s="211">
        <f>S183*H183</f>
        <v>0</v>
      </c>
      <c r="AR183" s="22" t="s">
        <v>239</v>
      </c>
      <c r="AT183" s="22" t="s">
        <v>218</v>
      </c>
      <c r="AU183" s="22" t="s">
        <v>83</v>
      </c>
      <c r="AY183" s="22" t="s">
        <v>215</v>
      </c>
      <c r="BE183" s="212">
        <f>IF(N183="základní",J183,0)</f>
        <v>0</v>
      </c>
      <c r="BF183" s="212">
        <f>IF(N183="snížená",J183,0)</f>
        <v>0</v>
      </c>
      <c r="BG183" s="212">
        <f>IF(N183="zákl. přenesená",J183,0)</f>
        <v>0</v>
      </c>
      <c r="BH183" s="212">
        <f>IF(N183="sníž. přenesená",J183,0)</f>
        <v>0</v>
      </c>
      <c r="BI183" s="212">
        <f>IF(N183="nulová",J183,0)</f>
        <v>0</v>
      </c>
      <c r="BJ183" s="22" t="s">
        <v>81</v>
      </c>
      <c r="BK183" s="212">
        <f>ROUND(I183*H183,2)</f>
        <v>0</v>
      </c>
      <c r="BL183" s="22" t="s">
        <v>239</v>
      </c>
      <c r="BM183" s="22" t="s">
        <v>2371</v>
      </c>
    </row>
    <row r="184" spans="2:65" s="1" customFormat="1" ht="12">
      <c r="B184" s="39"/>
      <c r="C184" s="61"/>
      <c r="D184" s="213" t="s">
        <v>224</v>
      </c>
      <c r="E184" s="61"/>
      <c r="F184" s="214" t="s">
        <v>1879</v>
      </c>
      <c r="G184" s="61"/>
      <c r="H184" s="61"/>
      <c r="I184" s="170"/>
      <c r="J184" s="61"/>
      <c r="K184" s="61"/>
      <c r="L184" s="59"/>
      <c r="M184" s="215"/>
      <c r="N184" s="40"/>
      <c r="O184" s="40"/>
      <c r="P184" s="40"/>
      <c r="Q184" s="40"/>
      <c r="R184" s="40"/>
      <c r="S184" s="40"/>
      <c r="T184" s="76"/>
      <c r="AT184" s="22" t="s">
        <v>224</v>
      </c>
      <c r="AU184" s="22" t="s">
        <v>83</v>
      </c>
    </row>
    <row r="185" spans="2:65" s="1" customFormat="1" ht="25.5" customHeight="1">
      <c r="B185" s="39"/>
      <c r="C185" s="201" t="s">
        <v>521</v>
      </c>
      <c r="D185" s="201" t="s">
        <v>218</v>
      </c>
      <c r="E185" s="202" t="s">
        <v>1880</v>
      </c>
      <c r="F185" s="203" t="s">
        <v>1881</v>
      </c>
      <c r="G185" s="204" t="s">
        <v>272</v>
      </c>
      <c r="H185" s="205">
        <v>24.25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0.24217</v>
      </c>
      <c r="R185" s="210">
        <f>Q185*H185</f>
        <v>5.8726225000000003</v>
      </c>
      <c r="S185" s="210">
        <v>0</v>
      </c>
      <c r="T185" s="211">
        <f>S185*H185</f>
        <v>0</v>
      </c>
      <c r="AR185" s="22" t="s">
        <v>239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239</v>
      </c>
      <c r="BM185" s="22" t="s">
        <v>2372</v>
      </c>
    </row>
    <row r="186" spans="2:65" s="1" customFormat="1" ht="19">
      <c r="B186" s="39"/>
      <c r="C186" s="61"/>
      <c r="D186" s="213" t="s">
        <v>224</v>
      </c>
      <c r="E186" s="61"/>
      <c r="F186" s="214" t="s">
        <v>1883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1" customFormat="1" ht="29.9" customHeight="1">
      <c r="B187" s="185"/>
      <c r="C187" s="186"/>
      <c r="D187" s="187" t="s">
        <v>73</v>
      </c>
      <c r="E187" s="199" t="s">
        <v>866</v>
      </c>
      <c r="F187" s="199" t="s">
        <v>867</v>
      </c>
      <c r="G187" s="186"/>
      <c r="H187" s="186"/>
      <c r="I187" s="189"/>
      <c r="J187" s="200">
        <f>BK187</f>
        <v>0</v>
      </c>
      <c r="K187" s="186"/>
      <c r="L187" s="191"/>
      <c r="M187" s="192"/>
      <c r="N187" s="193"/>
      <c r="O187" s="193"/>
      <c r="P187" s="194">
        <f>SUM(P188:P199)</f>
        <v>0</v>
      </c>
      <c r="Q187" s="193"/>
      <c r="R187" s="194">
        <f>SUM(R188:R199)</f>
        <v>3.1180000000000001E-3</v>
      </c>
      <c r="S187" s="193"/>
      <c r="T187" s="195">
        <f>SUM(T188:T199)</f>
        <v>0</v>
      </c>
      <c r="AR187" s="196" t="s">
        <v>81</v>
      </c>
      <c r="AT187" s="197" t="s">
        <v>73</v>
      </c>
      <c r="AU187" s="197" t="s">
        <v>81</v>
      </c>
      <c r="AY187" s="196" t="s">
        <v>215</v>
      </c>
      <c r="BK187" s="198">
        <f>SUM(BK188:BK199)</f>
        <v>0</v>
      </c>
    </row>
    <row r="188" spans="2:65" s="1" customFormat="1" ht="25.5" customHeight="1">
      <c r="B188" s="39"/>
      <c r="C188" s="201" t="s">
        <v>526</v>
      </c>
      <c r="D188" s="201" t="s">
        <v>218</v>
      </c>
      <c r="E188" s="202" t="s">
        <v>868</v>
      </c>
      <c r="F188" s="203" t="s">
        <v>869</v>
      </c>
      <c r="G188" s="204" t="s">
        <v>272</v>
      </c>
      <c r="H188" s="205">
        <v>112.1</v>
      </c>
      <c r="I188" s="206"/>
      <c r="J188" s="207">
        <f>ROUND(I188*H188,2)</f>
        <v>0</v>
      </c>
      <c r="K188" s="203" t="s">
        <v>221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2.0000000000000002E-5</v>
      </c>
      <c r="R188" s="210">
        <f>Q188*H188</f>
        <v>2.2420000000000001E-3</v>
      </c>
      <c r="S188" s="210">
        <v>0</v>
      </c>
      <c r="T188" s="211">
        <f>S188*H188</f>
        <v>0</v>
      </c>
      <c r="AR188" s="22" t="s">
        <v>239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239</v>
      </c>
      <c r="BM188" s="22" t="s">
        <v>2373</v>
      </c>
    </row>
    <row r="189" spans="2:65" s="1" customFormat="1" ht="19">
      <c r="B189" s="39"/>
      <c r="C189" s="61"/>
      <c r="D189" s="213" t="s">
        <v>224</v>
      </c>
      <c r="E189" s="61"/>
      <c r="F189" s="214" t="s">
        <v>871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" customFormat="1" ht="16.5" customHeight="1">
      <c r="B190" s="39"/>
      <c r="C190" s="201" t="s">
        <v>531</v>
      </c>
      <c r="D190" s="201" t="s">
        <v>218</v>
      </c>
      <c r="E190" s="202" t="s">
        <v>1612</v>
      </c>
      <c r="F190" s="203" t="s">
        <v>1613</v>
      </c>
      <c r="G190" s="204" t="s">
        <v>272</v>
      </c>
      <c r="H190" s="205">
        <v>21.9</v>
      </c>
      <c r="I190" s="206"/>
      <c r="J190" s="207">
        <f>ROUND(I190*H190,2)</f>
        <v>0</v>
      </c>
      <c r="K190" s="203" t="s">
        <v>221</v>
      </c>
      <c r="L190" s="59"/>
      <c r="M190" s="208" t="s">
        <v>21</v>
      </c>
      <c r="N190" s="209" t="s">
        <v>45</v>
      </c>
      <c r="O190" s="40"/>
      <c r="P190" s="210">
        <f>O190*H190</f>
        <v>0</v>
      </c>
      <c r="Q190" s="210">
        <v>4.0000000000000003E-5</v>
      </c>
      <c r="R190" s="210">
        <f>Q190*H190</f>
        <v>8.7600000000000004E-4</v>
      </c>
      <c r="S190" s="210">
        <v>0</v>
      </c>
      <c r="T190" s="211">
        <f>S190*H190</f>
        <v>0</v>
      </c>
      <c r="AR190" s="22" t="s">
        <v>239</v>
      </c>
      <c r="AT190" s="22" t="s">
        <v>218</v>
      </c>
      <c r="AU190" s="22" t="s">
        <v>83</v>
      </c>
      <c r="AY190" s="22" t="s">
        <v>215</v>
      </c>
      <c r="BE190" s="212">
        <f>IF(N190="základní",J190,0)</f>
        <v>0</v>
      </c>
      <c r="BF190" s="212">
        <f>IF(N190="snížená",J190,0)</f>
        <v>0</v>
      </c>
      <c r="BG190" s="212">
        <f>IF(N190="zákl. přenesená",J190,0)</f>
        <v>0</v>
      </c>
      <c r="BH190" s="212">
        <f>IF(N190="sníž. přenesená",J190,0)</f>
        <v>0</v>
      </c>
      <c r="BI190" s="212">
        <f>IF(N190="nulová",J190,0)</f>
        <v>0</v>
      </c>
      <c r="BJ190" s="22" t="s">
        <v>81</v>
      </c>
      <c r="BK190" s="212">
        <f>ROUND(I190*H190,2)</f>
        <v>0</v>
      </c>
      <c r="BL190" s="22" t="s">
        <v>239</v>
      </c>
      <c r="BM190" s="22" t="s">
        <v>2374</v>
      </c>
    </row>
    <row r="191" spans="2:65" s="1" customFormat="1" ht="19">
      <c r="B191" s="39"/>
      <c r="C191" s="61"/>
      <c r="D191" s="213" t="s">
        <v>224</v>
      </c>
      <c r="E191" s="61"/>
      <c r="F191" s="214" t="s">
        <v>1615</v>
      </c>
      <c r="G191" s="61"/>
      <c r="H191" s="61"/>
      <c r="I191" s="170"/>
      <c r="J191" s="61"/>
      <c r="K191" s="61"/>
      <c r="L191" s="59"/>
      <c r="M191" s="215"/>
      <c r="N191" s="40"/>
      <c r="O191" s="40"/>
      <c r="P191" s="40"/>
      <c r="Q191" s="40"/>
      <c r="R191" s="40"/>
      <c r="S191" s="40"/>
      <c r="T191" s="76"/>
      <c r="AT191" s="22" t="s">
        <v>224</v>
      </c>
      <c r="AU191" s="22" t="s">
        <v>83</v>
      </c>
    </row>
    <row r="192" spans="2:65" s="1" customFormat="1" ht="16.5" customHeight="1">
      <c r="B192" s="39"/>
      <c r="C192" s="201" t="s">
        <v>537</v>
      </c>
      <c r="D192" s="201" t="s">
        <v>218</v>
      </c>
      <c r="E192" s="202" t="s">
        <v>1616</v>
      </c>
      <c r="F192" s="203" t="s">
        <v>1617</v>
      </c>
      <c r="G192" s="204" t="s">
        <v>272</v>
      </c>
      <c r="H192" s="205">
        <v>241.3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2375</v>
      </c>
    </row>
    <row r="193" spans="2:65" s="1" customFormat="1" ht="19">
      <c r="B193" s="39"/>
      <c r="C193" s="61"/>
      <c r="D193" s="213" t="s">
        <v>224</v>
      </c>
      <c r="E193" s="61"/>
      <c r="F193" s="214" t="s">
        <v>1619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" customFormat="1" ht="25.5" customHeight="1">
      <c r="B194" s="39"/>
      <c r="C194" s="201" t="s">
        <v>541</v>
      </c>
      <c r="D194" s="201" t="s">
        <v>218</v>
      </c>
      <c r="E194" s="202" t="s">
        <v>872</v>
      </c>
      <c r="F194" s="203" t="s">
        <v>873</v>
      </c>
      <c r="G194" s="204" t="s">
        <v>220</v>
      </c>
      <c r="H194" s="205">
        <v>1</v>
      </c>
      <c r="I194" s="206"/>
      <c r="J194" s="207">
        <f>ROUND(I194*H194,2)</f>
        <v>0</v>
      </c>
      <c r="K194" s="203" t="s">
        <v>21</v>
      </c>
      <c r="L194" s="59"/>
      <c r="M194" s="208" t="s">
        <v>21</v>
      </c>
      <c r="N194" s="209" t="s">
        <v>45</v>
      </c>
      <c r="O194" s="40"/>
      <c r="P194" s="210">
        <f>O194*H194</f>
        <v>0</v>
      </c>
      <c r="Q194" s="210">
        <v>0</v>
      </c>
      <c r="R194" s="210">
        <f>Q194*H194</f>
        <v>0</v>
      </c>
      <c r="S194" s="210">
        <v>0</v>
      </c>
      <c r="T194" s="211">
        <f>S194*H194</f>
        <v>0</v>
      </c>
      <c r="AR194" s="22" t="s">
        <v>239</v>
      </c>
      <c r="AT194" s="22" t="s">
        <v>218</v>
      </c>
      <c r="AU194" s="22" t="s">
        <v>83</v>
      </c>
      <c r="AY194" s="22" t="s">
        <v>215</v>
      </c>
      <c r="BE194" s="212">
        <f>IF(N194="základní",J194,0)</f>
        <v>0</v>
      </c>
      <c r="BF194" s="212">
        <f>IF(N194="snížená",J194,0)</f>
        <v>0</v>
      </c>
      <c r="BG194" s="212">
        <f>IF(N194="zákl. přenesená",J194,0)</f>
        <v>0</v>
      </c>
      <c r="BH194" s="212">
        <f>IF(N194="sníž. přenesená",J194,0)</f>
        <v>0</v>
      </c>
      <c r="BI194" s="212">
        <f>IF(N194="nulová",J194,0)</f>
        <v>0</v>
      </c>
      <c r="BJ194" s="22" t="s">
        <v>81</v>
      </c>
      <c r="BK194" s="212">
        <f>ROUND(I194*H194,2)</f>
        <v>0</v>
      </c>
      <c r="BL194" s="22" t="s">
        <v>239</v>
      </c>
      <c r="BM194" s="22" t="s">
        <v>2376</v>
      </c>
    </row>
    <row r="195" spans="2:65" s="1" customFormat="1" ht="12">
      <c r="B195" s="39"/>
      <c r="C195" s="61"/>
      <c r="D195" s="213" t="s">
        <v>224</v>
      </c>
      <c r="E195" s="61"/>
      <c r="F195" s="214" t="s">
        <v>873</v>
      </c>
      <c r="G195" s="61"/>
      <c r="H195" s="61"/>
      <c r="I195" s="170"/>
      <c r="J195" s="61"/>
      <c r="K195" s="61"/>
      <c r="L195" s="59"/>
      <c r="M195" s="215"/>
      <c r="N195" s="40"/>
      <c r="O195" s="40"/>
      <c r="P195" s="40"/>
      <c r="Q195" s="40"/>
      <c r="R195" s="40"/>
      <c r="S195" s="40"/>
      <c r="T195" s="76"/>
      <c r="AT195" s="22" t="s">
        <v>224</v>
      </c>
      <c r="AU195" s="22" t="s">
        <v>83</v>
      </c>
    </row>
    <row r="196" spans="2:65" s="1" customFormat="1" ht="38.25" customHeight="1">
      <c r="B196" s="39"/>
      <c r="C196" s="201" t="s">
        <v>546</v>
      </c>
      <c r="D196" s="201" t="s">
        <v>218</v>
      </c>
      <c r="E196" s="202" t="s">
        <v>875</v>
      </c>
      <c r="F196" s="203" t="s">
        <v>876</v>
      </c>
      <c r="G196" s="204" t="s">
        <v>220</v>
      </c>
      <c r="H196" s="205">
        <v>1</v>
      </c>
      <c r="I196" s="206"/>
      <c r="J196" s="207">
        <f>ROUND(I196*H196,2)</f>
        <v>0</v>
      </c>
      <c r="K196" s="203" t="s">
        <v>21</v>
      </c>
      <c r="L196" s="59"/>
      <c r="M196" s="208" t="s">
        <v>21</v>
      </c>
      <c r="N196" s="209" t="s">
        <v>45</v>
      </c>
      <c r="O196" s="40"/>
      <c r="P196" s="210">
        <f>O196*H196</f>
        <v>0</v>
      </c>
      <c r="Q196" s="210">
        <v>0</v>
      </c>
      <c r="R196" s="210">
        <f>Q196*H196</f>
        <v>0</v>
      </c>
      <c r="S196" s="210">
        <v>0</v>
      </c>
      <c r="T196" s="211">
        <f>S196*H196</f>
        <v>0</v>
      </c>
      <c r="AR196" s="22" t="s">
        <v>239</v>
      </c>
      <c r="AT196" s="22" t="s">
        <v>218</v>
      </c>
      <c r="AU196" s="22" t="s">
        <v>83</v>
      </c>
      <c r="AY196" s="22" t="s">
        <v>215</v>
      </c>
      <c r="BE196" s="212">
        <f>IF(N196="základní",J196,0)</f>
        <v>0</v>
      </c>
      <c r="BF196" s="212">
        <f>IF(N196="snížená",J196,0)</f>
        <v>0</v>
      </c>
      <c r="BG196" s="212">
        <f>IF(N196="zákl. přenesená",J196,0)</f>
        <v>0</v>
      </c>
      <c r="BH196" s="212">
        <f>IF(N196="sníž. přenesená",J196,0)</f>
        <v>0</v>
      </c>
      <c r="BI196" s="212">
        <f>IF(N196="nulová",J196,0)</f>
        <v>0</v>
      </c>
      <c r="BJ196" s="22" t="s">
        <v>81</v>
      </c>
      <c r="BK196" s="212">
        <f>ROUND(I196*H196,2)</f>
        <v>0</v>
      </c>
      <c r="BL196" s="22" t="s">
        <v>239</v>
      </c>
      <c r="BM196" s="22" t="s">
        <v>2377</v>
      </c>
    </row>
    <row r="197" spans="2:65" s="1" customFormat="1" ht="28.5">
      <c r="B197" s="39"/>
      <c r="C197" s="61"/>
      <c r="D197" s="213" t="s">
        <v>224</v>
      </c>
      <c r="E197" s="61"/>
      <c r="F197" s="214" t="s">
        <v>876</v>
      </c>
      <c r="G197" s="61"/>
      <c r="H197" s="61"/>
      <c r="I197" s="170"/>
      <c r="J197" s="61"/>
      <c r="K197" s="61"/>
      <c r="L197" s="59"/>
      <c r="M197" s="215"/>
      <c r="N197" s="40"/>
      <c r="O197" s="40"/>
      <c r="P197" s="40"/>
      <c r="Q197" s="40"/>
      <c r="R197" s="40"/>
      <c r="S197" s="40"/>
      <c r="T197" s="76"/>
      <c r="AT197" s="22" t="s">
        <v>224</v>
      </c>
      <c r="AU197" s="22" t="s">
        <v>83</v>
      </c>
    </row>
    <row r="198" spans="2:65" s="1" customFormat="1" ht="25.5" customHeight="1">
      <c r="B198" s="39"/>
      <c r="C198" s="201" t="s">
        <v>550</v>
      </c>
      <c r="D198" s="201" t="s">
        <v>218</v>
      </c>
      <c r="E198" s="202" t="s">
        <v>878</v>
      </c>
      <c r="F198" s="203" t="s">
        <v>879</v>
      </c>
      <c r="G198" s="204" t="s">
        <v>668</v>
      </c>
      <c r="H198" s="205">
        <v>20</v>
      </c>
      <c r="I198" s="206"/>
      <c r="J198" s="207">
        <f>ROUND(I198*H198,2)</f>
        <v>0</v>
      </c>
      <c r="K198" s="203" t="s">
        <v>21</v>
      </c>
      <c r="L198" s="59"/>
      <c r="M198" s="208" t="s">
        <v>21</v>
      </c>
      <c r="N198" s="209" t="s">
        <v>45</v>
      </c>
      <c r="O198" s="40"/>
      <c r="P198" s="210">
        <f>O198*H198</f>
        <v>0</v>
      </c>
      <c r="Q198" s="210">
        <v>0</v>
      </c>
      <c r="R198" s="210">
        <f>Q198*H198</f>
        <v>0</v>
      </c>
      <c r="S198" s="210">
        <v>0</v>
      </c>
      <c r="T198" s="211">
        <f>S198*H198</f>
        <v>0</v>
      </c>
      <c r="AR198" s="22" t="s">
        <v>239</v>
      </c>
      <c r="AT198" s="22" t="s">
        <v>218</v>
      </c>
      <c r="AU198" s="22" t="s">
        <v>83</v>
      </c>
      <c r="AY198" s="22" t="s">
        <v>215</v>
      </c>
      <c r="BE198" s="212">
        <f>IF(N198="základní",J198,0)</f>
        <v>0</v>
      </c>
      <c r="BF198" s="212">
        <f>IF(N198="snížená",J198,0)</f>
        <v>0</v>
      </c>
      <c r="BG198" s="212">
        <f>IF(N198="zákl. přenesená",J198,0)</f>
        <v>0</v>
      </c>
      <c r="BH198" s="212">
        <f>IF(N198="sníž. přenesená",J198,0)</f>
        <v>0</v>
      </c>
      <c r="BI198" s="212">
        <f>IF(N198="nulová",J198,0)</f>
        <v>0</v>
      </c>
      <c r="BJ198" s="22" t="s">
        <v>81</v>
      </c>
      <c r="BK198" s="212">
        <f>ROUND(I198*H198,2)</f>
        <v>0</v>
      </c>
      <c r="BL198" s="22" t="s">
        <v>239</v>
      </c>
      <c r="BM198" s="22" t="s">
        <v>2378</v>
      </c>
    </row>
    <row r="199" spans="2:65" s="1" customFormat="1" ht="19">
      <c r="B199" s="39"/>
      <c r="C199" s="61"/>
      <c r="D199" s="213" t="s">
        <v>224</v>
      </c>
      <c r="E199" s="61"/>
      <c r="F199" s="214" t="s">
        <v>2379</v>
      </c>
      <c r="G199" s="61"/>
      <c r="H199" s="61"/>
      <c r="I199" s="170"/>
      <c r="J199" s="61"/>
      <c r="K199" s="61"/>
      <c r="L199" s="59"/>
      <c r="M199" s="215"/>
      <c r="N199" s="40"/>
      <c r="O199" s="40"/>
      <c r="P199" s="40"/>
      <c r="Q199" s="40"/>
      <c r="R199" s="40"/>
      <c r="S199" s="40"/>
      <c r="T199" s="76"/>
      <c r="AT199" s="22" t="s">
        <v>224</v>
      </c>
      <c r="AU199" s="22" t="s">
        <v>83</v>
      </c>
    </row>
    <row r="200" spans="2:65" s="11" customFormat="1" ht="29.9" customHeight="1">
      <c r="B200" s="185"/>
      <c r="C200" s="186"/>
      <c r="D200" s="187" t="s">
        <v>73</v>
      </c>
      <c r="E200" s="199" t="s">
        <v>593</v>
      </c>
      <c r="F200" s="199" t="s">
        <v>594</v>
      </c>
      <c r="G200" s="186"/>
      <c r="H200" s="186"/>
      <c r="I200" s="189"/>
      <c r="J200" s="200">
        <f>BK200</f>
        <v>0</v>
      </c>
      <c r="K200" s="186"/>
      <c r="L200" s="191"/>
      <c r="M200" s="192"/>
      <c r="N200" s="193"/>
      <c r="O200" s="193"/>
      <c r="P200" s="194">
        <f>SUM(P201:P202)</f>
        <v>0</v>
      </c>
      <c r="Q200" s="193"/>
      <c r="R200" s="194">
        <f>SUM(R201:R202)</f>
        <v>0</v>
      </c>
      <c r="S200" s="193"/>
      <c r="T200" s="195">
        <f>SUM(T201:T202)</f>
        <v>0</v>
      </c>
      <c r="AR200" s="196" t="s">
        <v>81</v>
      </c>
      <c r="AT200" s="197" t="s">
        <v>73</v>
      </c>
      <c r="AU200" s="197" t="s">
        <v>81</v>
      </c>
      <c r="AY200" s="196" t="s">
        <v>215</v>
      </c>
      <c r="BK200" s="198">
        <f>SUM(BK201:BK202)</f>
        <v>0</v>
      </c>
    </row>
    <row r="201" spans="2:65" s="1" customFormat="1" ht="16.5" customHeight="1">
      <c r="B201" s="39"/>
      <c r="C201" s="201" t="s">
        <v>554</v>
      </c>
      <c r="D201" s="201" t="s">
        <v>218</v>
      </c>
      <c r="E201" s="202" t="s">
        <v>2096</v>
      </c>
      <c r="F201" s="203" t="s">
        <v>2097</v>
      </c>
      <c r="G201" s="204" t="s">
        <v>325</v>
      </c>
      <c r="H201" s="205">
        <v>32.921999999999997</v>
      </c>
      <c r="I201" s="206"/>
      <c r="J201" s="207">
        <f>ROUND(I201*H201,2)</f>
        <v>0</v>
      </c>
      <c r="K201" s="203" t="s">
        <v>221</v>
      </c>
      <c r="L201" s="59"/>
      <c r="M201" s="208" t="s">
        <v>21</v>
      </c>
      <c r="N201" s="209" t="s">
        <v>45</v>
      </c>
      <c r="O201" s="40"/>
      <c r="P201" s="210">
        <f>O201*H201</f>
        <v>0</v>
      </c>
      <c r="Q201" s="210">
        <v>0</v>
      </c>
      <c r="R201" s="210">
        <f>Q201*H201</f>
        <v>0</v>
      </c>
      <c r="S201" s="210">
        <v>0</v>
      </c>
      <c r="T201" s="211">
        <f>S201*H201</f>
        <v>0</v>
      </c>
      <c r="AR201" s="22" t="s">
        <v>239</v>
      </c>
      <c r="AT201" s="22" t="s">
        <v>218</v>
      </c>
      <c r="AU201" s="22" t="s">
        <v>83</v>
      </c>
      <c r="AY201" s="22" t="s">
        <v>215</v>
      </c>
      <c r="BE201" s="212">
        <f>IF(N201="základní",J201,0)</f>
        <v>0</v>
      </c>
      <c r="BF201" s="212">
        <f>IF(N201="snížená",J201,0)</f>
        <v>0</v>
      </c>
      <c r="BG201" s="212">
        <f>IF(N201="zákl. přenesená",J201,0)</f>
        <v>0</v>
      </c>
      <c r="BH201" s="212">
        <f>IF(N201="sníž. přenesená",J201,0)</f>
        <v>0</v>
      </c>
      <c r="BI201" s="212">
        <f>IF(N201="nulová",J201,0)</f>
        <v>0</v>
      </c>
      <c r="BJ201" s="22" t="s">
        <v>81</v>
      </c>
      <c r="BK201" s="212">
        <f>ROUND(I201*H201,2)</f>
        <v>0</v>
      </c>
      <c r="BL201" s="22" t="s">
        <v>239</v>
      </c>
      <c r="BM201" s="22" t="s">
        <v>2380</v>
      </c>
    </row>
    <row r="202" spans="2:65" s="1" customFormat="1" ht="28.5">
      <c r="B202" s="39"/>
      <c r="C202" s="61"/>
      <c r="D202" s="213" t="s">
        <v>224</v>
      </c>
      <c r="E202" s="61"/>
      <c r="F202" s="214" t="s">
        <v>2099</v>
      </c>
      <c r="G202" s="61"/>
      <c r="H202" s="61"/>
      <c r="I202" s="170"/>
      <c r="J202" s="61"/>
      <c r="K202" s="61"/>
      <c r="L202" s="59"/>
      <c r="M202" s="215"/>
      <c r="N202" s="40"/>
      <c r="O202" s="40"/>
      <c r="P202" s="40"/>
      <c r="Q202" s="40"/>
      <c r="R202" s="40"/>
      <c r="S202" s="40"/>
      <c r="T202" s="76"/>
      <c r="AT202" s="22" t="s">
        <v>224</v>
      </c>
      <c r="AU202" s="22" t="s">
        <v>83</v>
      </c>
    </row>
    <row r="203" spans="2:65" s="11" customFormat="1" ht="37.4" customHeight="1">
      <c r="B203" s="185"/>
      <c r="C203" s="186"/>
      <c r="D203" s="187" t="s">
        <v>73</v>
      </c>
      <c r="E203" s="188" t="s">
        <v>368</v>
      </c>
      <c r="F203" s="188" t="s">
        <v>369</v>
      </c>
      <c r="G203" s="186"/>
      <c r="H203" s="186"/>
      <c r="I203" s="189"/>
      <c r="J203" s="190">
        <f>BK203</f>
        <v>0</v>
      </c>
      <c r="K203" s="186"/>
      <c r="L203" s="191"/>
      <c r="M203" s="192"/>
      <c r="N203" s="193"/>
      <c r="O203" s="193"/>
      <c r="P203" s="194">
        <f>P204+P212+P223+P232+P236</f>
        <v>0</v>
      </c>
      <c r="Q203" s="193"/>
      <c r="R203" s="194">
        <f>R204+R212+R223+R232+R236</f>
        <v>0.47410149999999995</v>
      </c>
      <c r="S203" s="193"/>
      <c r="T203" s="195">
        <f>T204+T212+T223+T232+T236</f>
        <v>0</v>
      </c>
      <c r="AR203" s="196" t="s">
        <v>83</v>
      </c>
      <c r="AT203" s="197" t="s">
        <v>73</v>
      </c>
      <c r="AU203" s="197" t="s">
        <v>74</v>
      </c>
      <c r="AY203" s="196" t="s">
        <v>215</v>
      </c>
      <c r="BK203" s="198">
        <f>BK204+BK212+BK223+BK232+BK236</f>
        <v>0</v>
      </c>
    </row>
    <row r="204" spans="2:65" s="11" customFormat="1" ht="19.899999999999999" customHeight="1">
      <c r="B204" s="185"/>
      <c r="C204" s="186"/>
      <c r="D204" s="187" t="s">
        <v>73</v>
      </c>
      <c r="E204" s="199" t="s">
        <v>883</v>
      </c>
      <c r="F204" s="199" t="s">
        <v>884</v>
      </c>
      <c r="G204" s="186"/>
      <c r="H204" s="186"/>
      <c r="I204" s="189"/>
      <c r="J204" s="200">
        <f>BK204</f>
        <v>0</v>
      </c>
      <c r="K204" s="186"/>
      <c r="L204" s="191"/>
      <c r="M204" s="192"/>
      <c r="N204" s="193"/>
      <c r="O204" s="193"/>
      <c r="P204" s="194">
        <f>SUM(P205:P211)</f>
        <v>0</v>
      </c>
      <c r="Q204" s="193"/>
      <c r="R204" s="194">
        <f>SUM(R205:R211)</f>
        <v>1.746E-2</v>
      </c>
      <c r="S204" s="193"/>
      <c r="T204" s="195">
        <f>SUM(T205:T211)</f>
        <v>0</v>
      </c>
      <c r="AR204" s="196" t="s">
        <v>83</v>
      </c>
      <c r="AT204" s="197" t="s">
        <v>73</v>
      </c>
      <c r="AU204" s="197" t="s">
        <v>81</v>
      </c>
      <c r="AY204" s="196" t="s">
        <v>215</v>
      </c>
      <c r="BK204" s="198">
        <f>SUM(BK205:BK211)</f>
        <v>0</v>
      </c>
    </row>
    <row r="205" spans="2:65" s="1" customFormat="1" ht="25.5" customHeight="1">
      <c r="B205" s="39"/>
      <c r="C205" s="201" t="s">
        <v>561</v>
      </c>
      <c r="D205" s="201" t="s">
        <v>218</v>
      </c>
      <c r="E205" s="202" t="s">
        <v>885</v>
      </c>
      <c r="F205" s="203" t="s">
        <v>886</v>
      </c>
      <c r="G205" s="204" t="s">
        <v>272</v>
      </c>
      <c r="H205" s="205">
        <v>24.25</v>
      </c>
      <c r="I205" s="206"/>
      <c r="J205" s="207">
        <f>ROUND(I205*H205,2)</f>
        <v>0</v>
      </c>
      <c r="K205" s="203" t="s">
        <v>221</v>
      </c>
      <c r="L205" s="59"/>
      <c r="M205" s="208" t="s">
        <v>21</v>
      </c>
      <c r="N205" s="209" t="s">
        <v>45</v>
      </c>
      <c r="O205" s="40"/>
      <c r="P205" s="210">
        <f>O205*H205</f>
        <v>0</v>
      </c>
      <c r="Q205" s="210">
        <v>7.2000000000000005E-4</v>
      </c>
      <c r="R205" s="210">
        <f>Q205*H205</f>
        <v>1.746E-2</v>
      </c>
      <c r="S205" s="210">
        <v>0</v>
      </c>
      <c r="T205" s="211">
        <f>S205*H205</f>
        <v>0</v>
      </c>
      <c r="AR205" s="22" t="s">
        <v>350</v>
      </c>
      <c r="AT205" s="22" t="s">
        <v>218</v>
      </c>
      <c r="AU205" s="22" t="s">
        <v>83</v>
      </c>
      <c r="AY205" s="22" t="s">
        <v>215</v>
      </c>
      <c r="BE205" s="212">
        <f>IF(N205="základní",J205,0)</f>
        <v>0</v>
      </c>
      <c r="BF205" s="212">
        <f>IF(N205="snížená",J205,0)</f>
        <v>0</v>
      </c>
      <c r="BG205" s="212">
        <f>IF(N205="zákl. přenesená",J205,0)</f>
        <v>0</v>
      </c>
      <c r="BH205" s="212">
        <f>IF(N205="sníž. přenesená",J205,0)</f>
        <v>0</v>
      </c>
      <c r="BI205" s="212">
        <f>IF(N205="nulová",J205,0)</f>
        <v>0</v>
      </c>
      <c r="BJ205" s="22" t="s">
        <v>81</v>
      </c>
      <c r="BK205" s="212">
        <f>ROUND(I205*H205,2)</f>
        <v>0</v>
      </c>
      <c r="BL205" s="22" t="s">
        <v>350</v>
      </c>
      <c r="BM205" s="22" t="s">
        <v>2381</v>
      </c>
    </row>
    <row r="206" spans="2:65" s="1" customFormat="1" ht="19">
      <c r="B206" s="39"/>
      <c r="C206" s="61"/>
      <c r="D206" s="213" t="s">
        <v>224</v>
      </c>
      <c r="E206" s="61"/>
      <c r="F206" s="214" t="s">
        <v>888</v>
      </c>
      <c r="G206" s="61"/>
      <c r="H206" s="61"/>
      <c r="I206" s="170"/>
      <c r="J206" s="61"/>
      <c r="K206" s="61"/>
      <c r="L206" s="59"/>
      <c r="M206" s="215"/>
      <c r="N206" s="40"/>
      <c r="O206" s="40"/>
      <c r="P206" s="40"/>
      <c r="Q206" s="40"/>
      <c r="R206" s="40"/>
      <c r="S206" s="40"/>
      <c r="T206" s="76"/>
      <c r="AT206" s="22" t="s">
        <v>224</v>
      </c>
      <c r="AU206" s="22" t="s">
        <v>83</v>
      </c>
    </row>
    <row r="207" spans="2:65" s="12" customFormat="1" ht="12">
      <c r="B207" s="219"/>
      <c r="C207" s="220"/>
      <c r="D207" s="213" t="s">
        <v>275</v>
      </c>
      <c r="E207" s="221" t="s">
        <v>21</v>
      </c>
      <c r="F207" s="222" t="s">
        <v>2382</v>
      </c>
      <c r="G207" s="220"/>
      <c r="H207" s="223">
        <v>24.25</v>
      </c>
      <c r="I207" s="224"/>
      <c r="J207" s="220"/>
      <c r="K207" s="220"/>
      <c r="L207" s="225"/>
      <c r="M207" s="226"/>
      <c r="N207" s="227"/>
      <c r="O207" s="227"/>
      <c r="P207" s="227"/>
      <c r="Q207" s="227"/>
      <c r="R207" s="227"/>
      <c r="S207" s="227"/>
      <c r="T207" s="228"/>
      <c r="AT207" s="229" t="s">
        <v>275</v>
      </c>
      <c r="AU207" s="229" t="s">
        <v>83</v>
      </c>
      <c r="AV207" s="12" t="s">
        <v>83</v>
      </c>
      <c r="AW207" s="12" t="s">
        <v>37</v>
      </c>
      <c r="AX207" s="12" t="s">
        <v>81</v>
      </c>
      <c r="AY207" s="229" t="s">
        <v>215</v>
      </c>
    </row>
    <row r="208" spans="2:65" s="1" customFormat="1" ht="25.5" customHeight="1">
      <c r="B208" s="39"/>
      <c r="C208" s="201" t="s">
        <v>567</v>
      </c>
      <c r="D208" s="201" t="s">
        <v>218</v>
      </c>
      <c r="E208" s="202" t="s">
        <v>890</v>
      </c>
      <c r="F208" s="203" t="s">
        <v>891</v>
      </c>
      <c r="G208" s="204" t="s">
        <v>325</v>
      </c>
      <c r="H208" s="205">
        <v>1.7000000000000001E-2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350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350</v>
      </c>
      <c r="BM208" s="22" t="s">
        <v>2383</v>
      </c>
    </row>
    <row r="209" spans="2:65" s="1" customFormat="1" ht="28.5">
      <c r="B209" s="39"/>
      <c r="C209" s="61"/>
      <c r="D209" s="213" t="s">
        <v>224</v>
      </c>
      <c r="E209" s="61"/>
      <c r="F209" s="214" t="s">
        <v>893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" customFormat="1" ht="16.5" customHeight="1">
      <c r="B210" s="39"/>
      <c r="C210" s="201" t="s">
        <v>573</v>
      </c>
      <c r="D210" s="201" t="s">
        <v>218</v>
      </c>
      <c r="E210" s="202" t="s">
        <v>894</v>
      </c>
      <c r="F210" s="203" t="s">
        <v>895</v>
      </c>
      <c r="G210" s="204" t="s">
        <v>325</v>
      </c>
      <c r="H210" s="205">
        <v>1.7000000000000001E-2</v>
      </c>
      <c r="I210" s="206"/>
      <c r="J210" s="207">
        <f>ROUND(I210*H210,2)</f>
        <v>0</v>
      </c>
      <c r="K210" s="203" t="s">
        <v>221</v>
      </c>
      <c r="L210" s="59"/>
      <c r="M210" s="208" t="s">
        <v>21</v>
      </c>
      <c r="N210" s="209" t="s">
        <v>45</v>
      </c>
      <c r="O210" s="40"/>
      <c r="P210" s="210">
        <f>O210*H210</f>
        <v>0</v>
      </c>
      <c r="Q210" s="210">
        <v>0</v>
      </c>
      <c r="R210" s="210">
        <f>Q210*H210</f>
        <v>0</v>
      </c>
      <c r="S210" s="210">
        <v>0</v>
      </c>
      <c r="T210" s="211">
        <f>S210*H210</f>
        <v>0</v>
      </c>
      <c r="AR210" s="22" t="s">
        <v>350</v>
      </c>
      <c r="AT210" s="22" t="s">
        <v>218</v>
      </c>
      <c r="AU210" s="22" t="s">
        <v>83</v>
      </c>
      <c r="AY210" s="22" t="s">
        <v>215</v>
      </c>
      <c r="BE210" s="212">
        <f>IF(N210="základní",J210,0)</f>
        <v>0</v>
      </c>
      <c r="BF210" s="212">
        <f>IF(N210="snížená",J210,0)</f>
        <v>0</v>
      </c>
      <c r="BG210" s="212">
        <f>IF(N210="zákl. přenesená",J210,0)</f>
        <v>0</v>
      </c>
      <c r="BH210" s="212">
        <f>IF(N210="sníž. přenesená",J210,0)</f>
        <v>0</v>
      </c>
      <c r="BI210" s="212">
        <f>IF(N210="nulová",J210,0)</f>
        <v>0</v>
      </c>
      <c r="BJ210" s="22" t="s">
        <v>81</v>
      </c>
      <c r="BK210" s="212">
        <f>ROUND(I210*H210,2)</f>
        <v>0</v>
      </c>
      <c r="BL210" s="22" t="s">
        <v>350</v>
      </c>
      <c r="BM210" s="22" t="s">
        <v>2384</v>
      </c>
    </row>
    <row r="211" spans="2:65" s="1" customFormat="1" ht="28.5">
      <c r="B211" s="39"/>
      <c r="C211" s="61"/>
      <c r="D211" s="213" t="s">
        <v>224</v>
      </c>
      <c r="E211" s="61"/>
      <c r="F211" s="214" t="s">
        <v>897</v>
      </c>
      <c r="G211" s="61"/>
      <c r="H211" s="61"/>
      <c r="I211" s="170"/>
      <c r="J211" s="61"/>
      <c r="K211" s="61"/>
      <c r="L211" s="59"/>
      <c r="M211" s="215"/>
      <c r="N211" s="40"/>
      <c r="O211" s="40"/>
      <c r="P211" s="40"/>
      <c r="Q211" s="40"/>
      <c r="R211" s="40"/>
      <c r="S211" s="40"/>
      <c r="T211" s="76"/>
      <c r="AT211" s="22" t="s">
        <v>224</v>
      </c>
      <c r="AU211" s="22" t="s">
        <v>83</v>
      </c>
    </row>
    <row r="212" spans="2:65" s="11" customFormat="1" ht="29.9" customHeight="1">
      <c r="B212" s="185"/>
      <c r="C212" s="186"/>
      <c r="D212" s="187" t="s">
        <v>73</v>
      </c>
      <c r="E212" s="199" t="s">
        <v>643</v>
      </c>
      <c r="F212" s="199" t="s">
        <v>644</v>
      </c>
      <c r="G212" s="186"/>
      <c r="H212" s="186"/>
      <c r="I212" s="189"/>
      <c r="J212" s="200">
        <f>BK212</f>
        <v>0</v>
      </c>
      <c r="K212" s="186"/>
      <c r="L212" s="191"/>
      <c r="M212" s="192"/>
      <c r="N212" s="193"/>
      <c r="O212" s="193"/>
      <c r="P212" s="194">
        <f>SUM(P213:P222)</f>
        <v>0</v>
      </c>
      <c r="Q212" s="193"/>
      <c r="R212" s="194">
        <f>SUM(R213:R222)</f>
        <v>0.113292</v>
      </c>
      <c r="S212" s="193"/>
      <c r="T212" s="195">
        <f>SUM(T213:T222)</f>
        <v>0</v>
      </c>
      <c r="AR212" s="196" t="s">
        <v>83</v>
      </c>
      <c r="AT212" s="197" t="s">
        <v>73</v>
      </c>
      <c r="AU212" s="197" t="s">
        <v>81</v>
      </c>
      <c r="AY212" s="196" t="s">
        <v>215</v>
      </c>
      <c r="BK212" s="198">
        <f>SUM(BK213:BK222)</f>
        <v>0</v>
      </c>
    </row>
    <row r="213" spans="2:65" s="1" customFormat="1" ht="25.5" customHeight="1">
      <c r="B213" s="39"/>
      <c r="C213" s="201" t="s">
        <v>578</v>
      </c>
      <c r="D213" s="201" t="s">
        <v>218</v>
      </c>
      <c r="E213" s="202" t="s">
        <v>898</v>
      </c>
      <c r="F213" s="203" t="s">
        <v>899</v>
      </c>
      <c r="G213" s="204" t="s">
        <v>272</v>
      </c>
      <c r="H213" s="205">
        <v>16.98</v>
      </c>
      <c r="I213" s="206"/>
      <c r="J213" s="207">
        <f>ROUND(I213*H213,2)</f>
        <v>0</v>
      </c>
      <c r="K213" s="203" t="s">
        <v>221</v>
      </c>
      <c r="L213" s="59"/>
      <c r="M213" s="208" t="s">
        <v>21</v>
      </c>
      <c r="N213" s="209" t="s">
        <v>45</v>
      </c>
      <c r="O213" s="40"/>
      <c r="P213" s="210">
        <f>O213*H213</f>
        <v>0</v>
      </c>
      <c r="Q213" s="210">
        <v>3.0000000000000001E-3</v>
      </c>
      <c r="R213" s="210">
        <f>Q213*H213</f>
        <v>5.0939999999999999E-2</v>
      </c>
      <c r="S213" s="210">
        <v>0</v>
      </c>
      <c r="T213" s="211">
        <f>S213*H213</f>
        <v>0</v>
      </c>
      <c r="AR213" s="22" t="s">
        <v>350</v>
      </c>
      <c r="AT213" s="22" t="s">
        <v>218</v>
      </c>
      <c r="AU213" s="22" t="s">
        <v>83</v>
      </c>
      <c r="AY213" s="22" t="s">
        <v>215</v>
      </c>
      <c r="BE213" s="212">
        <f>IF(N213="základní",J213,0)</f>
        <v>0</v>
      </c>
      <c r="BF213" s="212">
        <f>IF(N213="snížená",J213,0)</f>
        <v>0</v>
      </c>
      <c r="BG213" s="212">
        <f>IF(N213="zákl. přenesená",J213,0)</f>
        <v>0</v>
      </c>
      <c r="BH213" s="212">
        <f>IF(N213="sníž. přenesená",J213,0)</f>
        <v>0</v>
      </c>
      <c r="BI213" s="212">
        <f>IF(N213="nulová",J213,0)</f>
        <v>0</v>
      </c>
      <c r="BJ213" s="22" t="s">
        <v>81</v>
      </c>
      <c r="BK213" s="212">
        <f>ROUND(I213*H213,2)</f>
        <v>0</v>
      </c>
      <c r="BL213" s="22" t="s">
        <v>350</v>
      </c>
      <c r="BM213" s="22" t="s">
        <v>2385</v>
      </c>
    </row>
    <row r="214" spans="2:65" s="1" customFormat="1" ht="19">
      <c r="B214" s="39"/>
      <c r="C214" s="61"/>
      <c r="D214" s="213" t="s">
        <v>224</v>
      </c>
      <c r="E214" s="61"/>
      <c r="F214" s="214" t="s">
        <v>901</v>
      </c>
      <c r="G214" s="61"/>
      <c r="H214" s="61"/>
      <c r="I214" s="170"/>
      <c r="J214" s="61"/>
      <c r="K214" s="61"/>
      <c r="L214" s="59"/>
      <c r="M214" s="215"/>
      <c r="N214" s="40"/>
      <c r="O214" s="40"/>
      <c r="P214" s="40"/>
      <c r="Q214" s="40"/>
      <c r="R214" s="40"/>
      <c r="S214" s="40"/>
      <c r="T214" s="76"/>
      <c r="AT214" s="22" t="s">
        <v>224</v>
      </c>
      <c r="AU214" s="22" t="s">
        <v>83</v>
      </c>
    </row>
    <row r="215" spans="2:65" s="12" customFormat="1" ht="12">
      <c r="B215" s="219"/>
      <c r="C215" s="220"/>
      <c r="D215" s="213" t="s">
        <v>275</v>
      </c>
      <c r="E215" s="221" t="s">
        <v>21</v>
      </c>
      <c r="F215" s="222" t="s">
        <v>2386</v>
      </c>
      <c r="G215" s="220"/>
      <c r="H215" s="223">
        <v>16.98</v>
      </c>
      <c r="I215" s="224"/>
      <c r="J215" s="220"/>
      <c r="K215" s="220"/>
      <c r="L215" s="225"/>
      <c r="M215" s="226"/>
      <c r="N215" s="227"/>
      <c r="O215" s="227"/>
      <c r="P215" s="227"/>
      <c r="Q215" s="227"/>
      <c r="R215" s="227"/>
      <c r="S215" s="227"/>
      <c r="T215" s="228"/>
      <c r="AT215" s="229" t="s">
        <v>275</v>
      </c>
      <c r="AU215" s="229" t="s">
        <v>83</v>
      </c>
      <c r="AV215" s="12" t="s">
        <v>83</v>
      </c>
      <c r="AW215" s="12" t="s">
        <v>37</v>
      </c>
      <c r="AX215" s="12" t="s">
        <v>81</v>
      </c>
      <c r="AY215" s="229" t="s">
        <v>215</v>
      </c>
    </row>
    <row r="216" spans="2:65" s="1" customFormat="1" ht="16.5" customHeight="1">
      <c r="B216" s="39"/>
      <c r="C216" s="234" t="s">
        <v>583</v>
      </c>
      <c r="D216" s="234" t="s">
        <v>401</v>
      </c>
      <c r="E216" s="235" t="s">
        <v>402</v>
      </c>
      <c r="F216" s="236" t="s">
        <v>403</v>
      </c>
      <c r="G216" s="237" t="s">
        <v>272</v>
      </c>
      <c r="H216" s="238">
        <v>17.32</v>
      </c>
      <c r="I216" s="239"/>
      <c r="J216" s="240">
        <f>ROUND(I216*H216,2)</f>
        <v>0</v>
      </c>
      <c r="K216" s="236" t="s">
        <v>221</v>
      </c>
      <c r="L216" s="241"/>
      <c r="M216" s="242" t="s">
        <v>21</v>
      </c>
      <c r="N216" s="243" t="s">
        <v>45</v>
      </c>
      <c r="O216" s="40"/>
      <c r="P216" s="210">
        <f>O216*H216</f>
        <v>0</v>
      </c>
      <c r="Q216" s="210">
        <v>3.5999999999999999E-3</v>
      </c>
      <c r="R216" s="210">
        <f>Q216*H216</f>
        <v>6.2351999999999998E-2</v>
      </c>
      <c r="S216" s="210">
        <v>0</v>
      </c>
      <c r="T216" s="211">
        <f>S216*H216</f>
        <v>0</v>
      </c>
      <c r="AR216" s="22" t="s">
        <v>541</v>
      </c>
      <c r="AT216" s="22" t="s">
        <v>401</v>
      </c>
      <c r="AU216" s="22" t="s">
        <v>83</v>
      </c>
      <c r="AY216" s="22" t="s">
        <v>215</v>
      </c>
      <c r="BE216" s="212">
        <f>IF(N216="základní",J216,0)</f>
        <v>0</v>
      </c>
      <c r="BF216" s="212">
        <f>IF(N216="snížená",J216,0)</f>
        <v>0</v>
      </c>
      <c r="BG216" s="212">
        <f>IF(N216="zákl. přenesená",J216,0)</f>
        <v>0</v>
      </c>
      <c r="BH216" s="212">
        <f>IF(N216="sníž. přenesená",J216,0)</f>
        <v>0</v>
      </c>
      <c r="BI216" s="212">
        <f>IF(N216="nulová",J216,0)</f>
        <v>0</v>
      </c>
      <c r="BJ216" s="22" t="s">
        <v>81</v>
      </c>
      <c r="BK216" s="212">
        <f>ROUND(I216*H216,2)</f>
        <v>0</v>
      </c>
      <c r="BL216" s="22" t="s">
        <v>350</v>
      </c>
      <c r="BM216" s="22" t="s">
        <v>2387</v>
      </c>
    </row>
    <row r="217" spans="2:65" s="1" customFormat="1" ht="12">
      <c r="B217" s="39"/>
      <c r="C217" s="61"/>
      <c r="D217" s="213" t="s">
        <v>224</v>
      </c>
      <c r="E217" s="61"/>
      <c r="F217" s="214" t="s">
        <v>405</v>
      </c>
      <c r="G217" s="61"/>
      <c r="H217" s="61"/>
      <c r="I217" s="170"/>
      <c r="J217" s="61"/>
      <c r="K217" s="61"/>
      <c r="L217" s="59"/>
      <c r="M217" s="215"/>
      <c r="N217" s="40"/>
      <c r="O217" s="40"/>
      <c r="P217" s="40"/>
      <c r="Q217" s="40"/>
      <c r="R217" s="40"/>
      <c r="S217" s="40"/>
      <c r="T217" s="76"/>
      <c r="AT217" s="22" t="s">
        <v>224</v>
      </c>
      <c r="AU217" s="22" t="s">
        <v>83</v>
      </c>
    </row>
    <row r="218" spans="2:65" s="12" customFormat="1" ht="12">
      <c r="B218" s="219"/>
      <c r="C218" s="220"/>
      <c r="D218" s="213" t="s">
        <v>275</v>
      </c>
      <c r="E218" s="220"/>
      <c r="F218" s="222" t="s">
        <v>2388</v>
      </c>
      <c r="G218" s="220"/>
      <c r="H218" s="223">
        <v>17.32</v>
      </c>
      <c r="I218" s="224"/>
      <c r="J218" s="220"/>
      <c r="K218" s="220"/>
      <c r="L218" s="225"/>
      <c r="M218" s="226"/>
      <c r="N218" s="227"/>
      <c r="O218" s="227"/>
      <c r="P218" s="227"/>
      <c r="Q218" s="227"/>
      <c r="R218" s="227"/>
      <c r="S218" s="227"/>
      <c r="T218" s="228"/>
      <c r="AT218" s="229" t="s">
        <v>275</v>
      </c>
      <c r="AU218" s="229" t="s">
        <v>83</v>
      </c>
      <c r="AV218" s="12" t="s">
        <v>83</v>
      </c>
      <c r="AW218" s="12" t="s">
        <v>6</v>
      </c>
      <c r="AX218" s="12" t="s">
        <v>81</v>
      </c>
      <c r="AY218" s="229" t="s">
        <v>215</v>
      </c>
    </row>
    <row r="219" spans="2:65" s="1" customFormat="1" ht="16.5" customHeight="1">
      <c r="B219" s="39"/>
      <c r="C219" s="201" t="s">
        <v>588</v>
      </c>
      <c r="D219" s="201" t="s">
        <v>218</v>
      </c>
      <c r="E219" s="202" t="s">
        <v>905</v>
      </c>
      <c r="F219" s="203" t="s">
        <v>906</v>
      </c>
      <c r="G219" s="204" t="s">
        <v>325</v>
      </c>
      <c r="H219" s="205">
        <v>0.113</v>
      </c>
      <c r="I219" s="206"/>
      <c r="J219" s="207">
        <f>ROUND(I219*H219,2)</f>
        <v>0</v>
      </c>
      <c r="K219" s="203" t="s">
        <v>221</v>
      </c>
      <c r="L219" s="59"/>
      <c r="M219" s="208" t="s">
        <v>21</v>
      </c>
      <c r="N219" s="209" t="s">
        <v>45</v>
      </c>
      <c r="O219" s="40"/>
      <c r="P219" s="210">
        <f>O219*H219</f>
        <v>0</v>
      </c>
      <c r="Q219" s="210">
        <v>0</v>
      </c>
      <c r="R219" s="210">
        <f>Q219*H219</f>
        <v>0</v>
      </c>
      <c r="S219" s="210">
        <v>0</v>
      </c>
      <c r="T219" s="211">
        <f>S219*H219</f>
        <v>0</v>
      </c>
      <c r="AR219" s="22" t="s">
        <v>350</v>
      </c>
      <c r="AT219" s="22" t="s">
        <v>218</v>
      </c>
      <c r="AU219" s="22" t="s">
        <v>83</v>
      </c>
      <c r="AY219" s="22" t="s">
        <v>215</v>
      </c>
      <c r="BE219" s="212">
        <f>IF(N219="základní",J219,0)</f>
        <v>0</v>
      </c>
      <c r="BF219" s="212">
        <f>IF(N219="snížená",J219,0)</f>
        <v>0</v>
      </c>
      <c r="BG219" s="212">
        <f>IF(N219="zákl. přenesená",J219,0)</f>
        <v>0</v>
      </c>
      <c r="BH219" s="212">
        <f>IF(N219="sníž. přenesená",J219,0)</f>
        <v>0</v>
      </c>
      <c r="BI219" s="212">
        <f>IF(N219="nulová",J219,0)</f>
        <v>0</v>
      </c>
      <c r="BJ219" s="22" t="s">
        <v>81</v>
      </c>
      <c r="BK219" s="212">
        <f>ROUND(I219*H219,2)</f>
        <v>0</v>
      </c>
      <c r="BL219" s="22" t="s">
        <v>350</v>
      </c>
      <c r="BM219" s="22" t="s">
        <v>2389</v>
      </c>
    </row>
    <row r="220" spans="2:65" s="1" customFormat="1" ht="19">
      <c r="B220" s="39"/>
      <c r="C220" s="61"/>
      <c r="D220" s="213" t="s">
        <v>224</v>
      </c>
      <c r="E220" s="61"/>
      <c r="F220" s="214" t="s">
        <v>908</v>
      </c>
      <c r="G220" s="61"/>
      <c r="H220" s="61"/>
      <c r="I220" s="170"/>
      <c r="J220" s="61"/>
      <c r="K220" s="61"/>
      <c r="L220" s="59"/>
      <c r="M220" s="215"/>
      <c r="N220" s="40"/>
      <c r="O220" s="40"/>
      <c r="P220" s="40"/>
      <c r="Q220" s="40"/>
      <c r="R220" s="40"/>
      <c r="S220" s="40"/>
      <c r="T220" s="76"/>
      <c r="AT220" s="22" t="s">
        <v>224</v>
      </c>
      <c r="AU220" s="22" t="s">
        <v>83</v>
      </c>
    </row>
    <row r="221" spans="2:65" s="1" customFormat="1" ht="16.5" customHeight="1">
      <c r="B221" s="39"/>
      <c r="C221" s="201" t="s">
        <v>595</v>
      </c>
      <c r="D221" s="201" t="s">
        <v>218</v>
      </c>
      <c r="E221" s="202" t="s">
        <v>909</v>
      </c>
      <c r="F221" s="203" t="s">
        <v>910</v>
      </c>
      <c r="G221" s="204" t="s">
        <v>325</v>
      </c>
      <c r="H221" s="205">
        <v>0.113</v>
      </c>
      <c r="I221" s="206"/>
      <c r="J221" s="207">
        <f>ROUND(I221*H221,2)</f>
        <v>0</v>
      </c>
      <c r="K221" s="203" t="s">
        <v>221</v>
      </c>
      <c r="L221" s="59"/>
      <c r="M221" s="208" t="s">
        <v>21</v>
      </c>
      <c r="N221" s="209" t="s">
        <v>45</v>
      </c>
      <c r="O221" s="40"/>
      <c r="P221" s="210">
        <f>O221*H221</f>
        <v>0</v>
      </c>
      <c r="Q221" s="210">
        <v>0</v>
      </c>
      <c r="R221" s="210">
        <f>Q221*H221</f>
        <v>0</v>
      </c>
      <c r="S221" s="210">
        <v>0</v>
      </c>
      <c r="T221" s="211">
        <f>S221*H221</f>
        <v>0</v>
      </c>
      <c r="AR221" s="22" t="s">
        <v>350</v>
      </c>
      <c r="AT221" s="22" t="s">
        <v>218</v>
      </c>
      <c r="AU221" s="22" t="s">
        <v>83</v>
      </c>
      <c r="AY221" s="22" t="s">
        <v>215</v>
      </c>
      <c r="BE221" s="212">
        <f>IF(N221="základní",J221,0)</f>
        <v>0</v>
      </c>
      <c r="BF221" s="212">
        <f>IF(N221="snížená",J221,0)</f>
        <v>0</v>
      </c>
      <c r="BG221" s="212">
        <f>IF(N221="zákl. přenesená",J221,0)</f>
        <v>0</v>
      </c>
      <c r="BH221" s="212">
        <f>IF(N221="sníž. přenesená",J221,0)</f>
        <v>0</v>
      </c>
      <c r="BI221" s="212">
        <f>IF(N221="nulová",J221,0)</f>
        <v>0</v>
      </c>
      <c r="BJ221" s="22" t="s">
        <v>81</v>
      </c>
      <c r="BK221" s="212">
        <f>ROUND(I221*H221,2)</f>
        <v>0</v>
      </c>
      <c r="BL221" s="22" t="s">
        <v>350</v>
      </c>
      <c r="BM221" s="22" t="s">
        <v>2390</v>
      </c>
    </row>
    <row r="222" spans="2:65" s="1" customFormat="1" ht="28.5">
      <c r="B222" s="39"/>
      <c r="C222" s="61"/>
      <c r="D222" s="213" t="s">
        <v>224</v>
      </c>
      <c r="E222" s="61"/>
      <c r="F222" s="214" t="s">
        <v>912</v>
      </c>
      <c r="G222" s="61"/>
      <c r="H222" s="61"/>
      <c r="I222" s="170"/>
      <c r="J222" s="61"/>
      <c r="K222" s="61"/>
      <c r="L222" s="59"/>
      <c r="M222" s="215"/>
      <c r="N222" s="40"/>
      <c r="O222" s="40"/>
      <c r="P222" s="40"/>
      <c r="Q222" s="40"/>
      <c r="R222" s="40"/>
      <c r="S222" s="40"/>
      <c r="T222" s="76"/>
      <c r="AT222" s="22" t="s">
        <v>224</v>
      </c>
      <c r="AU222" s="22" t="s">
        <v>83</v>
      </c>
    </row>
    <row r="223" spans="2:65" s="11" customFormat="1" ht="29.9" customHeight="1">
      <c r="B223" s="185"/>
      <c r="C223" s="186"/>
      <c r="D223" s="187" t="s">
        <v>73</v>
      </c>
      <c r="E223" s="199" t="s">
        <v>1199</v>
      </c>
      <c r="F223" s="199" t="s">
        <v>1200</v>
      </c>
      <c r="G223" s="186"/>
      <c r="H223" s="186"/>
      <c r="I223" s="189"/>
      <c r="J223" s="200">
        <f>BK223</f>
        <v>0</v>
      </c>
      <c r="K223" s="186"/>
      <c r="L223" s="191"/>
      <c r="M223" s="192"/>
      <c r="N223" s="193"/>
      <c r="O223" s="193"/>
      <c r="P223" s="194">
        <f>SUM(P224:P231)</f>
        <v>0</v>
      </c>
      <c r="Q223" s="193"/>
      <c r="R223" s="194">
        <f>SUM(R224:R231)</f>
        <v>0.27487200000000001</v>
      </c>
      <c r="S223" s="193"/>
      <c r="T223" s="195">
        <f>SUM(T224:T231)</f>
        <v>0</v>
      </c>
      <c r="AR223" s="196" t="s">
        <v>83</v>
      </c>
      <c r="AT223" s="197" t="s">
        <v>73</v>
      </c>
      <c r="AU223" s="197" t="s">
        <v>81</v>
      </c>
      <c r="AY223" s="196" t="s">
        <v>215</v>
      </c>
      <c r="BK223" s="198">
        <f>SUM(BK224:BK231)</f>
        <v>0</v>
      </c>
    </row>
    <row r="224" spans="2:65" s="1" customFormat="1" ht="25.5" customHeight="1">
      <c r="B224" s="39"/>
      <c r="C224" s="201" t="s">
        <v>602</v>
      </c>
      <c r="D224" s="201" t="s">
        <v>218</v>
      </c>
      <c r="E224" s="202" t="s">
        <v>1635</v>
      </c>
      <c r="F224" s="203" t="s">
        <v>1636</v>
      </c>
      <c r="G224" s="204" t="s">
        <v>272</v>
      </c>
      <c r="H224" s="205">
        <v>26.43</v>
      </c>
      <c r="I224" s="206"/>
      <c r="J224" s="207">
        <f>ROUND(I224*H224,2)</f>
        <v>0</v>
      </c>
      <c r="K224" s="203" t="s">
        <v>21</v>
      </c>
      <c r="L224" s="59"/>
      <c r="M224" s="208" t="s">
        <v>21</v>
      </c>
      <c r="N224" s="209" t="s">
        <v>45</v>
      </c>
      <c r="O224" s="40"/>
      <c r="P224" s="210">
        <f>O224*H224</f>
        <v>0</v>
      </c>
      <c r="Q224" s="210">
        <v>1.04E-2</v>
      </c>
      <c r="R224" s="210">
        <f>Q224*H224</f>
        <v>0.27487200000000001</v>
      </c>
      <c r="S224" s="210">
        <v>0</v>
      </c>
      <c r="T224" s="211">
        <f>S224*H224</f>
        <v>0</v>
      </c>
      <c r="AR224" s="22" t="s">
        <v>350</v>
      </c>
      <c r="AT224" s="22" t="s">
        <v>218</v>
      </c>
      <c r="AU224" s="22" t="s">
        <v>83</v>
      </c>
      <c r="AY224" s="22" t="s">
        <v>215</v>
      </c>
      <c r="BE224" s="212">
        <f>IF(N224="základní",J224,0)</f>
        <v>0</v>
      </c>
      <c r="BF224" s="212">
        <f>IF(N224="snížená",J224,0)</f>
        <v>0</v>
      </c>
      <c r="BG224" s="212">
        <f>IF(N224="zákl. přenesená",J224,0)</f>
        <v>0</v>
      </c>
      <c r="BH224" s="212">
        <f>IF(N224="sníž. přenesená",J224,0)</f>
        <v>0</v>
      </c>
      <c r="BI224" s="212">
        <f>IF(N224="nulová",J224,0)</f>
        <v>0</v>
      </c>
      <c r="BJ224" s="22" t="s">
        <v>81</v>
      </c>
      <c r="BK224" s="212">
        <f>ROUND(I224*H224,2)</f>
        <v>0</v>
      </c>
      <c r="BL224" s="22" t="s">
        <v>350</v>
      </c>
      <c r="BM224" s="22" t="s">
        <v>2391</v>
      </c>
    </row>
    <row r="225" spans="2:65" s="1" customFormat="1" ht="19">
      <c r="B225" s="39"/>
      <c r="C225" s="61"/>
      <c r="D225" s="213" t="s">
        <v>224</v>
      </c>
      <c r="E225" s="61"/>
      <c r="F225" s="214" t="s">
        <v>1636</v>
      </c>
      <c r="G225" s="61"/>
      <c r="H225" s="61"/>
      <c r="I225" s="170"/>
      <c r="J225" s="61"/>
      <c r="K225" s="61"/>
      <c r="L225" s="59"/>
      <c r="M225" s="215"/>
      <c r="N225" s="40"/>
      <c r="O225" s="40"/>
      <c r="P225" s="40"/>
      <c r="Q225" s="40"/>
      <c r="R225" s="40"/>
      <c r="S225" s="40"/>
      <c r="T225" s="76"/>
      <c r="AT225" s="22" t="s">
        <v>224</v>
      </c>
      <c r="AU225" s="22" t="s">
        <v>83</v>
      </c>
    </row>
    <row r="226" spans="2:65" s="12" customFormat="1" ht="12">
      <c r="B226" s="219"/>
      <c r="C226" s="220"/>
      <c r="D226" s="213" t="s">
        <v>275</v>
      </c>
      <c r="E226" s="221" t="s">
        <v>21</v>
      </c>
      <c r="F226" s="222" t="s">
        <v>2392</v>
      </c>
      <c r="G226" s="220"/>
      <c r="H226" s="223">
        <v>24.85</v>
      </c>
      <c r="I226" s="224"/>
      <c r="J226" s="220"/>
      <c r="K226" s="220"/>
      <c r="L226" s="225"/>
      <c r="M226" s="226"/>
      <c r="N226" s="227"/>
      <c r="O226" s="227"/>
      <c r="P226" s="227"/>
      <c r="Q226" s="227"/>
      <c r="R226" s="227"/>
      <c r="S226" s="227"/>
      <c r="T226" s="228"/>
      <c r="AT226" s="229" t="s">
        <v>275</v>
      </c>
      <c r="AU226" s="229" t="s">
        <v>83</v>
      </c>
      <c r="AV226" s="12" t="s">
        <v>83</v>
      </c>
      <c r="AW226" s="12" t="s">
        <v>37</v>
      </c>
      <c r="AX226" s="12" t="s">
        <v>74</v>
      </c>
      <c r="AY226" s="229" t="s">
        <v>215</v>
      </c>
    </row>
    <row r="227" spans="2:65" s="12" customFormat="1" ht="12">
      <c r="B227" s="219"/>
      <c r="C227" s="220"/>
      <c r="D227" s="213" t="s">
        <v>275</v>
      </c>
      <c r="E227" s="221" t="s">
        <v>21</v>
      </c>
      <c r="F227" s="222" t="s">
        <v>2393</v>
      </c>
      <c r="G227" s="220"/>
      <c r="H227" s="223">
        <v>1.58</v>
      </c>
      <c r="I227" s="224"/>
      <c r="J227" s="220"/>
      <c r="K227" s="220"/>
      <c r="L227" s="225"/>
      <c r="M227" s="226"/>
      <c r="N227" s="227"/>
      <c r="O227" s="227"/>
      <c r="P227" s="227"/>
      <c r="Q227" s="227"/>
      <c r="R227" s="227"/>
      <c r="S227" s="227"/>
      <c r="T227" s="228"/>
      <c r="AT227" s="229" t="s">
        <v>275</v>
      </c>
      <c r="AU227" s="229" t="s">
        <v>83</v>
      </c>
      <c r="AV227" s="12" t="s">
        <v>83</v>
      </c>
      <c r="AW227" s="12" t="s">
        <v>37</v>
      </c>
      <c r="AX227" s="12" t="s">
        <v>74</v>
      </c>
      <c r="AY227" s="229" t="s">
        <v>215</v>
      </c>
    </row>
    <row r="228" spans="2:65" s="1" customFormat="1" ht="16.5" customHeight="1">
      <c r="B228" s="39"/>
      <c r="C228" s="201" t="s">
        <v>607</v>
      </c>
      <c r="D228" s="201" t="s">
        <v>218</v>
      </c>
      <c r="E228" s="202" t="s">
        <v>2394</v>
      </c>
      <c r="F228" s="203" t="s">
        <v>2395</v>
      </c>
      <c r="G228" s="204" t="s">
        <v>325</v>
      </c>
      <c r="H228" s="205">
        <v>0.27500000000000002</v>
      </c>
      <c r="I228" s="206"/>
      <c r="J228" s="207">
        <f>ROUND(I228*H228,2)</f>
        <v>0</v>
      </c>
      <c r="K228" s="203" t="s">
        <v>221</v>
      </c>
      <c r="L228" s="59"/>
      <c r="M228" s="208" t="s">
        <v>21</v>
      </c>
      <c r="N228" s="209" t="s">
        <v>45</v>
      </c>
      <c r="O228" s="40"/>
      <c r="P228" s="210">
        <f>O228*H228</f>
        <v>0</v>
      </c>
      <c r="Q228" s="210">
        <v>0</v>
      </c>
      <c r="R228" s="210">
        <f>Q228*H228</f>
        <v>0</v>
      </c>
      <c r="S228" s="210">
        <v>0</v>
      </c>
      <c r="T228" s="211">
        <f>S228*H228</f>
        <v>0</v>
      </c>
      <c r="AR228" s="22" t="s">
        <v>350</v>
      </c>
      <c r="AT228" s="22" t="s">
        <v>218</v>
      </c>
      <c r="AU228" s="22" t="s">
        <v>83</v>
      </c>
      <c r="AY228" s="22" t="s">
        <v>215</v>
      </c>
      <c r="BE228" s="212">
        <f>IF(N228="základní",J228,0)</f>
        <v>0</v>
      </c>
      <c r="BF228" s="212">
        <f>IF(N228="snížená",J228,0)</f>
        <v>0</v>
      </c>
      <c r="BG228" s="212">
        <f>IF(N228="zákl. přenesená",J228,0)</f>
        <v>0</v>
      </c>
      <c r="BH228" s="212">
        <f>IF(N228="sníž. přenesená",J228,0)</f>
        <v>0</v>
      </c>
      <c r="BI228" s="212">
        <f>IF(N228="nulová",J228,0)</f>
        <v>0</v>
      </c>
      <c r="BJ228" s="22" t="s">
        <v>81</v>
      </c>
      <c r="BK228" s="212">
        <f>ROUND(I228*H228,2)</f>
        <v>0</v>
      </c>
      <c r="BL228" s="22" t="s">
        <v>350</v>
      </c>
      <c r="BM228" s="22" t="s">
        <v>2396</v>
      </c>
    </row>
    <row r="229" spans="2:65" s="1" customFormat="1" ht="19">
      <c r="B229" s="39"/>
      <c r="C229" s="61"/>
      <c r="D229" s="213" t="s">
        <v>224</v>
      </c>
      <c r="E229" s="61"/>
      <c r="F229" s="214" t="s">
        <v>2397</v>
      </c>
      <c r="G229" s="61"/>
      <c r="H229" s="61"/>
      <c r="I229" s="170"/>
      <c r="J229" s="61"/>
      <c r="K229" s="61"/>
      <c r="L229" s="59"/>
      <c r="M229" s="215"/>
      <c r="N229" s="40"/>
      <c r="O229" s="40"/>
      <c r="P229" s="40"/>
      <c r="Q229" s="40"/>
      <c r="R229" s="40"/>
      <c r="S229" s="40"/>
      <c r="T229" s="76"/>
      <c r="AT229" s="22" t="s">
        <v>224</v>
      </c>
      <c r="AU229" s="22" t="s">
        <v>83</v>
      </c>
    </row>
    <row r="230" spans="2:65" s="1" customFormat="1" ht="16.5" customHeight="1">
      <c r="B230" s="39"/>
      <c r="C230" s="201" t="s">
        <v>612</v>
      </c>
      <c r="D230" s="201" t="s">
        <v>218</v>
      </c>
      <c r="E230" s="202" t="s">
        <v>1215</v>
      </c>
      <c r="F230" s="203" t="s">
        <v>1216</v>
      </c>
      <c r="G230" s="204" t="s">
        <v>325</v>
      </c>
      <c r="H230" s="205">
        <v>0.27500000000000002</v>
      </c>
      <c r="I230" s="206"/>
      <c r="J230" s="207">
        <f>ROUND(I230*H230,2)</f>
        <v>0</v>
      </c>
      <c r="K230" s="203" t="s">
        <v>221</v>
      </c>
      <c r="L230" s="59"/>
      <c r="M230" s="208" t="s">
        <v>21</v>
      </c>
      <c r="N230" s="209" t="s">
        <v>45</v>
      </c>
      <c r="O230" s="40"/>
      <c r="P230" s="210">
        <f>O230*H230</f>
        <v>0</v>
      </c>
      <c r="Q230" s="210">
        <v>0</v>
      </c>
      <c r="R230" s="210">
        <f>Q230*H230</f>
        <v>0</v>
      </c>
      <c r="S230" s="210">
        <v>0</v>
      </c>
      <c r="T230" s="211">
        <f>S230*H230</f>
        <v>0</v>
      </c>
      <c r="AR230" s="22" t="s">
        <v>350</v>
      </c>
      <c r="AT230" s="22" t="s">
        <v>218</v>
      </c>
      <c r="AU230" s="22" t="s">
        <v>83</v>
      </c>
      <c r="AY230" s="22" t="s">
        <v>215</v>
      </c>
      <c r="BE230" s="212">
        <f>IF(N230="základní",J230,0)</f>
        <v>0</v>
      </c>
      <c r="BF230" s="212">
        <f>IF(N230="snížená",J230,0)</f>
        <v>0</v>
      </c>
      <c r="BG230" s="212">
        <f>IF(N230="zákl. přenesená",J230,0)</f>
        <v>0</v>
      </c>
      <c r="BH230" s="212">
        <f>IF(N230="sníž. přenesená",J230,0)</f>
        <v>0</v>
      </c>
      <c r="BI230" s="212">
        <f>IF(N230="nulová",J230,0)</f>
        <v>0</v>
      </c>
      <c r="BJ230" s="22" t="s">
        <v>81</v>
      </c>
      <c r="BK230" s="212">
        <f>ROUND(I230*H230,2)</f>
        <v>0</v>
      </c>
      <c r="BL230" s="22" t="s">
        <v>350</v>
      </c>
      <c r="BM230" s="22" t="s">
        <v>2398</v>
      </c>
    </row>
    <row r="231" spans="2:65" s="1" customFormat="1" ht="28.5">
      <c r="B231" s="39"/>
      <c r="C231" s="61"/>
      <c r="D231" s="213" t="s">
        <v>224</v>
      </c>
      <c r="E231" s="61"/>
      <c r="F231" s="214" t="s">
        <v>1218</v>
      </c>
      <c r="G231" s="61"/>
      <c r="H231" s="61"/>
      <c r="I231" s="170"/>
      <c r="J231" s="61"/>
      <c r="K231" s="61"/>
      <c r="L231" s="59"/>
      <c r="M231" s="215"/>
      <c r="N231" s="40"/>
      <c r="O231" s="40"/>
      <c r="P231" s="40"/>
      <c r="Q231" s="40"/>
      <c r="R231" s="40"/>
      <c r="S231" s="40"/>
      <c r="T231" s="76"/>
      <c r="AT231" s="22" t="s">
        <v>224</v>
      </c>
      <c r="AU231" s="22" t="s">
        <v>83</v>
      </c>
    </row>
    <row r="232" spans="2:65" s="11" customFormat="1" ht="29.9" customHeight="1">
      <c r="B232" s="185"/>
      <c r="C232" s="186"/>
      <c r="D232" s="187" t="s">
        <v>73</v>
      </c>
      <c r="E232" s="199" t="s">
        <v>370</v>
      </c>
      <c r="F232" s="199" t="s">
        <v>371</v>
      </c>
      <c r="G232" s="186"/>
      <c r="H232" s="186"/>
      <c r="I232" s="189"/>
      <c r="J232" s="200">
        <f>BK232</f>
        <v>0</v>
      </c>
      <c r="K232" s="186"/>
      <c r="L232" s="191"/>
      <c r="M232" s="192"/>
      <c r="N232" s="193"/>
      <c r="O232" s="193"/>
      <c r="P232" s="194">
        <f>SUM(P233:P235)</f>
        <v>0</v>
      </c>
      <c r="Q232" s="193"/>
      <c r="R232" s="194">
        <f>SUM(R233:R235)</f>
        <v>0</v>
      </c>
      <c r="S232" s="193"/>
      <c r="T232" s="195">
        <f>SUM(T233:T235)</f>
        <v>0</v>
      </c>
      <c r="AR232" s="196" t="s">
        <v>83</v>
      </c>
      <c r="AT232" s="197" t="s">
        <v>73</v>
      </c>
      <c r="AU232" s="197" t="s">
        <v>81</v>
      </c>
      <c r="AY232" s="196" t="s">
        <v>215</v>
      </c>
      <c r="BK232" s="198">
        <f>SUM(BK233:BK235)</f>
        <v>0</v>
      </c>
    </row>
    <row r="233" spans="2:65" s="1" customFormat="1" ht="25.5" customHeight="1">
      <c r="B233" s="39"/>
      <c r="C233" s="201" t="s">
        <v>617</v>
      </c>
      <c r="D233" s="201" t="s">
        <v>218</v>
      </c>
      <c r="E233" s="202" t="s">
        <v>373</v>
      </c>
      <c r="F233" s="203" t="s">
        <v>2399</v>
      </c>
      <c r="G233" s="204" t="s">
        <v>668</v>
      </c>
      <c r="H233" s="205">
        <v>1</v>
      </c>
      <c r="I233" s="206"/>
      <c r="J233" s="207">
        <f>ROUND(I233*H233,2)</f>
        <v>0</v>
      </c>
      <c r="K233" s="203" t="s">
        <v>21</v>
      </c>
      <c r="L233" s="59"/>
      <c r="M233" s="208" t="s">
        <v>21</v>
      </c>
      <c r="N233" s="209" t="s">
        <v>45</v>
      </c>
      <c r="O233" s="40"/>
      <c r="P233" s="210">
        <f>O233*H233</f>
        <v>0</v>
      </c>
      <c r="Q233" s="210">
        <v>0</v>
      </c>
      <c r="R233" s="210">
        <f>Q233*H233</f>
        <v>0</v>
      </c>
      <c r="S233" s="210">
        <v>0</v>
      </c>
      <c r="T233" s="211">
        <f>S233*H233</f>
        <v>0</v>
      </c>
      <c r="AR233" s="22" t="s">
        <v>350</v>
      </c>
      <c r="AT233" s="22" t="s">
        <v>218</v>
      </c>
      <c r="AU233" s="22" t="s">
        <v>83</v>
      </c>
      <c r="AY233" s="22" t="s">
        <v>215</v>
      </c>
      <c r="BE233" s="212">
        <f>IF(N233="základní",J233,0)</f>
        <v>0</v>
      </c>
      <c r="BF233" s="212">
        <f>IF(N233="snížená",J233,0)</f>
        <v>0</v>
      </c>
      <c r="BG233" s="212">
        <f>IF(N233="zákl. přenesená",J233,0)</f>
        <v>0</v>
      </c>
      <c r="BH233" s="212">
        <f>IF(N233="sníž. přenesená",J233,0)</f>
        <v>0</v>
      </c>
      <c r="BI233" s="212">
        <f>IF(N233="nulová",J233,0)</f>
        <v>0</v>
      </c>
      <c r="BJ233" s="22" t="s">
        <v>81</v>
      </c>
      <c r="BK233" s="212">
        <f>ROUND(I233*H233,2)</f>
        <v>0</v>
      </c>
      <c r="BL233" s="22" t="s">
        <v>350</v>
      </c>
      <c r="BM233" s="22" t="s">
        <v>2400</v>
      </c>
    </row>
    <row r="234" spans="2:65" s="1" customFormat="1" ht="19">
      <c r="B234" s="39"/>
      <c r="C234" s="61"/>
      <c r="D234" s="213" t="s">
        <v>224</v>
      </c>
      <c r="E234" s="61"/>
      <c r="F234" s="214" t="s">
        <v>2399</v>
      </c>
      <c r="G234" s="61"/>
      <c r="H234" s="61"/>
      <c r="I234" s="170"/>
      <c r="J234" s="61"/>
      <c r="K234" s="61"/>
      <c r="L234" s="59"/>
      <c r="M234" s="215"/>
      <c r="N234" s="40"/>
      <c r="O234" s="40"/>
      <c r="P234" s="40"/>
      <c r="Q234" s="40"/>
      <c r="R234" s="40"/>
      <c r="S234" s="40"/>
      <c r="T234" s="76"/>
      <c r="AT234" s="22" t="s">
        <v>224</v>
      </c>
      <c r="AU234" s="22" t="s">
        <v>83</v>
      </c>
    </row>
    <row r="235" spans="2:65" s="12" customFormat="1" ht="12">
      <c r="B235" s="219"/>
      <c r="C235" s="220"/>
      <c r="D235" s="213" t="s">
        <v>275</v>
      </c>
      <c r="E235" s="221" t="s">
        <v>21</v>
      </c>
      <c r="F235" s="222" t="s">
        <v>2016</v>
      </c>
      <c r="G235" s="220"/>
      <c r="H235" s="223">
        <v>1</v>
      </c>
      <c r="I235" s="224"/>
      <c r="J235" s="220"/>
      <c r="K235" s="220"/>
      <c r="L235" s="225"/>
      <c r="M235" s="226"/>
      <c r="N235" s="227"/>
      <c r="O235" s="227"/>
      <c r="P235" s="227"/>
      <c r="Q235" s="227"/>
      <c r="R235" s="227"/>
      <c r="S235" s="227"/>
      <c r="T235" s="228"/>
      <c r="AT235" s="229" t="s">
        <v>275</v>
      </c>
      <c r="AU235" s="229" t="s">
        <v>83</v>
      </c>
      <c r="AV235" s="12" t="s">
        <v>83</v>
      </c>
      <c r="AW235" s="12" t="s">
        <v>37</v>
      </c>
      <c r="AX235" s="12" t="s">
        <v>81</v>
      </c>
      <c r="AY235" s="229" t="s">
        <v>215</v>
      </c>
    </row>
    <row r="236" spans="2:65" s="11" customFormat="1" ht="29.9" customHeight="1">
      <c r="B236" s="185"/>
      <c r="C236" s="186"/>
      <c r="D236" s="187" t="s">
        <v>73</v>
      </c>
      <c r="E236" s="199" t="s">
        <v>913</v>
      </c>
      <c r="F236" s="199" t="s">
        <v>914</v>
      </c>
      <c r="G236" s="186"/>
      <c r="H236" s="186"/>
      <c r="I236" s="189"/>
      <c r="J236" s="200">
        <f>BK236</f>
        <v>0</v>
      </c>
      <c r="K236" s="186"/>
      <c r="L236" s="191"/>
      <c r="M236" s="192"/>
      <c r="N236" s="193"/>
      <c r="O236" s="193"/>
      <c r="P236" s="194">
        <f>SUM(P237:P244)</f>
        <v>0</v>
      </c>
      <c r="Q236" s="193"/>
      <c r="R236" s="194">
        <f>SUM(R237:R244)</f>
        <v>6.8477499999999997E-2</v>
      </c>
      <c r="S236" s="193"/>
      <c r="T236" s="195">
        <f>SUM(T237:T244)</f>
        <v>0</v>
      </c>
      <c r="AR236" s="196" t="s">
        <v>83</v>
      </c>
      <c r="AT236" s="197" t="s">
        <v>73</v>
      </c>
      <c r="AU236" s="197" t="s">
        <v>81</v>
      </c>
      <c r="AY236" s="196" t="s">
        <v>215</v>
      </c>
      <c r="BK236" s="198">
        <f>SUM(BK237:BK244)</f>
        <v>0</v>
      </c>
    </row>
    <row r="237" spans="2:65" s="1" customFormat="1" ht="16.5" customHeight="1">
      <c r="B237" s="39"/>
      <c r="C237" s="201" t="s">
        <v>622</v>
      </c>
      <c r="D237" s="201" t="s">
        <v>218</v>
      </c>
      <c r="E237" s="202" t="s">
        <v>915</v>
      </c>
      <c r="F237" s="203" t="s">
        <v>916</v>
      </c>
      <c r="G237" s="204" t="s">
        <v>272</v>
      </c>
      <c r="H237" s="205">
        <v>139.75</v>
      </c>
      <c r="I237" s="206"/>
      <c r="J237" s="207">
        <f>ROUND(I237*H237,2)</f>
        <v>0</v>
      </c>
      <c r="K237" s="203" t="s">
        <v>221</v>
      </c>
      <c r="L237" s="59"/>
      <c r="M237" s="208" t="s">
        <v>21</v>
      </c>
      <c r="N237" s="209" t="s">
        <v>45</v>
      </c>
      <c r="O237" s="40"/>
      <c r="P237" s="210">
        <f>O237*H237</f>
        <v>0</v>
      </c>
      <c r="Q237" s="210">
        <v>0</v>
      </c>
      <c r="R237" s="210">
        <f>Q237*H237</f>
        <v>0</v>
      </c>
      <c r="S237" s="210">
        <v>0</v>
      </c>
      <c r="T237" s="211">
        <f>S237*H237</f>
        <v>0</v>
      </c>
      <c r="AR237" s="22" t="s">
        <v>350</v>
      </c>
      <c r="AT237" s="22" t="s">
        <v>218</v>
      </c>
      <c r="AU237" s="22" t="s">
        <v>83</v>
      </c>
      <c r="AY237" s="22" t="s">
        <v>215</v>
      </c>
      <c r="BE237" s="212">
        <f>IF(N237="základní",J237,0)</f>
        <v>0</v>
      </c>
      <c r="BF237" s="212">
        <f>IF(N237="snížená",J237,0)</f>
        <v>0</v>
      </c>
      <c r="BG237" s="212">
        <f>IF(N237="zákl. přenesená",J237,0)</f>
        <v>0</v>
      </c>
      <c r="BH237" s="212">
        <f>IF(N237="sníž. přenesená",J237,0)</f>
        <v>0</v>
      </c>
      <c r="BI237" s="212">
        <f>IF(N237="nulová",J237,0)</f>
        <v>0</v>
      </c>
      <c r="BJ237" s="22" t="s">
        <v>81</v>
      </c>
      <c r="BK237" s="212">
        <f>ROUND(I237*H237,2)</f>
        <v>0</v>
      </c>
      <c r="BL237" s="22" t="s">
        <v>350</v>
      </c>
      <c r="BM237" s="22" t="s">
        <v>2401</v>
      </c>
    </row>
    <row r="238" spans="2:65" s="1" customFormat="1" ht="12">
      <c r="B238" s="39"/>
      <c r="C238" s="61"/>
      <c r="D238" s="213" t="s">
        <v>224</v>
      </c>
      <c r="E238" s="61"/>
      <c r="F238" s="214" t="s">
        <v>918</v>
      </c>
      <c r="G238" s="61"/>
      <c r="H238" s="61"/>
      <c r="I238" s="170"/>
      <c r="J238" s="61"/>
      <c r="K238" s="61"/>
      <c r="L238" s="59"/>
      <c r="M238" s="215"/>
      <c r="N238" s="40"/>
      <c r="O238" s="40"/>
      <c r="P238" s="40"/>
      <c r="Q238" s="40"/>
      <c r="R238" s="40"/>
      <c r="S238" s="40"/>
      <c r="T238" s="76"/>
      <c r="AT238" s="22" t="s">
        <v>224</v>
      </c>
      <c r="AU238" s="22" t="s">
        <v>83</v>
      </c>
    </row>
    <row r="239" spans="2:65" s="1" customFormat="1" ht="25.5" customHeight="1">
      <c r="B239" s="39"/>
      <c r="C239" s="201" t="s">
        <v>629</v>
      </c>
      <c r="D239" s="201" t="s">
        <v>218</v>
      </c>
      <c r="E239" s="202" t="s">
        <v>919</v>
      </c>
      <c r="F239" s="203" t="s">
        <v>920</v>
      </c>
      <c r="G239" s="204" t="s">
        <v>272</v>
      </c>
      <c r="H239" s="205">
        <v>139.75</v>
      </c>
      <c r="I239" s="206"/>
      <c r="J239" s="207">
        <f>ROUND(I239*H239,2)</f>
        <v>0</v>
      </c>
      <c r="K239" s="203" t="s">
        <v>221</v>
      </c>
      <c r="L239" s="59"/>
      <c r="M239" s="208" t="s">
        <v>21</v>
      </c>
      <c r="N239" s="209" t="s">
        <v>45</v>
      </c>
      <c r="O239" s="40"/>
      <c r="P239" s="210">
        <f>O239*H239</f>
        <v>0</v>
      </c>
      <c r="Q239" s="210">
        <v>2.0000000000000001E-4</v>
      </c>
      <c r="R239" s="210">
        <f>Q239*H239</f>
        <v>2.7950000000000003E-2</v>
      </c>
      <c r="S239" s="210">
        <v>0</v>
      </c>
      <c r="T239" s="211">
        <f>S239*H239</f>
        <v>0</v>
      </c>
      <c r="AR239" s="22" t="s">
        <v>350</v>
      </c>
      <c r="AT239" s="22" t="s">
        <v>218</v>
      </c>
      <c r="AU239" s="22" t="s">
        <v>83</v>
      </c>
      <c r="AY239" s="22" t="s">
        <v>215</v>
      </c>
      <c r="BE239" s="212">
        <f>IF(N239="základní",J239,0)</f>
        <v>0</v>
      </c>
      <c r="BF239" s="212">
        <f>IF(N239="snížená",J239,0)</f>
        <v>0</v>
      </c>
      <c r="BG239" s="212">
        <f>IF(N239="zákl. přenesená",J239,0)</f>
        <v>0</v>
      </c>
      <c r="BH239" s="212">
        <f>IF(N239="sníž. přenesená",J239,0)</f>
        <v>0</v>
      </c>
      <c r="BI239" s="212">
        <f>IF(N239="nulová",J239,0)</f>
        <v>0</v>
      </c>
      <c r="BJ239" s="22" t="s">
        <v>81</v>
      </c>
      <c r="BK239" s="212">
        <f>ROUND(I239*H239,2)</f>
        <v>0</v>
      </c>
      <c r="BL239" s="22" t="s">
        <v>350</v>
      </c>
      <c r="BM239" s="22" t="s">
        <v>2172</v>
      </c>
    </row>
    <row r="240" spans="2:65" s="1" customFormat="1" ht="12">
      <c r="B240" s="39"/>
      <c r="C240" s="61"/>
      <c r="D240" s="213" t="s">
        <v>224</v>
      </c>
      <c r="E240" s="61"/>
      <c r="F240" s="214" t="s">
        <v>922</v>
      </c>
      <c r="G240" s="61"/>
      <c r="H240" s="61"/>
      <c r="I240" s="170"/>
      <c r="J240" s="61"/>
      <c r="K240" s="61"/>
      <c r="L240" s="59"/>
      <c r="M240" s="215"/>
      <c r="N240" s="40"/>
      <c r="O240" s="40"/>
      <c r="P240" s="40"/>
      <c r="Q240" s="40"/>
      <c r="R240" s="40"/>
      <c r="S240" s="40"/>
      <c r="T240" s="76"/>
      <c r="AT240" s="22" t="s">
        <v>224</v>
      </c>
      <c r="AU240" s="22" t="s">
        <v>83</v>
      </c>
    </row>
    <row r="241" spans="2:65" s="1" customFormat="1" ht="25.5" customHeight="1">
      <c r="B241" s="39"/>
      <c r="C241" s="201" t="s">
        <v>634</v>
      </c>
      <c r="D241" s="201" t="s">
        <v>218</v>
      </c>
      <c r="E241" s="202" t="s">
        <v>923</v>
      </c>
      <c r="F241" s="203" t="s">
        <v>924</v>
      </c>
      <c r="G241" s="204" t="s">
        <v>272</v>
      </c>
      <c r="H241" s="205">
        <v>139.75</v>
      </c>
      <c r="I241" s="206"/>
      <c r="J241" s="207">
        <f>ROUND(I241*H241,2)</f>
        <v>0</v>
      </c>
      <c r="K241" s="203" t="s">
        <v>221</v>
      </c>
      <c r="L241" s="59"/>
      <c r="M241" s="208" t="s">
        <v>21</v>
      </c>
      <c r="N241" s="209" t="s">
        <v>45</v>
      </c>
      <c r="O241" s="40"/>
      <c r="P241" s="210">
        <f>O241*H241</f>
        <v>0</v>
      </c>
      <c r="Q241" s="210">
        <v>2.9E-4</v>
      </c>
      <c r="R241" s="210">
        <f>Q241*H241</f>
        <v>4.0527500000000001E-2</v>
      </c>
      <c r="S241" s="210">
        <v>0</v>
      </c>
      <c r="T241" s="211">
        <f>S241*H241</f>
        <v>0</v>
      </c>
      <c r="AR241" s="22" t="s">
        <v>350</v>
      </c>
      <c r="AT241" s="22" t="s">
        <v>218</v>
      </c>
      <c r="AU241" s="22" t="s">
        <v>83</v>
      </c>
      <c r="AY241" s="22" t="s">
        <v>215</v>
      </c>
      <c r="BE241" s="212">
        <f>IF(N241="základní",J241,0)</f>
        <v>0</v>
      </c>
      <c r="BF241" s="212">
        <f>IF(N241="snížená",J241,0)</f>
        <v>0</v>
      </c>
      <c r="BG241" s="212">
        <f>IF(N241="zákl. přenesená",J241,0)</f>
        <v>0</v>
      </c>
      <c r="BH241" s="212">
        <f>IF(N241="sníž. přenesená",J241,0)</f>
        <v>0</v>
      </c>
      <c r="BI241" s="212">
        <f>IF(N241="nulová",J241,0)</f>
        <v>0</v>
      </c>
      <c r="BJ241" s="22" t="s">
        <v>81</v>
      </c>
      <c r="BK241" s="212">
        <f>ROUND(I241*H241,2)</f>
        <v>0</v>
      </c>
      <c r="BL241" s="22" t="s">
        <v>350</v>
      </c>
      <c r="BM241" s="22" t="s">
        <v>2402</v>
      </c>
    </row>
    <row r="242" spans="2:65" s="1" customFormat="1" ht="19">
      <c r="B242" s="39"/>
      <c r="C242" s="61"/>
      <c r="D242" s="213" t="s">
        <v>224</v>
      </c>
      <c r="E242" s="61"/>
      <c r="F242" s="214" t="s">
        <v>926</v>
      </c>
      <c r="G242" s="61"/>
      <c r="H242" s="61"/>
      <c r="I242" s="170"/>
      <c r="J242" s="61"/>
      <c r="K242" s="61"/>
      <c r="L242" s="59"/>
      <c r="M242" s="215"/>
      <c r="N242" s="40"/>
      <c r="O242" s="40"/>
      <c r="P242" s="40"/>
      <c r="Q242" s="40"/>
      <c r="R242" s="40"/>
      <c r="S242" s="40"/>
      <c r="T242" s="76"/>
      <c r="AT242" s="22" t="s">
        <v>224</v>
      </c>
      <c r="AU242" s="22" t="s">
        <v>83</v>
      </c>
    </row>
    <row r="243" spans="2:65" s="1" customFormat="1" ht="19">
      <c r="B243" s="39"/>
      <c r="C243" s="61"/>
      <c r="D243" s="213" t="s">
        <v>285</v>
      </c>
      <c r="E243" s="61"/>
      <c r="F243" s="230" t="s">
        <v>2403</v>
      </c>
      <c r="G243" s="61"/>
      <c r="H243" s="61"/>
      <c r="I243" s="170"/>
      <c r="J243" s="61"/>
      <c r="K243" s="61"/>
      <c r="L243" s="59"/>
      <c r="M243" s="215"/>
      <c r="N243" s="40"/>
      <c r="O243" s="40"/>
      <c r="P243" s="40"/>
      <c r="Q243" s="40"/>
      <c r="R243" s="40"/>
      <c r="S243" s="40"/>
      <c r="T243" s="76"/>
      <c r="AT243" s="22" t="s">
        <v>285</v>
      </c>
      <c r="AU243" s="22" t="s">
        <v>83</v>
      </c>
    </row>
    <row r="244" spans="2:65" s="12" customFormat="1" ht="12">
      <c r="B244" s="219"/>
      <c r="C244" s="220"/>
      <c r="D244" s="213" t="s">
        <v>275</v>
      </c>
      <c r="E244" s="221" t="s">
        <v>21</v>
      </c>
      <c r="F244" s="222" t="s">
        <v>2404</v>
      </c>
      <c r="G244" s="220"/>
      <c r="H244" s="223">
        <v>139.75</v>
      </c>
      <c r="I244" s="224"/>
      <c r="J244" s="220"/>
      <c r="K244" s="220"/>
      <c r="L244" s="225"/>
      <c r="M244" s="231"/>
      <c r="N244" s="232"/>
      <c r="O244" s="232"/>
      <c r="P244" s="232"/>
      <c r="Q244" s="232"/>
      <c r="R244" s="232"/>
      <c r="S244" s="232"/>
      <c r="T244" s="233"/>
      <c r="AT244" s="229" t="s">
        <v>275</v>
      </c>
      <c r="AU244" s="229" t="s">
        <v>83</v>
      </c>
      <c r="AV244" s="12" t="s">
        <v>83</v>
      </c>
      <c r="AW244" s="12" t="s">
        <v>37</v>
      </c>
      <c r="AX244" s="12" t="s">
        <v>81</v>
      </c>
      <c r="AY244" s="229" t="s">
        <v>215</v>
      </c>
    </row>
    <row r="245" spans="2:65" s="1" customFormat="1" ht="7" customHeight="1">
      <c r="B245" s="54"/>
      <c r="C245" s="55"/>
      <c r="D245" s="55"/>
      <c r="E245" s="55"/>
      <c r="F245" s="55"/>
      <c r="G245" s="55"/>
      <c r="H245" s="55"/>
      <c r="I245" s="146"/>
      <c r="J245" s="55"/>
      <c r="K245" s="55"/>
      <c r="L245" s="59"/>
    </row>
  </sheetData>
  <sheetProtection algorithmName="SHA-512" hashValue="z7XekqatzJwODlaUz2ycMP2qwEmYKg2tJTSKXixjUYCiO0AE3ULA2aIEgBTU9H8FoP5/cW68hNaqqBN0VSSyTA==" saltValue="jHUobDJqEJG+VmGzwRwYVFa4uNeF1rbDJGbApDHd3/ELRxC1Mj9HUMNUU9NiNcmHr79N6fhCmGvsgXHINtxFlA==" spinCount="100000" sheet="1" objects="1" scenarios="1" formatColumns="0" formatRows="0" autoFilter="0"/>
  <autoFilter ref="C96:K244"/>
  <mergeCells count="13">
    <mergeCell ref="E89:H89"/>
    <mergeCell ref="G1:H1"/>
    <mergeCell ref="L2:V2"/>
    <mergeCell ref="E49:H49"/>
    <mergeCell ref="E51:H51"/>
    <mergeCell ref="J55:J56"/>
    <mergeCell ref="E85:H85"/>
    <mergeCell ref="E87:H8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5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149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1645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ROUND(J88,2)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ROUND(SUM(BE88:BE114), 2)</f>
        <v>0</v>
      </c>
      <c r="G32" s="40"/>
      <c r="H32" s="40"/>
      <c r="I32" s="138">
        <v>0.21</v>
      </c>
      <c r="J32" s="137">
        <f>ROUND(ROUND((SUM(BE88:BE114)),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ROUND(SUM(BF88:BF114), 2)</f>
        <v>0</v>
      </c>
      <c r="G33" s="40"/>
      <c r="H33" s="40"/>
      <c r="I33" s="138">
        <v>0.15</v>
      </c>
      <c r="J33" s="137">
        <f>ROUND(ROUND((SUM(BF88:BF114)),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ROUND(SUM(BG88:BG114),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ROUND(SUM(BH88:BH114),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ROUND(SUM(BI88:BI114),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100 - Sanace vstupů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J88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J89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J90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J105</f>
        <v>0</v>
      </c>
      <c r="K63" s="169"/>
    </row>
    <row r="64" spans="2:47" s="9" customFormat="1" ht="19.899999999999999" customHeight="1">
      <c r="B64" s="163"/>
      <c r="C64" s="164"/>
      <c r="D64" s="165" t="s">
        <v>380</v>
      </c>
      <c r="E64" s="166"/>
      <c r="F64" s="166"/>
      <c r="G64" s="166"/>
      <c r="H64" s="166"/>
      <c r="I64" s="167"/>
      <c r="J64" s="168">
        <f>J108</f>
        <v>0</v>
      </c>
      <c r="K64" s="169"/>
    </row>
    <row r="65" spans="2:12" s="8" customFormat="1" ht="25" customHeight="1">
      <c r="B65" s="156"/>
      <c r="C65" s="157"/>
      <c r="D65" s="158" t="s">
        <v>264</v>
      </c>
      <c r="E65" s="159"/>
      <c r="F65" s="159"/>
      <c r="G65" s="159"/>
      <c r="H65" s="159"/>
      <c r="I65" s="160"/>
      <c r="J65" s="161">
        <f>J111</f>
        <v>0</v>
      </c>
      <c r="K65" s="162"/>
    </row>
    <row r="66" spans="2:12" s="9" customFormat="1" ht="19.899999999999999" customHeight="1">
      <c r="B66" s="163"/>
      <c r="C66" s="164"/>
      <c r="D66" s="165" t="s">
        <v>1646</v>
      </c>
      <c r="E66" s="166"/>
      <c r="F66" s="166"/>
      <c r="G66" s="166"/>
      <c r="H66" s="166"/>
      <c r="I66" s="167"/>
      <c r="J66" s="168">
        <f>J112</f>
        <v>0</v>
      </c>
      <c r="K66" s="169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25"/>
      <c r="J67" s="40"/>
      <c r="K67" s="43"/>
    </row>
    <row r="68" spans="2:12" s="1" customFormat="1" ht="7" customHeight="1">
      <c r="B68" s="54"/>
      <c r="C68" s="55"/>
      <c r="D68" s="55"/>
      <c r="E68" s="55"/>
      <c r="F68" s="55"/>
      <c r="G68" s="55"/>
      <c r="H68" s="55"/>
      <c r="I68" s="146"/>
      <c r="J68" s="55"/>
      <c r="K68" s="56"/>
    </row>
    <row r="72" spans="2:12" s="1" customFormat="1" ht="7" customHeight="1">
      <c r="B72" s="57"/>
      <c r="C72" s="58"/>
      <c r="D72" s="58"/>
      <c r="E72" s="58"/>
      <c r="F72" s="58"/>
      <c r="G72" s="58"/>
      <c r="H72" s="58"/>
      <c r="I72" s="149"/>
      <c r="J72" s="58"/>
      <c r="K72" s="58"/>
      <c r="L72" s="59"/>
    </row>
    <row r="73" spans="2:12" s="1" customFormat="1" ht="37" customHeight="1">
      <c r="B73" s="39"/>
      <c r="C73" s="60" t="s">
        <v>199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7" customHeight="1">
      <c r="B74" s="39"/>
      <c r="C74" s="61"/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4.4" customHeight="1">
      <c r="B75" s="39"/>
      <c r="C75" s="63" t="s">
        <v>18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6.5" customHeight="1">
      <c r="B76" s="39"/>
      <c r="C76" s="61"/>
      <c r="D76" s="61"/>
      <c r="E76" s="370" t="str">
        <f>E7</f>
        <v>UK-KAM zateplení koleje na Větrníku I. etapa, změna stavby</v>
      </c>
      <c r="F76" s="371"/>
      <c r="G76" s="371"/>
      <c r="H76" s="371"/>
      <c r="I76" s="170"/>
      <c r="J76" s="61"/>
      <c r="K76" s="61"/>
      <c r="L76" s="59"/>
    </row>
    <row r="77" spans="2:12" ht="12">
      <c r="B77" s="26"/>
      <c r="C77" s="63" t="s">
        <v>182</v>
      </c>
      <c r="D77" s="171"/>
      <c r="E77" s="171"/>
      <c r="F77" s="171"/>
      <c r="G77" s="171"/>
      <c r="H77" s="171"/>
      <c r="J77" s="171"/>
      <c r="K77" s="171"/>
      <c r="L77" s="172"/>
    </row>
    <row r="78" spans="2:12" s="1" customFormat="1" ht="16.5" customHeight="1">
      <c r="B78" s="39"/>
      <c r="C78" s="61"/>
      <c r="D78" s="61"/>
      <c r="E78" s="370" t="s">
        <v>1910</v>
      </c>
      <c r="F78" s="372"/>
      <c r="G78" s="372"/>
      <c r="H78" s="372"/>
      <c r="I78" s="170"/>
      <c r="J78" s="61"/>
      <c r="K78" s="61"/>
      <c r="L78" s="59"/>
    </row>
    <row r="79" spans="2:12" s="1" customFormat="1" ht="14.4" customHeight="1">
      <c r="B79" s="39"/>
      <c r="C79" s="63" t="s">
        <v>184</v>
      </c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7.25" customHeight="1">
      <c r="B80" s="39"/>
      <c r="C80" s="61"/>
      <c r="D80" s="61"/>
      <c r="E80" s="358" t="str">
        <f>E11</f>
        <v>100 - Sanace vstupů</v>
      </c>
      <c r="F80" s="372"/>
      <c r="G80" s="372"/>
      <c r="H80" s="372"/>
      <c r="I80" s="170"/>
      <c r="J80" s="61"/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8" customHeight="1">
      <c r="B82" s="39"/>
      <c r="C82" s="63" t="s">
        <v>23</v>
      </c>
      <c r="D82" s="61"/>
      <c r="E82" s="61"/>
      <c r="F82" s="173" t="str">
        <f>F14</f>
        <v>Za Zahradou 1930 a 1931, Míčova 1929</v>
      </c>
      <c r="G82" s="61"/>
      <c r="H82" s="61"/>
      <c r="I82" s="174" t="s">
        <v>25</v>
      </c>
      <c r="J82" s="71" t="str">
        <f>IF(J14="","",J14)</f>
        <v>3. 10. 2018</v>
      </c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2">
      <c r="B84" s="39"/>
      <c r="C84" s="63" t="s">
        <v>27</v>
      </c>
      <c r="D84" s="61"/>
      <c r="E84" s="61"/>
      <c r="F84" s="173" t="str">
        <f>E17</f>
        <v>Univerzita Karlova, koleje a menzy</v>
      </c>
      <c r="G84" s="61"/>
      <c r="H84" s="61"/>
      <c r="I84" s="174" t="s">
        <v>34</v>
      </c>
      <c r="J84" s="173" t="str">
        <f>E23</f>
        <v>Atelier M s.r.o., Čs. armády 9, Praha 6</v>
      </c>
      <c r="K84" s="61"/>
      <c r="L84" s="59"/>
    </row>
    <row r="85" spans="2:65" s="1" customFormat="1" ht="14.4" customHeight="1">
      <c r="B85" s="39"/>
      <c r="C85" s="63" t="s">
        <v>32</v>
      </c>
      <c r="D85" s="61"/>
      <c r="E85" s="61"/>
      <c r="F85" s="173" t="str">
        <f>IF(E20="","",E20)</f>
        <v/>
      </c>
      <c r="G85" s="61"/>
      <c r="H85" s="61"/>
      <c r="I85" s="170"/>
      <c r="J85" s="61"/>
      <c r="K85" s="61"/>
      <c r="L85" s="59"/>
    </row>
    <row r="86" spans="2:65" s="1" customFormat="1" ht="10.25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0" customFormat="1" ht="29.25" customHeight="1">
      <c r="B87" s="175"/>
      <c r="C87" s="176" t="s">
        <v>200</v>
      </c>
      <c r="D87" s="177" t="s">
        <v>59</v>
      </c>
      <c r="E87" s="177" t="s">
        <v>55</v>
      </c>
      <c r="F87" s="177" t="s">
        <v>201</v>
      </c>
      <c r="G87" s="177" t="s">
        <v>202</v>
      </c>
      <c r="H87" s="177" t="s">
        <v>203</v>
      </c>
      <c r="I87" s="178" t="s">
        <v>204</v>
      </c>
      <c r="J87" s="177" t="s">
        <v>188</v>
      </c>
      <c r="K87" s="179" t="s">
        <v>205</v>
      </c>
      <c r="L87" s="180"/>
      <c r="M87" s="79" t="s">
        <v>206</v>
      </c>
      <c r="N87" s="80" t="s">
        <v>44</v>
      </c>
      <c r="O87" s="80" t="s">
        <v>207</v>
      </c>
      <c r="P87" s="80" t="s">
        <v>208</v>
      </c>
      <c r="Q87" s="80" t="s">
        <v>209</v>
      </c>
      <c r="R87" s="80" t="s">
        <v>210</v>
      </c>
      <c r="S87" s="80" t="s">
        <v>211</v>
      </c>
      <c r="T87" s="81" t="s">
        <v>212</v>
      </c>
    </row>
    <row r="88" spans="2:65" s="1" customFormat="1" ht="29.25" customHeight="1">
      <c r="B88" s="39"/>
      <c r="C88" s="85" t="s">
        <v>189</v>
      </c>
      <c r="D88" s="61"/>
      <c r="E88" s="61"/>
      <c r="F88" s="61"/>
      <c r="G88" s="61"/>
      <c r="H88" s="61"/>
      <c r="I88" s="170"/>
      <c r="J88" s="181">
        <f>BK88</f>
        <v>0</v>
      </c>
      <c r="K88" s="61"/>
      <c r="L88" s="59"/>
      <c r="M88" s="82"/>
      <c r="N88" s="83"/>
      <c r="O88" s="83"/>
      <c r="P88" s="182">
        <f>P89+P111</f>
        <v>0</v>
      </c>
      <c r="Q88" s="83"/>
      <c r="R88" s="182">
        <f>R89+R111</f>
        <v>0.98381259999999993</v>
      </c>
      <c r="S88" s="83"/>
      <c r="T88" s="183">
        <f>T89+T111</f>
        <v>0</v>
      </c>
      <c r="AT88" s="22" t="s">
        <v>73</v>
      </c>
      <c r="AU88" s="22" t="s">
        <v>190</v>
      </c>
      <c r="BK88" s="184">
        <f>BK89+BK111</f>
        <v>0</v>
      </c>
    </row>
    <row r="89" spans="2:65" s="11" customFormat="1" ht="37.4" customHeight="1">
      <c r="B89" s="185"/>
      <c r="C89" s="186"/>
      <c r="D89" s="187" t="s">
        <v>73</v>
      </c>
      <c r="E89" s="188" t="s">
        <v>266</v>
      </c>
      <c r="F89" s="188" t="s">
        <v>267</v>
      </c>
      <c r="G89" s="186"/>
      <c r="H89" s="186"/>
      <c r="I89" s="189"/>
      <c r="J89" s="190">
        <f>BK89</f>
        <v>0</v>
      </c>
      <c r="K89" s="186"/>
      <c r="L89" s="191"/>
      <c r="M89" s="192"/>
      <c r="N89" s="193"/>
      <c r="O89" s="193"/>
      <c r="P89" s="194">
        <f>P90+P105+P108</f>
        <v>0</v>
      </c>
      <c r="Q89" s="193"/>
      <c r="R89" s="194">
        <f>R90+R105+R108</f>
        <v>0.98381259999999993</v>
      </c>
      <c r="S89" s="193"/>
      <c r="T89" s="195">
        <f>T90+T105+T108</f>
        <v>0</v>
      </c>
      <c r="AR89" s="196" t="s">
        <v>81</v>
      </c>
      <c r="AT89" s="197" t="s">
        <v>73</v>
      </c>
      <c r="AU89" s="197" t="s">
        <v>74</v>
      </c>
      <c r="AY89" s="196" t="s">
        <v>215</v>
      </c>
      <c r="BK89" s="198">
        <f>BK90+BK105+BK108</f>
        <v>0</v>
      </c>
    </row>
    <row r="90" spans="2:65" s="11" customFormat="1" ht="19.899999999999999" customHeight="1">
      <c r="B90" s="185"/>
      <c r="C90" s="186"/>
      <c r="D90" s="187" t="s">
        <v>73</v>
      </c>
      <c r="E90" s="199" t="s">
        <v>250</v>
      </c>
      <c r="F90" s="199" t="s">
        <v>1134</v>
      </c>
      <c r="G90" s="186"/>
      <c r="H90" s="186"/>
      <c r="I90" s="189"/>
      <c r="J90" s="200">
        <f>BK90</f>
        <v>0</v>
      </c>
      <c r="K90" s="186"/>
      <c r="L90" s="191"/>
      <c r="M90" s="192"/>
      <c r="N90" s="193"/>
      <c r="O90" s="193"/>
      <c r="P90" s="194">
        <f>SUM(P91:P104)</f>
        <v>0</v>
      </c>
      <c r="Q90" s="193"/>
      <c r="R90" s="194">
        <f>SUM(R91:R104)</f>
        <v>0.98097759999999989</v>
      </c>
      <c r="S90" s="193"/>
      <c r="T90" s="195">
        <f>SUM(T91:T104)</f>
        <v>0</v>
      </c>
      <c r="AR90" s="196" t="s">
        <v>81</v>
      </c>
      <c r="AT90" s="197" t="s">
        <v>73</v>
      </c>
      <c r="AU90" s="197" t="s">
        <v>81</v>
      </c>
      <c r="AY90" s="196" t="s">
        <v>215</v>
      </c>
      <c r="BK90" s="198">
        <f>SUM(BK91:BK104)</f>
        <v>0</v>
      </c>
    </row>
    <row r="91" spans="2:65" s="1" customFormat="1" ht="16.5" customHeight="1">
      <c r="B91" s="39"/>
      <c r="C91" s="201" t="s">
        <v>81</v>
      </c>
      <c r="D91" s="201" t="s">
        <v>218</v>
      </c>
      <c r="E91" s="202" t="s">
        <v>1647</v>
      </c>
      <c r="F91" s="203" t="s">
        <v>1648</v>
      </c>
      <c r="G91" s="204" t="s">
        <v>272</v>
      </c>
      <c r="H91" s="205">
        <v>21.32</v>
      </c>
      <c r="I91" s="206"/>
      <c r="J91" s="207">
        <f>ROUND(I91*H91,2)</f>
        <v>0</v>
      </c>
      <c r="K91" s="203" t="s">
        <v>221</v>
      </c>
      <c r="L91" s="59"/>
      <c r="M91" s="208" t="s">
        <v>21</v>
      </c>
      <c r="N91" s="209" t="s">
        <v>45</v>
      </c>
      <c r="O91" s="40"/>
      <c r="P91" s="210">
        <f>O91*H91</f>
        <v>0</v>
      </c>
      <c r="Q91" s="210">
        <v>2.3099999999999999E-2</v>
      </c>
      <c r="R91" s="210">
        <f>Q91*H91</f>
        <v>0.49249199999999999</v>
      </c>
      <c r="S91" s="210">
        <v>0</v>
      </c>
      <c r="T91" s="211">
        <f>S91*H91</f>
        <v>0</v>
      </c>
      <c r="AR91" s="22" t="s">
        <v>239</v>
      </c>
      <c r="AT91" s="22" t="s">
        <v>218</v>
      </c>
      <c r="AU91" s="22" t="s">
        <v>83</v>
      </c>
      <c r="AY91" s="22" t="s">
        <v>215</v>
      </c>
      <c r="BE91" s="212">
        <f>IF(N91="základní",J91,0)</f>
        <v>0</v>
      </c>
      <c r="BF91" s="212">
        <f>IF(N91="snížená",J91,0)</f>
        <v>0</v>
      </c>
      <c r="BG91" s="212">
        <f>IF(N91="zákl. přenesená",J91,0)</f>
        <v>0</v>
      </c>
      <c r="BH91" s="212">
        <f>IF(N91="sníž. přenesená",J91,0)</f>
        <v>0</v>
      </c>
      <c r="BI91" s="212">
        <f>IF(N91="nulová",J91,0)</f>
        <v>0</v>
      </c>
      <c r="BJ91" s="22" t="s">
        <v>81</v>
      </c>
      <c r="BK91" s="212">
        <f>ROUND(I91*H91,2)</f>
        <v>0</v>
      </c>
      <c r="BL91" s="22" t="s">
        <v>239</v>
      </c>
      <c r="BM91" s="22" t="s">
        <v>2405</v>
      </c>
    </row>
    <row r="92" spans="2:65" s="1" customFormat="1" ht="19">
      <c r="B92" s="39"/>
      <c r="C92" s="61"/>
      <c r="D92" s="213" t="s">
        <v>224</v>
      </c>
      <c r="E92" s="61"/>
      <c r="F92" s="214" t="s">
        <v>1650</v>
      </c>
      <c r="G92" s="61"/>
      <c r="H92" s="61"/>
      <c r="I92" s="170"/>
      <c r="J92" s="61"/>
      <c r="K92" s="61"/>
      <c r="L92" s="59"/>
      <c r="M92" s="215"/>
      <c r="N92" s="40"/>
      <c r="O92" s="40"/>
      <c r="P92" s="40"/>
      <c r="Q92" s="40"/>
      <c r="R92" s="40"/>
      <c r="S92" s="40"/>
      <c r="T92" s="76"/>
      <c r="AT92" s="22" t="s">
        <v>224</v>
      </c>
      <c r="AU92" s="22" t="s">
        <v>83</v>
      </c>
    </row>
    <row r="93" spans="2:65" s="1" customFormat="1" ht="19">
      <c r="B93" s="39"/>
      <c r="C93" s="61"/>
      <c r="D93" s="213" t="s">
        <v>285</v>
      </c>
      <c r="E93" s="61"/>
      <c r="F93" s="230" t="s">
        <v>2406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285</v>
      </c>
      <c r="AU93" s="22" t="s">
        <v>83</v>
      </c>
    </row>
    <row r="94" spans="2:65" s="1" customFormat="1" ht="25.5" customHeight="1">
      <c r="B94" s="39"/>
      <c r="C94" s="201" t="s">
        <v>83</v>
      </c>
      <c r="D94" s="201" t="s">
        <v>218</v>
      </c>
      <c r="E94" s="202" t="s">
        <v>1651</v>
      </c>
      <c r="F94" s="203" t="s">
        <v>1652</v>
      </c>
      <c r="G94" s="204" t="s">
        <v>272</v>
      </c>
      <c r="H94" s="205">
        <v>21.32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2.6800000000000001E-3</v>
      </c>
      <c r="R94" s="210">
        <f>Q94*H94</f>
        <v>5.7137600000000004E-2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2407</v>
      </c>
    </row>
    <row r="95" spans="2:65" s="1" customFormat="1" ht="19">
      <c r="B95" s="39"/>
      <c r="C95" s="61"/>
      <c r="D95" s="213" t="s">
        <v>224</v>
      </c>
      <c r="E95" s="61"/>
      <c r="F95" s="214" t="s">
        <v>1654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" customFormat="1" ht="19">
      <c r="B96" s="39"/>
      <c r="C96" s="61"/>
      <c r="D96" s="213" t="s">
        <v>285</v>
      </c>
      <c r="E96" s="61"/>
      <c r="F96" s="230" t="s">
        <v>2406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285</v>
      </c>
      <c r="AU96" s="22" t="s">
        <v>83</v>
      </c>
    </row>
    <row r="97" spans="2:65" s="1" customFormat="1" ht="16.5" customHeight="1">
      <c r="B97" s="39"/>
      <c r="C97" s="201" t="s">
        <v>233</v>
      </c>
      <c r="D97" s="201" t="s">
        <v>218</v>
      </c>
      <c r="E97" s="202" t="s">
        <v>1655</v>
      </c>
      <c r="F97" s="203" t="s">
        <v>1656</v>
      </c>
      <c r="G97" s="204" t="s">
        <v>272</v>
      </c>
      <c r="H97" s="205">
        <v>14.6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2.3099999999999999E-2</v>
      </c>
      <c r="R97" s="210">
        <f>Q97*H97</f>
        <v>0.33726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2408</v>
      </c>
    </row>
    <row r="98" spans="2:65" s="1" customFormat="1" ht="19">
      <c r="B98" s="39"/>
      <c r="C98" s="61"/>
      <c r="D98" s="213" t="s">
        <v>224</v>
      </c>
      <c r="E98" s="61"/>
      <c r="F98" s="214" t="s">
        <v>1658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" customFormat="1" ht="19">
      <c r="B99" s="39"/>
      <c r="C99" s="61"/>
      <c r="D99" s="213" t="s">
        <v>285</v>
      </c>
      <c r="E99" s="61"/>
      <c r="F99" s="230" t="s">
        <v>2406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285</v>
      </c>
      <c r="AU99" s="22" t="s">
        <v>83</v>
      </c>
    </row>
    <row r="100" spans="2:65" s="1" customFormat="1" ht="25.5" customHeight="1">
      <c r="B100" s="39"/>
      <c r="C100" s="201" t="s">
        <v>239</v>
      </c>
      <c r="D100" s="201" t="s">
        <v>218</v>
      </c>
      <c r="E100" s="202" t="s">
        <v>1659</v>
      </c>
      <c r="F100" s="203" t="s">
        <v>1660</v>
      </c>
      <c r="G100" s="204" t="s">
        <v>272</v>
      </c>
      <c r="H100" s="205">
        <v>14.6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6.28E-3</v>
      </c>
      <c r="R100" s="210">
        <f>Q100*H100</f>
        <v>9.1687999999999992E-2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2409</v>
      </c>
    </row>
    <row r="101" spans="2:65" s="1" customFormat="1" ht="19">
      <c r="B101" s="39"/>
      <c r="C101" s="61"/>
      <c r="D101" s="213" t="s">
        <v>224</v>
      </c>
      <c r="E101" s="61"/>
      <c r="F101" s="214" t="s">
        <v>1662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9">
      <c r="B102" s="39"/>
      <c r="C102" s="61"/>
      <c r="D102" s="213" t="s">
        <v>285</v>
      </c>
      <c r="E102" s="61"/>
      <c r="F102" s="230" t="s">
        <v>2406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285</v>
      </c>
      <c r="AU102" s="22" t="s">
        <v>83</v>
      </c>
    </row>
    <row r="103" spans="2:65" s="1" customFormat="1" ht="16.5" customHeight="1">
      <c r="B103" s="39"/>
      <c r="C103" s="201" t="s">
        <v>214</v>
      </c>
      <c r="D103" s="201" t="s">
        <v>218</v>
      </c>
      <c r="E103" s="202" t="s">
        <v>1663</v>
      </c>
      <c r="F103" s="203" t="s">
        <v>1664</v>
      </c>
      <c r="G103" s="204" t="s">
        <v>272</v>
      </c>
      <c r="H103" s="205">
        <v>20</v>
      </c>
      <c r="I103" s="206"/>
      <c r="J103" s="207">
        <f>ROUND(I103*H103,2)</f>
        <v>0</v>
      </c>
      <c r="K103" s="203" t="s">
        <v>221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1.2E-4</v>
      </c>
      <c r="R103" s="210">
        <f>Q103*H103</f>
        <v>2.4000000000000002E-3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2410</v>
      </c>
    </row>
    <row r="104" spans="2:65" s="1" customFormat="1" ht="19">
      <c r="B104" s="39"/>
      <c r="C104" s="61"/>
      <c r="D104" s="213" t="s">
        <v>224</v>
      </c>
      <c r="E104" s="61"/>
      <c r="F104" s="214" t="s">
        <v>1666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1" customFormat="1" ht="29.9" customHeight="1">
      <c r="B105" s="185"/>
      <c r="C105" s="186"/>
      <c r="D105" s="187" t="s">
        <v>73</v>
      </c>
      <c r="E105" s="199" t="s">
        <v>268</v>
      </c>
      <c r="F105" s="199" t="s">
        <v>269</v>
      </c>
      <c r="G105" s="186"/>
      <c r="H105" s="186"/>
      <c r="I105" s="189"/>
      <c r="J105" s="200">
        <f>BK105</f>
        <v>0</v>
      </c>
      <c r="K105" s="186"/>
      <c r="L105" s="191"/>
      <c r="M105" s="192"/>
      <c r="N105" s="193"/>
      <c r="O105" s="193"/>
      <c r="P105" s="194">
        <f>SUM(P106:P107)</f>
        <v>0</v>
      </c>
      <c r="Q105" s="193"/>
      <c r="R105" s="194">
        <f>SUM(R106:R107)</f>
        <v>2.8350000000000003E-3</v>
      </c>
      <c r="S105" s="193"/>
      <c r="T105" s="195">
        <f>SUM(T106:T107)</f>
        <v>0</v>
      </c>
      <c r="AR105" s="196" t="s">
        <v>81</v>
      </c>
      <c r="AT105" s="197" t="s">
        <v>73</v>
      </c>
      <c r="AU105" s="197" t="s">
        <v>81</v>
      </c>
      <c r="AY105" s="196" t="s">
        <v>215</v>
      </c>
      <c r="BK105" s="198">
        <f>SUM(BK106:BK107)</f>
        <v>0</v>
      </c>
    </row>
    <row r="106" spans="2:65" s="1" customFormat="1" ht="25.5" customHeight="1">
      <c r="B106" s="39"/>
      <c r="C106" s="201" t="s">
        <v>250</v>
      </c>
      <c r="D106" s="201" t="s">
        <v>218</v>
      </c>
      <c r="E106" s="202" t="s">
        <v>1667</v>
      </c>
      <c r="F106" s="203" t="s">
        <v>1668</v>
      </c>
      <c r="G106" s="204" t="s">
        <v>272</v>
      </c>
      <c r="H106" s="205">
        <v>13.5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2.1000000000000001E-4</v>
      </c>
      <c r="R106" s="210">
        <f>Q106*H106</f>
        <v>2.8350000000000003E-3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2411</v>
      </c>
    </row>
    <row r="107" spans="2:65" s="1" customFormat="1" ht="19">
      <c r="B107" s="39"/>
      <c r="C107" s="61"/>
      <c r="D107" s="213" t="s">
        <v>224</v>
      </c>
      <c r="E107" s="61"/>
      <c r="F107" s="214" t="s">
        <v>1670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29.9" customHeight="1">
      <c r="B108" s="185"/>
      <c r="C108" s="186"/>
      <c r="D108" s="187" t="s">
        <v>73</v>
      </c>
      <c r="E108" s="199" t="s">
        <v>593</v>
      </c>
      <c r="F108" s="199" t="s">
        <v>594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SUM(P109:P110)</f>
        <v>0</v>
      </c>
      <c r="Q108" s="193"/>
      <c r="R108" s="194">
        <f>SUM(R109:R110)</f>
        <v>0</v>
      </c>
      <c r="S108" s="193"/>
      <c r="T108" s="195">
        <f>SUM(T109:T110)</f>
        <v>0</v>
      </c>
      <c r="AR108" s="196" t="s">
        <v>81</v>
      </c>
      <c r="AT108" s="197" t="s">
        <v>73</v>
      </c>
      <c r="AU108" s="197" t="s">
        <v>81</v>
      </c>
      <c r="AY108" s="196" t="s">
        <v>215</v>
      </c>
      <c r="BK108" s="198">
        <f>SUM(BK109:BK110)</f>
        <v>0</v>
      </c>
    </row>
    <row r="109" spans="2:65" s="1" customFormat="1" ht="16.5" customHeight="1">
      <c r="B109" s="39"/>
      <c r="C109" s="201" t="s">
        <v>256</v>
      </c>
      <c r="D109" s="201" t="s">
        <v>218</v>
      </c>
      <c r="E109" s="202" t="s">
        <v>1671</v>
      </c>
      <c r="F109" s="203" t="s">
        <v>1672</v>
      </c>
      <c r="G109" s="204" t="s">
        <v>325</v>
      </c>
      <c r="H109" s="205">
        <v>0.98399999999999999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2412</v>
      </c>
    </row>
    <row r="110" spans="2:65" s="1" customFormat="1" ht="28.5">
      <c r="B110" s="39"/>
      <c r="C110" s="61"/>
      <c r="D110" s="213" t="s">
        <v>224</v>
      </c>
      <c r="E110" s="61"/>
      <c r="F110" s="214" t="s">
        <v>1674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1" customFormat="1" ht="37.4" customHeight="1">
      <c r="B111" s="185"/>
      <c r="C111" s="186"/>
      <c r="D111" s="187" t="s">
        <v>73</v>
      </c>
      <c r="E111" s="188" t="s">
        <v>368</v>
      </c>
      <c r="F111" s="188" t="s">
        <v>369</v>
      </c>
      <c r="G111" s="186"/>
      <c r="H111" s="186"/>
      <c r="I111" s="189"/>
      <c r="J111" s="190">
        <f>BK111</f>
        <v>0</v>
      </c>
      <c r="K111" s="186"/>
      <c r="L111" s="191"/>
      <c r="M111" s="192"/>
      <c r="N111" s="193"/>
      <c r="O111" s="193"/>
      <c r="P111" s="194">
        <f>P112</f>
        <v>0</v>
      </c>
      <c r="Q111" s="193"/>
      <c r="R111" s="194">
        <f>R112</f>
        <v>0</v>
      </c>
      <c r="S111" s="193"/>
      <c r="T111" s="195">
        <f>T112</f>
        <v>0</v>
      </c>
      <c r="AR111" s="196" t="s">
        <v>83</v>
      </c>
      <c r="AT111" s="197" t="s">
        <v>73</v>
      </c>
      <c r="AU111" s="197" t="s">
        <v>74</v>
      </c>
      <c r="AY111" s="196" t="s">
        <v>215</v>
      </c>
      <c r="BK111" s="198">
        <f>BK112</f>
        <v>0</v>
      </c>
    </row>
    <row r="112" spans="2:65" s="11" customFormat="1" ht="19.899999999999999" customHeight="1">
      <c r="B112" s="185"/>
      <c r="C112" s="186"/>
      <c r="D112" s="187" t="s">
        <v>73</v>
      </c>
      <c r="E112" s="199" t="s">
        <v>1675</v>
      </c>
      <c r="F112" s="199" t="s">
        <v>1676</v>
      </c>
      <c r="G112" s="186"/>
      <c r="H112" s="186"/>
      <c r="I112" s="189"/>
      <c r="J112" s="200">
        <f>BK112</f>
        <v>0</v>
      </c>
      <c r="K112" s="186"/>
      <c r="L112" s="191"/>
      <c r="M112" s="192"/>
      <c r="N112" s="193"/>
      <c r="O112" s="193"/>
      <c r="P112" s="194">
        <f>SUM(P113:P114)</f>
        <v>0</v>
      </c>
      <c r="Q112" s="193"/>
      <c r="R112" s="194">
        <f>SUM(R113:R114)</f>
        <v>0</v>
      </c>
      <c r="S112" s="193"/>
      <c r="T112" s="195">
        <f>SUM(T113:T114)</f>
        <v>0</v>
      </c>
      <c r="AR112" s="196" t="s">
        <v>83</v>
      </c>
      <c r="AT112" s="197" t="s">
        <v>73</v>
      </c>
      <c r="AU112" s="197" t="s">
        <v>81</v>
      </c>
      <c r="AY112" s="196" t="s">
        <v>215</v>
      </c>
      <c r="BK112" s="198">
        <f>SUM(BK113:BK114)</f>
        <v>0</v>
      </c>
    </row>
    <row r="113" spans="2:65" s="1" customFormat="1" ht="25.5" customHeight="1">
      <c r="B113" s="39"/>
      <c r="C113" s="201" t="s">
        <v>303</v>
      </c>
      <c r="D113" s="201" t="s">
        <v>218</v>
      </c>
      <c r="E113" s="202" t="s">
        <v>1677</v>
      </c>
      <c r="F113" s="203" t="s">
        <v>2413</v>
      </c>
      <c r="G113" s="204" t="s">
        <v>272</v>
      </c>
      <c r="H113" s="205">
        <v>17.829999999999998</v>
      </c>
      <c r="I113" s="206"/>
      <c r="J113" s="207">
        <f>ROUND(I113*H113,2)</f>
        <v>0</v>
      </c>
      <c r="K113" s="203" t="s">
        <v>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2414</v>
      </c>
    </row>
    <row r="114" spans="2:65" s="1" customFormat="1" ht="12">
      <c r="B114" s="39"/>
      <c r="C114" s="61"/>
      <c r="D114" s="213" t="s">
        <v>224</v>
      </c>
      <c r="E114" s="61"/>
      <c r="F114" s="214" t="s">
        <v>2413</v>
      </c>
      <c r="G114" s="61"/>
      <c r="H114" s="61"/>
      <c r="I114" s="170"/>
      <c r="J114" s="61"/>
      <c r="K114" s="61"/>
      <c r="L114" s="59"/>
      <c r="M114" s="216"/>
      <c r="N114" s="217"/>
      <c r="O114" s="217"/>
      <c r="P114" s="217"/>
      <c r="Q114" s="217"/>
      <c r="R114" s="217"/>
      <c r="S114" s="217"/>
      <c r="T114" s="218"/>
      <c r="AT114" s="22" t="s">
        <v>224</v>
      </c>
      <c r="AU114" s="22" t="s">
        <v>83</v>
      </c>
    </row>
    <row r="115" spans="2:65" s="1" customFormat="1" ht="7" customHeight="1">
      <c r="B115" s="54"/>
      <c r="C115" s="55"/>
      <c r="D115" s="55"/>
      <c r="E115" s="55"/>
      <c r="F115" s="55"/>
      <c r="G115" s="55"/>
      <c r="H115" s="55"/>
      <c r="I115" s="146"/>
      <c r="J115" s="55"/>
      <c r="K115" s="55"/>
      <c r="L115" s="59"/>
    </row>
  </sheetData>
  <sheetProtection algorithmName="SHA-512" hashValue="DcHo0nakgL0bTwkA2b1iG0DvieIbfXlLyAoRlkclKMGXW8FNLSiXk2H9CY1z0KRFY9EfZiKwU7QoreK6BN2Kww==" saltValue="7VFN0Vk8pGuOA6e/Oz9uibVSpzhMJcB+kPIXhpOgBFvK6fFaK2kwSnMP/p16Ya2eo70H2z3CS7kale+HEnNMsg==" spinCount="100000" sheet="1" objects="1" scenarios="1" formatColumns="0" formatRows="0" autoFilter="0"/>
  <autoFilter ref="C87:K114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8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1910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1682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ROUND(SUM(BE86:BE107), 2)</f>
        <v>0</v>
      </c>
      <c r="G32" s="40"/>
      <c r="H32" s="40"/>
      <c r="I32" s="138">
        <v>0.21</v>
      </c>
      <c r="J32" s="137">
        <f>ROUND(ROUND((SUM(BE86:BE107)),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ROUND(SUM(BF86:BF107), 2)</f>
        <v>0</v>
      </c>
      <c r="G33" s="40"/>
      <c r="H33" s="40"/>
      <c r="I33" s="138">
        <v>0.15</v>
      </c>
      <c r="J33" s="137">
        <f>ROUND(ROUND((SUM(BF86:BF107)),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ROUND(SUM(BG86:BG107),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ROUND(SUM(BH86:BH107),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ROUND(SUM(BI86:BI107),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1910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110 - Hromosvod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1683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1684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1027</v>
      </c>
      <c r="E64" s="166"/>
      <c r="F64" s="166"/>
      <c r="G64" s="166"/>
      <c r="H64" s="166"/>
      <c r="I64" s="167"/>
      <c r="J64" s="168">
        <f>J101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1910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110 - Hromosvod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P88+P91+P101</f>
        <v>0</v>
      </c>
      <c r="Q87" s="193"/>
      <c r="R87" s="194">
        <f>R88+R91+R101</f>
        <v>0</v>
      </c>
      <c r="S87" s="193"/>
      <c r="T87" s="195">
        <f>T88+T91+T101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BK88+BK91+BK101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1685</v>
      </c>
      <c r="F88" s="199" t="s">
        <v>1686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16.5" customHeight="1">
      <c r="B89" s="39"/>
      <c r="C89" s="201" t="s">
        <v>81</v>
      </c>
      <c r="D89" s="201" t="s">
        <v>218</v>
      </c>
      <c r="E89" s="202" t="s">
        <v>1687</v>
      </c>
      <c r="F89" s="203" t="s">
        <v>1688</v>
      </c>
      <c r="G89" s="204" t="s">
        <v>220</v>
      </c>
      <c r="H89" s="205">
        <v>1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2415</v>
      </c>
    </row>
    <row r="90" spans="2:65" s="1" customFormat="1" ht="12">
      <c r="B90" s="39"/>
      <c r="C90" s="61"/>
      <c r="D90" s="213" t="s">
        <v>224</v>
      </c>
      <c r="E90" s="61"/>
      <c r="F90" s="214" t="s">
        <v>1688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1690</v>
      </c>
      <c r="F91" s="199" t="s">
        <v>1691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SUM(P92:P100)</f>
        <v>0</v>
      </c>
      <c r="Q91" s="193"/>
      <c r="R91" s="194">
        <f>SUM(R92:R100)</f>
        <v>0</v>
      </c>
      <c r="S91" s="193"/>
      <c r="T91" s="195">
        <f>SUM(T92:T100)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SUM(BK92:BK100)</f>
        <v>0</v>
      </c>
    </row>
    <row r="92" spans="2:65" s="1" customFormat="1" ht="16.5" customHeight="1">
      <c r="B92" s="39"/>
      <c r="C92" s="201" t="s">
        <v>83</v>
      </c>
      <c r="D92" s="201" t="s">
        <v>218</v>
      </c>
      <c r="E92" s="202" t="s">
        <v>1692</v>
      </c>
      <c r="F92" s="203" t="s">
        <v>2416</v>
      </c>
      <c r="G92" s="204" t="s">
        <v>425</v>
      </c>
      <c r="H92" s="205">
        <v>96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2417</v>
      </c>
    </row>
    <row r="93" spans="2:65" s="1" customFormat="1" ht="12">
      <c r="B93" s="39"/>
      <c r="C93" s="61"/>
      <c r="D93" s="213" t="s">
        <v>224</v>
      </c>
      <c r="E93" s="61"/>
      <c r="F93" s="214" t="s">
        <v>2418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19">
      <c r="B94" s="39"/>
      <c r="C94" s="61"/>
      <c r="D94" s="213" t="s">
        <v>285</v>
      </c>
      <c r="E94" s="61"/>
      <c r="F94" s="230" t="s">
        <v>2419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1695</v>
      </c>
      <c r="F95" s="203" t="s">
        <v>1900</v>
      </c>
      <c r="G95" s="204" t="s">
        <v>425</v>
      </c>
      <c r="H95" s="205">
        <v>24</v>
      </c>
      <c r="I95" s="206"/>
      <c r="J95" s="207">
        <f>ROUND(I95*H95,2)</f>
        <v>0</v>
      </c>
      <c r="K95" s="203" t="s">
        <v>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350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350</v>
      </c>
      <c r="BM95" s="22" t="s">
        <v>2420</v>
      </c>
    </row>
    <row r="96" spans="2:65" s="1" customFormat="1" ht="12">
      <c r="B96" s="39"/>
      <c r="C96" s="61"/>
      <c r="D96" s="213" t="s">
        <v>224</v>
      </c>
      <c r="E96" s="61"/>
      <c r="F96" s="214" t="s">
        <v>1902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1701</v>
      </c>
      <c r="F97" s="203" t="s">
        <v>1702</v>
      </c>
      <c r="G97" s="204" t="s">
        <v>425</v>
      </c>
      <c r="H97" s="205">
        <v>24</v>
      </c>
      <c r="I97" s="206"/>
      <c r="J97" s="207">
        <f>ROUND(I97*H97,2)</f>
        <v>0</v>
      </c>
      <c r="K97" s="203" t="s">
        <v>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350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350</v>
      </c>
      <c r="BM97" s="22" t="s">
        <v>2421</v>
      </c>
    </row>
    <row r="98" spans="2:65" s="1" customFormat="1" ht="12">
      <c r="B98" s="39"/>
      <c r="C98" s="61"/>
      <c r="D98" s="213" t="s">
        <v>224</v>
      </c>
      <c r="E98" s="61"/>
      <c r="F98" s="214" t="s">
        <v>1702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" customFormat="1" ht="25.5" customHeight="1">
      <c r="B99" s="39"/>
      <c r="C99" s="201" t="s">
        <v>214</v>
      </c>
      <c r="D99" s="201" t="s">
        <v>218</v>
      </c>
      <c r="E99" s="202" t="s">
        <v>1713</v>
      </c>
      <c r="F99" s="203" t="s">
        <v>1904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350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350</v>
      </c>
      <c r="BM99" s="22" t="s">
        <v>2422</v>
      </c>
    </row>
    <row r="100" spans="2:65" s="1" customFormat="1" ht="12">
      <c r="B100" s="39"/>
      <c r="C100" s="61"/>
      <c r="D100" s="213" t="s">
        <v>224</v>
      </c>
      <c r="E100" s="61"/>
      <c r="F100" s="214" t="s">
        <v>1906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1116</v>
      </c>
      <c r="F101" s="199" t="s">
        <v>1117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SUM(P102:P107)</f>
        <v>0</v>
      </c>
      <c r="Q101" s="193"/>
      <c r="R101" s="194">
        <f>SUM(R102:R107)</f>
        <v>0</v>
      </c>
      <c r="S101" s="193"/>
      <c r="T101" s="195">
        <f>SUM(T102:T107)</f>
        <v>0</v>
      </c>
      <c r="AR101" s="196" t="s">
        <v>83</v>
      </c>
      <c r="AT101" s="197" t="s">
        <v>73</v>
      </c>
      <c r="AU101" s="197" t="s">
        <v>81</v>
      </c>
      <c r="AY101" s="196" t="s">
        <v>215</v>
      </c>
      <c r="BK101" s="198">
        <f>SUM(BK102:BK107)</f>
        <v>0</v>
      </c>
    </row>
    <row r="102" spans="2:65" s="1" customFormat="1" ht="16.5" customHeight="1">
      <c r="B102" s="39"/>
      <c r="C102" s="201" t="s">
        <v>250</v>
      </c>
      <c r="D102" s="201" t="s">
        <v>218</v>
      </c>
      <c r="E102" s="202" t="s">
        <v>1118</v>
      </c>
      <c r="F102" s="203" t="s">
        <v>2423</v>
      </c>
      <c r="G102" s="204" t="s">
        <v>425</v>
      </c>
      <c r="H102" s="205">
        <v>96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2424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2423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16.5" customHeight="1">
      <c r="B104" s="39"/>
      <c r="C104" s="201" t="s">
        <v>256</v>
      </c>
      <c r="D104" s="201" t="s">
        <v>218</v>
      </c>
      <c r="E104" s="202" t="s">
        <v>1718</v>
      </c>
      <c r="F104" s="203" t="s">
        <v>1907</v>
      </c>
      <c r="G104" s="204" t="s">
        <v>425</v>
      </c>
      <c r="H104" s="205">
        <v>24</v>
      </c>
      <c r="I104" s="206"/>
      <c r="J104" s="207">
        <f>ROUND(I104*H104,2)</f>
        <v>0</v>
      </c>
      <c r="K104" s="203" t="s">
        <v>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2425</v>
      </c>
    </row>
    <row r="105" spans="2:65" s="1" customFormat="1" ht="12">
      <c r="B105" s="39"/>
      <c r="C105" s="61"/>
      <c r="D105" s="213" t="s">
        <v>224</v>
      </c>
      <c r="E105" s="61"/>
      <c r="F105" s="214" t="s">
        <v>1907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25.5" customHeight="1">
      <c r="B106" s="39"/>
      <c r="C106" s="201" t="s">
        <v>303</v>
      </c>
      <c r="D106" s="201" t="s">
        <v>218</v>
      </c>
      <c r="E106" s="202" t="s">
        <v>1721</v>
      </c>
      <c r="F106" s="203" t="s">
        <v>1728</v>
      </c>
      <c r="G106" s="204" t="s">
        <v>668</v>
      </c>
      <c r="H106" s="205">
        <v>3</v>
      </c>
      <c r="I106" s="206"/>
      <c r="J106" s="207">
        <f>ROUND(I106*H106,2)</f>
        <v>0</v>
      </c>
      <c r="K106" s="203" t="s">
        <v>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2426</v>
      </c>
    </row>
    <row r="107" spans="2:65" s="1" customFormat="1" ht="19">
      <c r="B107" s="39"/>
      <c r="C107" s="61"/>
      <c r="D107" s="213" t="s">
        <v>224</v>
      </c>
      <c r="E107" s="61"/>
      <c r="F107" s="214" t="s">
        <v>1728</v>
      </c>
      <c r="G107" s="61"/>
      <c r="H107" s="61"/>
      <c r="I107" s="170"/>
      <c r="J107" s="61"/>
      <c r="K107" s="61"/>
      <c r="L107" s="59"/>
      <c r="M107" s="216"/>
      <c r="N107" s="217"/>
      <c r="O107" s="217"/>
      <c r="P107" s="217"/>
      <c r="Q107" s="217"/>
      <c r="R107" s="217"/>
      <c r="S107" s="217"/>
      <c r="T107" s="218"/>
      <c r="AT107" s="22" t="s">
        <v>224</v>
      </c>
      <c r="AU107" s="22" t="s">
        <v>83</v>
      </c>
    </row>
    <row r="108" spans="2:65" s="1" customFormat="1" ht="7" customHeight="1">
      <c r="B108" s="54"/>
      <c r="C108" s="55"/>
      <c r="D108" s="55"/>
      <c r="E108" s="55"/>
      <c r="F108" s="55"/>
      <c r="G108" s="55"/>
      <c r="H108" s="55"/>
      <c r="I108" s="146"/>
      <c r="J108" s="55"/>
      <c r="K108" s="55"/>
      <c r="L108" s="59"/>
    </row>
  </sheetData>
  <sheetProtection algorithmName="SHA-512" hashValue="4s/d3BnbbYlwyn0IA5TBx1kHOKeUCpOzUZ13ru1X9t348qJCiYdZITC4rX+6pUpiMCBeddBqu1czIj18A+Y3kA==" saltValue="q1wOO5+0l/mf9PRszrRVoKpOFzPU0k5+esWecyF/tuPQCSEFsdm0qgFtrLZf48kktmDfbb9/PVMdS134rL9rSw==" spinCount="100000" sheet="1" objects="1" scenarios="1" formatColumns="0" formatRows="0" autoFilter="0"/>
  <autoFilter ref="C85:K107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154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2427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2428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2429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2430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2431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2432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2433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2434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YF/aGWYzJRdb408IpJRCmzee7DTOJtp+6tHvtI2f8n/VpkzhQ7iMFyalPTuh3oMEx+kdg/3EieLejQWAdoNwkA==" saltValue="ugHK12mIrDQnv1HEh7cd/+Fv09xfVbnBKEw9UZ7ROZzCSJ+BxcG5XvanoJR5/QsTXyR5a9GPlK6t+OCsL/JsWQ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1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155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ROUND(SUM(BE90:BE170), 2)</f>
        <v>0</v>
      </c>
      <c r="G32" s="40"/>
      <c r="H32" s="40"/>
      <c r="I32" s="138">
        <v>0.21</v>
      </c>
      <c r="J32" s="137">
        <f>ROUND(ROUND((SUM(BE90:BE170)),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ROUND(SUM(BF90:BF170), 2)</f>
        <v>0</v>
      </c>
      <c r="G33" s="40"/>
      <c r="H33" s="40"/>
      <c r="I33" s="138">
        <v>0.15</v>
      </c>
      <c r="J33" s="137">
        <f>ROUND(ROUND((SUM(BF90:BF170)),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ROUND(SUM(BG90:BG170),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ROUND(SUM(BH90:BH170),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ROUND(SUM(BI90:BI170),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J128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J151</f>
        <v>0</v>
      </c>
      <c r="K64" s="162"/>
    </row>
    <row r="65" spans="2:12" s="9" customFormat="1" ht="19.899999999999999" customHeight="1">
      <c r="B65" s="163"/>
      <c r="C65" s="164"/>
      <c r="D65" s="165" t="s">
        <v>819</v>
      </c>
      <c r="E65" s="166"/>
      <c r="F65" s="166"/>
      <c r="G65" s="166"/>
      <c r="H65" s="166"/>
      <c r="I65" s="167"/>
      <c r="J65" s="168">
        <f>J152</f>
        <v>0</v>
      </c>
      <c r="K65" s="169"/>
    </row>
    <row r="66" spans="2:12" s="9" customFormat="1" ht="19.899999999999999" customHeight="1">
      <c r="B66" s="163"/>
      <c r="C66" s="164"/>
      <c r="D66" s="165" t="s">
        <v>1132</v>
      </c>
      <c r="E66" s="166"/>
      <c r="F66" s="166"/>
      <c r="G66" s="166"/>
      <c r="H66" s="166"/>
      <c r="I66" s="167"/>
      <c r="J66" s="168">
        <f>J156</f>
        <v>0</v>
      </c>
      <c r="K66" s="169"/>
    </row>
    <row r="67" spans="2:12" s="9" customFormat="1" ht="19.899999999999999" customHeight="1">
      <c r="B67" s="163"/>
      <c r="C67" s="164"/>
      <c r="D67" s="165" t="s">
        <v>1918</v>
      </c>
      <c r="E67" s="166"/>
      <c r="F67" s="166"/>
      <c r="G67" s="166"/>
      <c r="H67" s="166"/>
      <c r="I67" s="167"/>
      <c r="J67" s="168">
        <f>J164</f>
        <v>0</v>
      </c>
      <c r="K67" s="169"/>
    </row>
    <row r="68" spans="2:12" s="9" customFormat="1" ht="19.899999999999999" customHeight="1">
      <c r="B68" s="163"/>
      <c r="C68" s="164"/>
      <c r="D68" s="165" t="s">
        <v>265</v>
      </c>
      <c r="E68" s="166"/>
      <c r="F68" s="166"/>
      <c r="G68" s="166"/>
      <c r="H68" s="166"/>
      <c r="I68" s="167"/>
      <c r="J68" s="168">
        <f>J167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2427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020 - Bourací práce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P91+P151</f>
        <v>0</v>
      </c>
      <c r="Q90" s="83"/>
      <c r="R90" s="182">
        <f>R91+R151</f>
        <v>0</v>
      </c>
      <c r="S90" s="83"/>
      <c r="T90" s="183">
        <f>T91+T151</f>
        <v>63.388019999999997</v>
      </c>
      <c r="AT90" s="22" t="s">
        <v>73</v>
      </c>
      <c r="AU90" s="22" t="s">
        <v>190</v>
      </c>
      <c r="BK90" s="184">
        <f>BK91+BK151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266</v>
      </c>
      <c r="F91" s="188" t="s">
        <v>267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P92+P128</f>
        <v>0</v>
      </c>
      <c r="Q91" s="193"/>
      <c r="R91" s="194">
        <f>R92+R128</f>
        <v>0</v>
      </c>
      <c r="S91" s="193"/>
      <c r="T91" s="195">
        <f>T92+T128</f>
        <v>29.866250000000001</v>
      </c>
      <c r="AR91" s="196" t="s">
        <v>81</v>
      </c>
      <c r="AT91" s="197" t="s">
        <v>73</v>
      </c>
      <c r="AU91" s="197" t="s">
        <v>74</v>
      </c>
      <c r="AY91" s="196" t="s">
        <v>215</v>
      </c>
      <c r="BK91" s="198">
        <f>BK92+BK128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268</v>
      </c>
      <c r="F92" s="199" t="s">
        <v>269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SUM(P93:P127)</f>
        <v>0</v>
      </c>
      <c r="Q92" s="193"/>
      <c r="R92" s="194">
        <f>SUM(R93:R127)</f>
        <v>0</v>
      </c>
      <c r="S92" s="193"/>
      <c r="T92" s="195">
        <f>SUM(T93:T127)</f>
        <v>29.866250000000001</v>
      </c>
      <c r="AR92" s="196" t="s">
        <v>81</v>
      </c>
      <c r="AT92" s="197" t="s">
        <v>73</v>
      </c>
      <c r="AU92" s="197" t="s">
        <v>81</v>
      </c>
      <c r="AY92" s="196" t="s">
        <v>215</v>
      </c>
      <c r="BK92" s="198">
        <f>SUM(BK93:BK127)</f>
        <v>0</v>
      </c>
    </row>
    <row r="93" spans="2:65" s="1" customFormat="1" ht="25.5" customHeight="1">
      <c r="B93" s="39"/>
      <c r="C93" s="201" t="s">
        <v>81</v>
      </c>
      <c r="D93" s="201" t="s">
        <v>218</v>
      </c>
      <c r="E93" s="202" t="s">
        <v>942</v>
      </c>
      <c r="F93" s="203" t="s">
        <v>943</v>
      </c>
      <c r="G93" s="204" t="s">
        <v>824</v>
      </c>
      <c r="H93" s="205">
        <v>2.4239999999999999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2.2000000000000002</v>
      </c>
      <c r="T93" s="211">
        <f>S93*H93</f>
        <v>5.3328000000000007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2435</v>
      </c>
    </row>
    <row r="94" spans="2:65" s="1" customFormat="1" ht="12">
      <c r="B94" s="39"/>
      <c r="C94" s="61"/>
      <c r="D94" s="213" t="s">
        <v>224</v>
      </c>
      <c r="E94" s="61"/>
      <c r="F94" s="214" t="s">
        <v>945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2436</v>
      </c>
      <c r="G95" s="220"/>
      <c r="H95" s="223">
        <v>2.4239999999999999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" customFormat="1" ht="25.5" customHeight="1">
      <c r="B96" s="39"/>
      <c r="C96" s="201" t="s">
        <v>83</v>
      </c>
      <c r="D96" s="201" t="s">
        <v>218</v>
      </c>
      <c r="E96" s="202" t="s">
        <v>948</v>
      </c>
      <c r="F96" s="203" t="s">
        <v>949</v>
      </c>
      <c r="G96" s="204" t="s">
        <v>272</v>
      </c>
      <c r="H96" s="205">
        <v>24.24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3.5000000000000003E-2</v>
      </c>
      <c r="T96" s="211">
        <f>S96*H96</f>
        <v>0.84840000000000004</v>
      </c>
      <c r="AR96" s="22" t="s">
        <v>239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239</v>
      </c>
      <c r="BM96" s="22" t="s">
        <v>2437</v>
      </c>
    </row>
    <row r="97" spans="2:65" s="1" customFormat="1" ht="19">
      <c r="B97" s="39"/>
      <c r="C97" s="61"/>
      <c r="D97" s="213" t="s">
        <v>224</v>
      </c>
      <c r="E97" s="61"/>
      <c r="F97" s="214" t="s">
        <v>951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2" customFormat="1" ht="12">
      <c r="B98" s="219"/>
      <c r="C98" s="220"/>
      <c r="D98" s="213" t="s">
        <v>275</v>
      </c>
      <c r="E98" s="221" t="s">
        <v>21</v>
      </c>
      <c r="F98" s="222" t="s">
        <v>2438</v>
      </c>
      <c r="G98" s="220"/>
      <c r="H98" s="223">
        <v>24.24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275</v>
      </c>
      <c r="AU98" s="229" t="s">
        <v>83</v>
      </c>
      <c r="AV98" s="12" t="s">
        <v>83</v>
      </c>
      <c r="AW98" s="12" t="s">
        <v>37</v>
      </c>
      <c r="AX98" s="12" t="s">
        <v>74</v>
      </c>
      <c r="AY98" s="229" t="s">
        <v>215</v>
      </c>
    </row>
    <row r="99" spans="2:65" s="1" customFormat="1" ht="25.5" customHeight="1">
      <c r="B99" s="39"/>
      <c r="C99" s="201" t="s">
        <v>233</v>
      </c>
      <c r="D99" s="201" t="s">
        <v>218</v>
      </c>
      <c r="E99" s="202" t="s">
        <v>270</v>
      </c>
      <c r="F99" s="203" t="s">
        <v>271</v>
      </c>
      <c r="G99" s="204" t="s">
        <v>272</v>
      </c>
      <c r="H99" s="205">
        <v>53.5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0.19</v>
      </c>
      <c r="T99" s="211">
        <f>S99*H99</f>
        <v>10.165000000000001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2439</v>
      </c>
    </row>
    <row r="100" spans="2:65" s="1" customFormat="1" ht="19">
      <c r="B100" s="39"/>
      <c r="C100" s="61"/>
      <c r="D100" s="213" t="s">
        <v>224</v>
      </c>
      <c r="E100" s="61"/>
      <c r="F100" s="214" t="s">
        <v>274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2" customFormat="1" ht="12">
      <c r="B101" s="219"/>
      <c r="C101" s="220"/>
      <c r="D101" s="213" t="s">
        <v>275</v>
      </c>
      <c r="E101" s="221" t="s">
        <v>21</v>
      </c>
      <c r="F101" s="222" t="s">
        <v>2440</v>
      </c>
      <c r="G101" s="220"/>
      <c r="H101" s="223">
        <v>53.5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275</v>
      </c>
      <c r="AU101" s="229" t="s">
        <v>83</v>
      </c>
      <c r="AV101" s="12" t="s">
        <v>83</v>
      </c>
      <c r="AW101" s="12" t="s">
        <v>37</v>
      </c>
      <c r="AX101" s="12" t="s">
        <v>81</v>
      </c>
      <c r="AY101" s="229" t="s">
        <v>215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281</v>
      </c>
      <c r="F102" s="203" t="s">
        <v>282</v>
      </c>
      <c r="G102" s="204" t="s">
        <v>272</v>
      </c>
      <c r="H102" s="205">
        <v>3.24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4.8000000000000001E-2</v>
      </c>
      <c r="T102" s="211">
        <f>S102*H102</f>
        <v>0.15552000000000002</v>
      </c>
      <c r="AR102" s="22" t="s">
        <v>239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2441</v>
      </c>
    </row>
    <row r="103" spans="2:65" s="1" customFormat="1" ht="19">
      <c r="B103" s="39"/>
      <c r="C103" s="61"/>
      <c r="D103" s="213" t="s">
        <v>224</v>
      </c>
      <c r="E103" s="61"/>
      <c r="F103" s="214" t="s">
        <v>284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19">
      <c r="B104" s="39"/>
      <c r="C104" s="61"/>
      <c r="D104" s="213" t="s">
        <v>285</v>
      </c>
      <c r="E104" s="61"/>
      <c r="F104" s="230" t="s">
        <v>286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285</v>
      </c>
      <c r="AU104" s="22" t="s">
        <v>83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291</v>
      </c>
      <c r="F105" s="203" t="s">
        <v>292</v>
      </c>
      <c r="G105" s="204" t="s">
        <v>272</v>
      </c>
      <c r="H105" s="205">
        <v>85.5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3.4000000000000002E-2</v>
      </c>
      <c r="T105" s="211">
        <f>S105*H105</f>
        <v>2.907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2442</v>
      </c>
    </row>
    <row r="106" spans="2:65" s="1" customFormat="1" ht="19">
      <c r="B106" s="39"/>
      <c r="C106" s="61"/>
      <c r="D106" s="213" t="s">
        <v>224</v>
      </c>
      <c r="E106" s="61"/>
      <c r="F106" s="214" t="s">
        <v>294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19">
      <c r="B107" s="39"/>
      <c r="C107" s="61"/>
      <c r="D107" s="213" t="s">
        <v>285</v>
      </c>
      <c r="E107" s="61"/>
      <c r="F107" s="230" t="s">
        <v>286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964</v>
      </c>
      <c r="F108" s="203" t="s">
        <v>965</v>
      </c>
      <c r="G108" s="204" t="s">
        <v>272</v>
      </c>
      <c r="H108" s="205">
        <v>94.8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3.2000000000000001E-2</v>
      </c>
      <c r="T108" s="211">
        <f>S108*H108</f>
        <v>3.0335999999999999</v>
      </c>
      <c r="AR108" s="22" t="s">
        <v>239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239</v>
      </c>
      <c r="BM108" s="22" t="s">
        <v>2443</v>
      </c>
    </row>
    <row r="109" spans="2:65" s="1" customFormat="1" ht="19">
      <c r="B109" s="39"/>
      <c r="C109" s="61"/>
      <c r="D109" s="213" t="s">
        <v>224</v>
      </c>
      <c r="E109" s="61"/>
      <c r="F109" s="214" t="s">
        <v>967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286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2444</v>
      </c>
      <c r="F111" s="203" t="s">
        <v>2445</v>
      </c>
      <c r="G111" s="204" t="s">
        <v>272</v>
      </c>
      <c r="H111" s="205">
        <v>51.51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1.4999999999999999E-2</v>
      </c>
      <c r="T111" s="211">
        <f>S111*H111</f>
        <v>0.77264999999999995</v>
      </c>
      <c r="AR111" s="22" t="s">
        <v>239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239</v>
      </c>
      <c r="BM111" s="22" t="s">
        <v>2446</v>
      </c>
    </row>
    <row r="112" spans="2:65" s="1" customFormat="1" ht="19">
      <c r="B112" s="39"/>
      <c r="C112" s="61"/>
      <c r="D112" s="213" t="s">
        <v>224</v>
      </c>
      <c r="E112" s="61"/>
      <c r="F112" s="214" t="s">
        <v>2447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303</v>
      </c>
      <c r="D113" s="201" t="s">
        <v>218</v>
      </c>
      <c r="E113" s="202" t="s">
        <v>299</v>
      </c>
      <c r="F113" s="203" t="s">
        <v>300</v>
      </c>
      <c r="G113" s="204" t="s">
        <v>272</v>
      </c>
      <c r="H113" s="205">
        <v>17.82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8.8999999999999996E-2</v>
      </c>
      <c r="T113" s="211">
        <f>S113*H113</f>
        <v>1.5859799999999999</v>
      </c>
      <c r="AR113" s="22" t="s">
        <v>239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239</v>
      </c>
      <c r="BM113" s="22" t="s">
        <v>2448</v>
      </c>
    </row>
    <row r="114" spans="2:65" s="1" customFormat="1" ht="19">
      <c r="B114" s="39"/>
      <c r="C114" s="61"/>
      <c r="D114" s="213" t="s">
        <v>224</v>
      </c>
      <c r="E114" s="61"/>
      <c r="F114" s="214" t="s">
        <v>302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9">
      <c r="B115" s="39"/>
      <c r="C115" s="61"/>
      <c r="D115" s="213" t="s">
        <v>285</v>
      </c>
      <c r="E115" s="61"/>
      <c r="F115" s="230" t="s">
        <v>286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285</v>
      </c>
      <c r="AU115" s="22" t="s">
        <v>83</v>
      </c>
    </row>
    <row r="116" spans="2:65" s="1" customFormat="1" ht="16.5" customHeight="1">
      <c r="B116" s="39"/>
      <c r="C116" s="201" t="s">
        <v>268</v>
      </c>
      <c r="D116" s="201" t="s">
        <v>218</v>
      </c>
      <c r="E116" s="202" t="s">
        <v>970</v>
      </c>
      <c r="F116" s="203" t="s">
        <v>971</v>
      </c>
      <c r="G116" s="204" t="s">
        <v>272</v>
      </c>
      <c r="H116" s="205">
        <v>1.6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7.5999999999999998E-2</v>
      </c>
      <c r="T116" s="211">
        <f>S116*H116</f>
        <v>0.1216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2449</v>
      </c>
    </row>
    <row r="117" spans="2:65" s="1" customFormat="1" ht="19">
      <c r="B117" s="39"/>
      <c r="C117" s="61"/>
      <c r="D117" s="213" t="s">
        <v>224</v>
      </c>
      <c r="E117" s="61"/>
      <c r="F117" s="214" t="s">
        <v>973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25.5" customHeight="1">
      <c r="B118" s="39"/>
      <c r="C118" s="201" t="s">
        <v>314</v>
      </c>
      <c r="D118" s="201" t="s">
        <v>218</v>
      </c>
      <c r="E118" s="202" t="s">
        <v>304</v>
      </c>
      <c r="F118" s="203" t="s">
        <v>305</v>
      </c>
      <c r="G118" s="204" t="s">
        <v>272</v>
      </c>
      <c r="H118" s="205">
        <v>79.900000000000006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0</v>
      </c>
      <c r="R118" s="210">
        <f>Q118*H118</f>
        <v>0</v>
      </c>
      <c r="S118" s="210">
        <v>5.0000000000000001E-3</v>
      </c>
      <c r="T118" s="211">
        <f>S118*H118</f>
        <v>0.39950000000000002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2450</v>
      </c>
    </row>
    <row r="119" spans="2:65" s="1" customFormat="1" ht="19">
      <c r="B119" s="39"/>
      <c r="C119" s="61"/>
      <c r="D119" s="213" t="s">
        <v>224</v>
      </c>
      <c r="E119" s="61"/>
      <c r="F119" s="214" t="s">
        <v>307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2451</v>
      </c>
      <c r="G120" s="220"/>
      <c r="H120" s="223">
        <v>79.900000000000006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81</v>
      </c>
      <c r="AY120" s="229" t="s">
        <v>215</v>
      </c>
    </row>
    <row r="121" spans="2:65" s="1" customFormat="1" ht="25.5" customHeight="1">
      <c r="B121" s="39"/>
      <c r="C121" s="201" t="s">
        <v>322</v>
      </c>
      <c r="D121" s="201" t="s">
        <v>218</v>
      </c>
      <c r="E121" s="202" t="s">
        <v>2452</v>
      </c>
      <c r="F121" s="203" t="s">
        <v>2453</v>
      </c>
      <c r="G121" s="204" t="s">
        <v>272</v>
      </c>
      <c r="H121" s="205">
        <v>20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5.8999999999999997E-2</v>
      </c>
      <c r="T121" s="211">
        <f>S121*H121</f>
        <v>1.18</v>
      </c>
      <c r="AR121" s="22" t="s">
        <v>239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2454</v>
      </c>
    </row>
    <row r="122" spans="2:65" s="1" customFormat="1" ht="19">
      <c r="B122" s="39"/>
      <c r="C122" s="61"/>
      <c r="D122" s="213" t="s">
        <v>224</v>
      </c>
      <c r="E122" s="61"/>
      <c r="F122" s="214" t="s">
        <v>2455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1" t="s">
        <v>21</v>
      </c>
      <c r="F123" s="222" t="s">
        <v>2456</v>
      </c>
      <c r="G123" s="220"/>
      <c r="H123" s="223">
        <v>10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37</v>
      </c>
      <c r="AX123" s="12" t="s">
        <v>74</v>
      </c>
      <c r="AY123" s="229" t="s">
        <v>215</v>
      </c>
    </row>
    <row r="124" spans="2:65" s="12" customFormat="1" ht="12">
      <c r="B124" s="219"/>
      <c r="C124" s="220"/>
      <c r="D124" s="213" t="s">
        <v>275</v>
      </c>
      <c r="E124" s="221" t="s">
        <v>21</v>
      </c>
      <c r="F124" s="222" t="s">
        <v>2457</v>
      </c>
      <c r="G124" s="220"/>
      <c r="H124" s="223">
        <v>10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275</v>
      </c>
      <c r="AU124" s="229" t="s">
        <v>83</v>
      </c>
      <c r="AV124" s="12" t="s">
        <v>83</v>
      </c>
      <c r="AW124" s="12" t="s">
        <v>37</v>
      </c>
      <c r="AX124" s="12" t="s">
        <v>74</v>
      </c>
      <c r="AY124" s="229" t="s">
        <v>215</v>
      </c>
    </row>
    <row r="125" spans="2:65" s="1" customFormat="1" ht="16.5" customHeight="1">
      <c r="B125" s="39"/>
      <c r="C125" s="201" t="s">
        <v>328</v>
      </c>
      <c r="D125" s="201" t="s">
        <v>218</v>
      </c>
      <c r="E125" s="202" t="s">
        <v>315</v>
      </c>
      <c r="F125" s="203" t="s">
        <v>316</v>
      </c>
      <c r="G125" s="204" t="s">
        <v>272</v>
      </c>
      <c r="H125" s="205">
        <v>37.799999999999997</v>
      </c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0</v>
      </c>
      <c r="R125" s="210">
        <f>Q125*H125</f>
        <v>0</v>
      </c>
      <c r="S125" s="210">
        <v>8.8999999999999996E-2</v>
      </c>
      <c r="T125" s="211">
        <f>S125*H125</f>
        <v>3.3641999999999994</v>
      </c>
      <c r="AR125" s="22" t="s">
        <v>239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239</v>
      </c>
      <c r="BM125" s="22" t="s">
        <v>2458</v>
      </c>
    </row>
    <row r="126" spans="2:65" s="1" customFormat="1" ht="19">
      <c r="B126" s="39"/>
      <c r="C126" s="61"/>
      <c r="D126" s="213" t="s">
        <v>224</v>
      </c>
      <c r="E126" s="61"/>
      <c r="F126" s="214" t="s">
        <v>318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2" customFormat="1" ht="12">
      <c r="B127" s="219"/>
      <c r="C127" s="220"/>
      <c r="D127" s="213" t="s">
        <v>275</v>
      </c>
      <c r="E127" s="221" t="s">
        <v>21</v>
      </c>
      <c r="F127" s="222" t="s">
        <v>2459</v>
      </c>
      <c r="G127" s="220"/>
      <c r="H127" s="223">
        <v>37.799999999999997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37</v>
      </c>
      <c r="AX127" s="12" t="s">
        <v>81</v>
      </c>
      <c r="AY127" s="229" t="s">
        <v>215</v>
      </c>
    </row>
    <row r="128" spans="2:65" s="11" customFormat="1" ht="29.9" customHeight="1">
      <c r="B128" s="185"/>
      <c r="C128" s="186"/>
      <c r="D128" s="187" t="s">
        <v>73</v>
      </c>
      <c r="E128" s="199" t="s">
        <v>320</v>
      </c>
      <c r="F128" s="199" t="s">
        <v>321</v>
      </c>
      <c r="G128" s="186"/>
      <c r="H128" s="186"/>
      <c r="I128" s="189"/>
      <c r="J128" s="200">
        <f>BK128</f>
        <v>0</v>
      </c>
      <c r="K128" s="186"/>
      <c r="L128" s="191"/>
      <c r="M128" s="192"/>
      <c r="N128" s="193"/>
      <c r="O128" s="193"/>
      <c r="P128" s="194">
        <f>SUM(P129:P150)</f>
        <v>0</v>
      </c>
      <c r="Q128" s="193"/>
      <c r="R128" s="194">
        <f>SUM(R129:R150)</f>
        <v>0</v>
      </c>
      <c r="S128" s="193"/>
      <c r="T128" s="195">
        <f>SUM(T129:T150)</f>
        <v>0</v>
      </c>
      <c r="AR128" s="196" t="s">
        <v>81</v>
      </c>
      <c r="AT128" s="197" t="s">
        <v>73</v>
      </c>
      <c r="AU128" s="197" t="s">
        <v>81</v>
      </c>
      <c r="AY128" s="196" t="s">
        <v>215</v>
      </c>
      <c r="BK128" s="198">
        <f>SUM(BK129:BK150)</f>
        <v>0</v>
      </c>
    </row>
    <row r="129" spans="2:65" s="1" customFormat="1" ht="25.5" customHeight="1">
      <c r="B129" s="39"/>
      <c r="C129" s="201" t="s">
        <v>334</v>
      </c>
      <c r="D129" s="201" t="s">
        <v>218</v>
      </c>
      <c r="E129" s="202" t="s">
        <v>1952</v>
      </c>
      <c r="F129" s="203" t="s">
        <v>1953</v>
      </c>
      <c r="G129" s="204" t="s">
        <v>325</v>
      </c>
      <c r="H129" s="205">
        <v>63.387999999999998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2460</v>
      </c>
    </row>
    <row r="130" spans="2:65" s="1" customFormat="1" ht="19">
      <c r="B130" s="39"/>
      <c r="C130" s="61"/>
      <c r="D130" s="213" t="s">
        <v>224</v>
      </c>
      <c r="E130" s="61"/>
      <c r="F130" s="214" t="s">
        <v>1955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25.5" customHeight="1">
      <c r="B131" s="39"/>
      <c r="C131" s="201" t="s">
        <v>339</v>
      </c>
      <c r="D131" s="201" t="s">
        <v>218</v>
      </c>
      <c r="E131" s="202" t="s">
        <v>329</v>
      </c>
      <c r="F131" s="203" t="s">
        <v>330</v>
      </c>
      <c r="G131" s="204" t="s">
        <v>325</v>
      </c>
      <c r="H131" s="205">
        <v>190.16399999999999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0</v>
      </c>
      <c r="R131" s="210">
        <f>Q131*H131</f>
        <v>0</v>
      </c>
      <c r="S131" s="210">
        <v>0</v>
      </c>
      <c r="T131" s="211">
        <f>S131*H131</f>
        <v>0</v>
      </c>
      <c r="AR131" s="22" t="s">
        <v>239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239</v>
      </c>
      <c r="BM131" s="22" t="s">
        <v>2461</v>
      </c>
    </row>
    <row r="132" spans="2:65" s="1" customFormat="1" ht="28.5">
      <c r="B132" s="39"/>
      <c r="C132" s="61"/>
      <c r="D132" s="213" t="s">
        <v>224</v>
      </c>
      <c r="E132" s="61"/>
      <c r="F132" s="214" t="s">
        <v>332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0"/>
      <c r="F133" s="222" t="s">
        <v>2462</v>
      </c>
      <c r="G133" s="220"/>
      <c r="H133" s="223">
        <v>190.16399999999999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6</v>
      </c>
      <c r="AX133" s="12" t="s">
        <v>81</v>
      </c>
      <c r="AY133" s="229" t="s">
        <v>215</v>
      </c>
    </row>
    <row r="134" spans="2:65" s="1" customFormat="1" ht="25.5" customHeight="1">
      <c r="B134" s="39"/>
      <c r="C134" s="201" t="s">
        <v>10</v>
      </c>
      <c r="D134" s="201" t="s">
        <v>218</v>
      </c>
      <c r="E134" s="202" t="s">
        <v>335</v>
      </c>
      <c r="F134" s="203" t="s">
        <v>336</v>
      </c>
      <c r="G134" s="204" t="s">
        <v>325</v>
      </c>
      <c r="H134" s="205">
        <v>63.387999999999998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0</v>
      </c>
      <c r="R134" s="210">
        <f>Q134*H134</f>
        <v>0</v>
      </c>
      <c r="S134" s="210">
        <v>0</v>
      </c>
      <c r="T134" s="211">
        <f>S134*H134</f>
        <v>0</v>
      </c>
      <c r="AR134" s="22" t="s">
        <v>239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239</v>
      </c>
      <c r="BM134" s="22" t="s">
        <v>2463</v>
      </c>
    </row>
    <row r="135" spans="2:65" s="1" customFormat="1" ht="19">
      <c r="B135" s="39"/>
      <c r="C135" s="61"/>
      <c r="D135" s="213" t="s">
        <v>224</v>
      </c>
      <c r="E135" s="61"/>
      <c r="F135" s="214" t="s">
        <v>338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25.5" customHeight="1">
      <c r="B136" s="39"/>
      <c r="C136" s="201" t="s">
        <v>350</v>
      </c>
      <c r="D136" s="201" t="s">
        <v>218</v>
      </c>
      <c r="E136" s="202" t="s">
        <v>340</v>
      </c>
      <c r="F136" s="203" t="s">
        <v>341</v>
      </c>
      <c r="G136" s="204" t="s">
        <v>325</v>
      </c>
      <c r="H136" s="205">
        <v>570.49199999999996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2464</v>
      </c>
    </row>
    <row r="137" spans="2:65" s="1" customFormat="1" ht="19">
      <c r="B137" s="39"/>
      <c r="C137" s="61"/>
      <c r="D137" s="213" t="s">
        <v>224</v>
      </c>
      <c r="E137" s="61"/>
      <c r="F137" s="214" t="s">
        <v>343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0"/>
      <c r="F138" s="222" t="s">
        <v>2465</v>
      </c>
      <c r="G138" s="220"/>
      <c r="H138" s="223">
        <v>570.49199999999996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6</v>
      </c>
      <c r="AX138" s="12" t="s">
        <v>81</v>
      </c>
      <c r="AY138" s="229" t="s">
        <v>215</v>
      </c>
    </row>
    <row r="139" spans="2:65" s="1" customFormat="1" ht="16.5" customHeight="1">
      <c r="B139" s="39"/>
      <c r="C139" s="201" t="s">
        <v>356</v>
      </c>
      <c r="D139" s="201" t="s">
        <v>218</v>
      </c>
      <c r="E139" s="202" t="s">
        <v>345</v>
      </c>
      <c r="F139" s="203" t="s">
        <v>346</v>
      </c>
      <c r="G139" s="204" t="s">
        <v>325</v>
      </c>
      <c r="H139" s="205">
        <v>17.077999999999999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0</v>
      </c>
      <c r="R139" s="210">
        <f>Q139*H139</f>
        <v>0</v>
      </c>
      <c r="S139" s="210">
        <v>0</v>
      </c>
      <c r="T139" s="211">
        <f>S139*H139</f>
        <v>0</v>
      </c>
      <c r="AR139" s="22" t="s">
        <v>239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2466</v>
      </c>
    </row>
    <row r="140" spans="2:65" s="1" customFormat="1" ht="12">
      <c r="B140" s="39"/>
      <c r="C140" s="61"/>
      <c r="D140" s="213" t="s">
        <v>224</v>
      </c>
      <c r="E140" s="61"/>
      <c r="F140" s="214" t="s">
        <v>348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19">
      <c r="B141" s="39"/>
      <c r="C141" s="61"/>
      <c r="D141" s="213" t="s">
        <v>285</v>
      </c>
      <c r="E141" s="61"/>
      <c r="F141" s="230" t="s">
        <v>349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285</v>
      </c>
      <c r="AU141" s="22" t="s">
        <v>83</v>
      </c>
    </row>
    <row r="142" spans="2:65" s="1" customFormat="1" ht="16.5" customHeight="1">
      <c r="B142" s="39"/>
      <c r="C142" s="201" t="s">
        <v>362</v>
      </c>
      <c r="D142" s="201" t="s">
        <v>218</v>
      </c>
      <c r="E142" s="202" t="s">
        <v>351</v>
      </c>
      <c r="F142" s="203" t="s">
        <v>352</v>
      </c>
      <c r="G142" s="204" t="s">
        <v>325</v>
      </c>
      <c r="H142" s="205">
        <v>4.2119999999999997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2467</v>
      </c>
    </row>
    <row r="143" spans="2:65" s="1" customFormat="1" ht="12">
      <c r="B143" s="39"/>
      <c r="C143" s="61"/>
      <c r="D143" s="213" t="s">
        <v>224</v>
      </c>
      <c r="E143" s="61"/>
      <c r="F143" s="214" t="s">
        <v>354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" customFormat="1" ht="19">
      <c r="B144" s="39"/>
      <c r="C144" s="61"/>
      <c r="D144" s="213" t="s">
        <v>285</v>
      </c>
      <c r="E144" s="61"/>
      <c r="F144" s="230" t="s">
        <v>355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285</v>
      </c>
      <c r="AU144" s="22" t="s">
        <v>83</v>
      </c>
    </row>
    <row r="145" spans="2:65" s="1" customFormat="1" ht="25.5" customHeight="1">
      <c r="B145" s="39"/>
      <c r="C145" s="201" t="s">
        <v>372</v>
      </c>
      <c r="D145" s="201" t="s">
        <v>218</v>
      </c>
      <c r="E145" s="202" t="s">
        <v>357</v>
      </c>
      <c r="F145" s="203" t="s">
        <v>358</v>
      </c>
      <c r="G145" s="204" t="s">
        <v>325</v>
      </c>
      <c r="H145" s="205">
        <v>32.353999999999999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2468</v>
      </c>
    </row>
    <row r="146" spans="2:65" s="1" customFormat="1" ht="12">
      <c r="B146" s="39"/>
      <c r="C146" s="61"/>
      <c r="D146" s="213" t="s">
        <v>224</v>
      </c>
      <c r="E146" s="61"/>
      <c r="F146" s="214" t="s">
        <v>360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" customFormat="1" ht="19">
      <c r="B147" s="39"/>
      <c r="C147" s="61"/>
      <c r="D147" s="213" t="s">
        <v>285</v>
      </c>
      <c r="E147" s="61"/>
      <c r="F147" s="230" t="s">
        <v>361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285</v>
      </c>
      <c r="AU147" s="22" t="s">
        <v>83</v>
      </c>
    </row>
    <row r="148" spans="2:65" s="1" customFormat="1" ht="16.5" customHeight="1">
      <c r="B148" s="39"/>
      <c r="C148" s="201" t="s">
        <v>482</v>
      </c>
      <c r="D148" s="201" t="s">
        <v>218</v>
      </c>
      <c r="E148" s="202" t="s">
        <v>363</v>
      </c>
      <c r="F148" s="203" t="s">
        <v>364</v>
      </c>
      <c r="G148" s="204" t="s">
        <v>325</v>
      </c>
      <c r="H148" s="205">
        <v>8.6940000000000008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</v>
      </c>
      <c r="R148" s="210">
        <f>Q148*H148</f>
        <v>0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2469</v>
      </c>
    </row>
    <row r="149" spans="2:65" s="1" customFormat="1" ht="12">
      <c r="B149" s="39"/>
      <c r="C149" s="61"/>
      <c r="D149" s="213" t="s">
        <v>224</v>
      </c>
      <c r="E149" s="61"/>
      <c r="F149" s="214" t="s">
        <v>366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9">
      <c r="B150" s="39"/>
      <c r="C150" s="61"/>
      <c r="D150" s="213" t="s">
        <v>285</v>
      </c>
      <c r="E150" s="61"/>
      <c r="F150" s="230" t="s">
        <v>367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285</v>
      </c>
      <c r="AU150" s="22" t="s">
        <v>83</v>
      </c>
    </row>
    <row r="151" spans="2:65" s="11" customFormat="1" ht="37.4" customHeight="1">
      <c r="B151" s="185"/>
      <c r="C151" s="186"/>
      <c r="D151" s="187" t="s">
        <v>73</v>
      </c>
      <c r="E151" s="188" t="s">
        <v>368</v>
      </c>
      <c r="F151" s="188" t="s">
        <v>369</v>
      </c>
      <c r="G151" s="186"/>
      <c r="H151" s="186"/>
      <c r="I151" s="189"/>
      <c r="J151" s="190">
        <f>BK151</f>
        <v>0</v>
      </c>
      <c r="K151" s="186"/>
      <c r="L151" s="191"/>
      <c r="M151" s="192"/>
      <c r="N151" s="193"/>
      <c r="O151" s="193"/>
      <c r="P151" s="194">
        <f>P152+P156+P164+P167</f>
        <v>0</v>
      </c>
      <c r="Q151" s="193"/>
      <c r="R151" s="194">
        <f>R152+R156+R164+R167</f>
        <v>0</v>
      </c>
      <c r="S151" s="193"/>
      <c r="T151" s="195">
        <f>T152+T156+T164+T167</f>
        <v>33.521769999999997</v>
      </c>
      <c r="AR151" s="196" t="s">
        <v>83</v>
      </c>
      <c r="AT151" s="197" t="s">
        <v>73</v>
      </c>
      <c r="AU151" s="197" t="s">
        <v>74</v>
      </c>
      <c r="AY151" s="196" t="s">
        <v>215</v>
      </c>
      <c r="BK151" s="198">
        <f>BK152+BK156+BK164+BK167</f>
        <v>0</v>
      </c>
    </row>
    <row r="152" spans="2:65" s="11" customFormat="1" ht="19.899999999999999" customHeight="1">
      <c r="B152" s="185"/>
      <c r="C152" s="186"/>
      <c r="D152" s="187" t="s">
        <v>73</v>
      </c>
      <c r="E152" s="199" t="s">
        <v>883</v>
      </c>
      <c r="F152" s="199" t="s">
        <v>884</v>
      </c>
      <c r="G152" s="186"/>
      <c r="H152" s="186"/>
      <c r="I152" s="189"/>
      <c r="J152" s="200">
        <f>BK152</f>
        <v>0</v>
      </c>
      <c r="K152" s="186"/>
      <c r="L152" s="191"/>
      <c r="M152" s="192"/>
      <c r="N152" s="193"/>
      <c r="O152" s="193"/>
      <c r="P152" s="194">
        <f>SUM(P153:P155)</f>
        <v>0</v>
      </c>
      <c r="Q152" s="193"/>
      <c r="R152" s="194">
        <f>SUM(R153:R155)</f>
        <v>0</v>
      </c>
      <c r="S152" s="193"/>
      <c r="T152" s="195">
        <f>SUM(T153:T155)</f>
        <v>0.19391999999999998</v>
      </c>
      <c r="AR152" s="196" t="s">
        <v>83</v>
      </c>
      <c r="AT152" s="197" t="s">
        <v>73</v>
      </c>
      <c r="AU152" s="197" t="s">
        <v>81</v>
      </c>
      <c r="AY152" s="196" t="s">
        <v>215</v>
      </c>
      <c r="BK152" s="198">
        <f>SUM(BK153:BK155)</f>
        <v>0</v>
      </c>
    </row>
    <row r="153" spans="2:65" s="1" customFormat="1" ht="16.5" customHeight="1">
      <c r="B153" s="39"/>
      <c r="C153" s="201" t="s">
        <v>9</v>
      </c>
      <c r="D153" s="201" t="s">
        <v>218</v>
      </c>
      <c r="E153" s="202" t="s">
        <v>1013</v>
      </c>
      <c r="F153" s="203" t="s">
        <v>1014</v>
      </c>
      <c r="G153" s="204" t="s">
        <v>272</v>
      </c>
      <c r="H153" s="205">
        <v>48.48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0</v>
      </c>
      <c r="R153" s="210">
        <f>Q153*H153</f>
        <v>0</v>
      </c>
      <c r="S153" s="210">
        <v>4.0000000000000001E-3</v>
      </c>
      <c r="T153" s="211">
        <f>S153*H153</f>
        <v>0.19391999999999998</v>
      </c>
      <c r="AR153" s="22" t="s">
        <v>350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350</v>
      </c>
      <c r="BM153" s="22" t="s">
        <v>2470</v>
      </c>
    </row>
    <row r="154" spans="2:65" s="1" customFormat="1" ht="12">
      <c r="B154" s="39"/>
      <c r="C154" s="61"/>
      <c r="D154" s="213" t="s">
        <v>224</v>
      </c>
      <c r="E154" s="61"/>
      <c r="F154" s="214" t="s">
        <v>1016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2" customFormat="1" ht="12">
      <c r="B155" s="219"/>
      <c r="C155" s="220"/>
      <c r="D155" s="213" t="s">
        <v>275</v>
      </c>
      <c r="E155" s="221" t="s">
        <v>21</v>
      </c>
      <c r="F155" s="222" t="s">
        <v>2471</v>
      </c>
      <c r="G155" s="220"/>
      <c r="H155" s="223">
        <v>48.48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275</v>
      </c>
      <c r="AU155" s="229" t="s">
        <v>83</v>
      </c>
      <c r="AV155" s="12" t="s">
        <v>83</v>
      </c>
      <c r="AW155" s="12" t="s">
        <v>37</v>
      </c>
      <c r="AX155" s="12" t="s">
        <v>74</v>
      </c>
      <c r="AY155" s="229" t="s">
        <v>215</v>
      </c>
    </row>
    <row r="156" spans="2:65" s="11" customFormat="1" ht="29.9" customHeight="1">
      <c r="B156" s="185"/>
      <c r="C156" s="186"/>
      <c r="D156" s="187" t="s">
        <v>73</v>
      </c>
      <c r="E156" s="199" t="s">
        <v>1145</v>
      </c>
      <c r="F156" s="199" t="s">
        <v>1146</v>
      </c>
      <c r="G156" s="186"/>
      <c r="H156" s="186"/>
      <c r="I156" s="189"/>
      <c r="J156" s="200">
        <f>BK156</f>
        <v>0</v>
      </c>
      <c r="K156" s="186"/>
      <c r="L156" s="191"/>
      <c r="M156" s="192"/>
      <c r="N156" s="193"/>
      <c r="O156" s="193"/>
      <c r="P156" s="194">
        <f>SUM(P157:P163)</f>
        <v>0</v>
      </c>
      <c r="Q156" s="193"/>
      <c r="R156" s="194">
        <f>SUM(R157:R163)</f>
        <v>0</v>
      </c>
      <c r="S156" s="193"/>
      <c r="T156" s="195">
        <f>SUM(T157:T163)</f>
        <v>32.160499999999999</v>
      </c>
      <c r="AR156" s="196" t="s">
        <v>83</v>
      </c>
      <c r="AT156" s="197" t="s">
        <v>73</v>
      </c>
      <c r="AU156" s="197" t="s">
        <v>81</v>
      </c>
      <c r="AY156" s="196" t="s">
        <v>215</v>
      </c>
      <c r="BK156" s="198">
        <f>SUM(BK157:BK163)</f>
        <v>0</v>
      </c>
    </row>
    <row r="157" spans="2:65" s="1" customFormat="1" ht="16.5" customHeight="1">
      <c r="B157" s="39"/>
      <c r="C157" s="201" t="s">
        <v>493</v>
      </c>
      <c r="D157" s="201" t="s">
        <v>218</v>
      </c>
      <c r="E157" s="202" t="s">
        <v>1968</v>
      </c>
      <c r="F157" s="203" t="s">
        <v>1969</v>
      </c>
      <c r="G157" s="204" t="s">
        <v>272</v>
      </c>
      <c r="H157" s="205">
        <v>730.9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1.4E-2</v>
      </c>
      <c r="T157" s="211">
        <f>S157*H157</f>
        <v>10.2326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2472</v>
      </c>
    </row>
    <row r="158" spans="2:65" s="1" customFormat="1" ht="12">
      <c r="B158" s="39"/>
      <c r="C158" s="61"/>
      <c r="D158" s="213" t="s">
        <v>224</v>
      </c>
      <c r="E158" s="61"/>
      <c r="F158" s="214" t="s">
        <v>1971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" customFormat="1" ht="16.5" customHeight="1">
      <c r="B159" s="39"/>
      <c r="C159" s="201" t="s">
        <v>498</v>
      </c>
      <c r="D159" s="201" t="s">
        <v>218</v>
      </c>
      <c r="E159" s="202" t="s">
        <v>1972</v>
      </c>
      <c r="F159" s="203" t="s">
        <v>1973</v>
      </c>
      <c r="G159" s="204" t="s">
        <v>272</v>
      </c>
      <c r="H159" s="205">
        <v>3654.5</v>
      </c>
      <c r="I159" s="206"/>
      <c r="J159" s="207">
        <f>ROUND(I159*H159,2)</f>
        <v>0</v>
      </c>
      <c r="K159" s="203" t="s">
        <v>221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6.0000000000000001E-3</v>
      </c>
      <c r="T159" s="211">
        <f>S159*H159</f>
        <v>21.927</v>
      </c>
      <c r="AR159" s="22" t="s">
        <v>350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350</v>
      </c>
      <c r="BM159" s="22" t="s">
        <v>2473</v>
      </c>
    </row>
    <row r="160" spans="2:65" s="1" customFormat="1" ht="19">
      <c r="B160" s="39"/>
      <c r="C160" s="61"/>
      <c r="D160" s="213" t="s">
        <v>224</v>
      </c>
      <c r="E160" s="61"/>
      <c r="F160" s="214" t="s">
        <v>1975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2" customFormat="1" ht="12">
      <c r="B161" s="219"/>
      <c r="C161" s="220"/>
      <c r="D161" s="213" t="s">
        <v>275</v>
      </c>
      <c r="E161" s="220"/>
      <c r="F161" s="222" t="s">
        <v>2474</v>
      </c>
      <c r="G161" s="220"/>
      <c r="H161" s="223">
        <v>3654.5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275</v>
      </c>
      <c r="AU161" s="229" t="s">
        <v>83</v>
      </c>
      <c r="AV161" s="12" t="s">
        <v>83</v>
      </c>
      <c r="AW161" s="12" t="s">
        <v>6</v>
      </c>
      <c r="AX161" s="12" t="s">
        <v>81</v>
      </c>
      <c r="AY161" s="229" t="s">
        <v>215</v>
      </c>
    </row>
    <row r="162" spans="2:65" s="1" customFormat="1" ht="16.5" customHeight="1">
      <c r="B162" s="39"/>
      <c r="C162" s="201" t="s">
        <v>503</v>
      </c>
      <c r="D162" s="201" t="s">
        <v>218</v>
      </c>
      <c r="E162" s="202" t="s">
        <v>1977</v>
      </c>
      <c r="F162" s="203" t="s">
        <v>1978</v>
      </c>
      <c r="G162" s="204" t="s">
        <v>668</v>
      </c>
      <c r="H162" s="205">
        <v>3</v>
      </c>
      <c r="I162" s="206"/>
      <c r="J162" s="207">
        <f>ROUND(I162*H162,2)</f>
        <v>0</v>
      </c>
      <c r="K162" s="203" t="s">
        <v>221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0</v>
      </c>
      <c r="R162" s="210">
        <f>Q162*H162</f>
        <v>0</v>
      </c>
      <c r="S162" s="210">
        <v>2.9999999999999997E-4</v>
      </c>
      <c r="T162" s="211">
        <f>S162*H162</f>
        <v>8.9999999999999998E-4</v>
      </c>
      <c r="AR162" s="22" t="s">
        <v>350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350</v>
      </c>
      <c r="BM162" s="22" t="s">
        <v>2475</v>
      </c>
    </row>
    <row r="163" spans="2:65" s="1" customFormat="1" ht="12">
      <c r="B163" s="39"/>
      <c r="C163" s="61"/>
      <c r="D163" s="213" t="s">
        <v>224</v>
      </c>
      <c r="E163" s="61"/>
      <c r="F163" s="214" t="s">
        <v>1980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1" customFormat="1" ht="29.9" customHeight="1">
      <c r="B164" s="185"/>
      <c r="C164" s="186"/>
      <c r="D164" s="187" t="s">
        <v>73</v>
      </c>
      <c r="E164" s="199" t="s">
        <v>1981</v>
      </c>
      <c r="F164" s="199" t="s">
        <v>1982</v>
      </c>
      <c r="G164" s="186"/>
      <c r="H164" s="186"/>
      <c r="I164" s="189"/>
      <c r="J164" s="200">
        <f>BK164</f>
        <v>0</v>
      </c>
      <c r="K164" s="186"/>
      <c r="L164" s="191"/>
      <c r="M164" s="192"/>
      <c r="N164" s="193"/>
      <c r="O164" s="193"/>
      <c r="P164" s="194">
        <f>SUM(P165:P166)</f>
        <v>0</v>
      </c>
      <c r="Q164" s="193"/>
      <c r="R164" s="194">
        <f>SUM(R165:R166)</f>
        <v>0</v>
      </c>
      <c r="S164" s="193"/>
      <c r="T164" s="195">
        <f>SUM(T165:T166)</f>
        <v>0.11535000000000001</v>
      </c>
      <c r="AR164" s="196" t="s">
        <v>83</v>
      </c>
      <c r="AT164" s="197" t="s">
        <v>73</v>
      </c>
      <c r="AU164" s="197" t="s">
        <v>81</v>
      </c>
      <c r="AY164" s="196" t="s">
        <v>215</v>
      </c>
      <c r="BK164" s="198">
        <f>SUM(BK165:BK166)</f>
        <v>0</v>
      </c>
    </row>
    <row r="165" spans="2:65" s="1" customFormat="1" ht="16.5" customHeight="1">
      <c r="B165" s="39"/>
      <c r="C165" s="201" t="s">
        <v>509</v>
      </c>
      <c r="D165" s="201" t="s">
        <v>218</v>
      </c>
      <c r="E165" s="202" t="s">
        <v>1983</v>
      </c>
      <c r="F165" s="203" t="s">
        <v>1984</v>
      </c>
      <c r="G165" s="204" t="s">
        <v>668</v>
      </c>
      <c r="H165" s="205">
        <v>5</v>
      </c>
      <c r="I165" s="206"/>
      <c r="J165" s="207">
        <f>ROUND(I165*H165,2)</f>
        <v>0</v>
      </c>
      <c r="K165" s="203" t="s">
        <v>221</v>
      </c>
      <c r="L165" s="59"/>
      <c r="M165" s="208" t="s">
        <v>21</v>
      </c>
      <c r="N165" s="209" t="s">
        <v>45</v>
      </c>
      <c r="O165" s="40"/>
      <c r="P165" s="210">
        <f>O165*H165</f>
        <v>0</v>
      </c>
      <c r="Q165" s="210">
        <v>0</v>
      </c>
      <c r="R165" s="210">
        <f>Q165*H165</f>
        <v>0</v>
      </c>
      <c r="S165" s="210">
        <v>2.307E-2</v>
      </c>
      <c r="T165" s="211">
        <f>S165*H165</f>
        <v>0.11535000000000001</v>
      </c>
      <c r="AR165" s="22" t="s">
        <v>350</v>
      </c>
      <c r="AT165" s="22" t="s">
        <v>218</v>
      </c>
      <c r="AU165" s="22" t="s">
        <v>83</v>
      </c>
      <c r="AY165" s="22" t="s">
        <v>215</v>
      </c>
      <c r="BE165" s="212">
        <f>IF(N165="základní",J165,0)</f>
        <v>0</v>
      </c>
      <c r="BF165" s="212">
        <f>IF(N165="snížená",J165,0)</f>
        <v>0</v>
      </c>
      <c r="BG165" s="212">
        <f>IF(N165="zákl. přenesená",J165,0)</f>
        <v>0</v>
      </c>
      <c r="BH165" s="212">
        <f>IF(N165="sníž. přenesená",J165,0)</f>
        <v>0</v>
      </c>
      <c r="BI165" s="212">
        <f>IF(N165="nulová",J165,0)</f>
        <v>0</v>
      </c>
      <c r="BJ165" s="22" t="s">
        <v>81</v>
      </c>
      <c r="BK165" s="212">
        <f>ROUND(I165*H165,2)</f>
        <v>0</v>
      </c>
      <c r="BL165" s="22" t="s">
        <v>350</v>
      </c>
      <c r="BM165" s="22" t="s">
        <v>2476</v>
      </c>
    </row>
    <row r="166" spans="2:65" s="1" customFormat="1" ht="12">
      <c r="B166" s="39"/>
      <c r="C166" s="61"/>
      <c r="D166" s="213" t="s">
        <v>224</v>
      </c>
      <c r="E166" s="61"/>
      <c r="F166" s="214" t="s">
        <v>1986</v>
      </c>
      <c r="G166" s="61"/>
      <c r="H166" s="61"/>
      <c r="I166" s="170"/>
      <c r="J166" s="61"/>
      <c r="K166" s="61"/>
      <c r="L166" s="59"/>
      <c r="M166" s="215"/>
      <c r="N166" s="40"/>
      <c r="O166" s="40"/>
      <c r="P166" s="40"/>
      <c r="Q166" s="40"/>
      <c r="R166" s="40"/>
      <c r="S166" s="40"/>
      <c r="T166" s="76"/>
      <c r="AT166" s="22" t="s">
        <v>224</v>
      </c>
      <c r="AU166" s="22" t="s">
        <v>83</v>
      </c>
    </row>
    <row r="167" spans="2:65" s="11" customFormat="1" ht="29.9" customHeight="1">
      <c r="B167" s="185"/>
      <c r="C167" s="186"/>
      <c r="D167" s="187" t="s">
        <v>73</v>
      </c>
      <c r="E167" s="199" t="s">
        <v>370</v>
      </c>
      <c r="F167" s="199" t="s">
        <v>371</v>
      </c>
      <c r="G167" s="186"/>
      <c r="H167" s="186"/>
      <c r="I167" s="189"/>
      <c r="J167" s="200">
        <f>BK167</f>
        <v>0</v>
      </c>
      <c r="K167" s="186"/>
      <c r="L167" s="191"/>
      <c r="M167" s="192"/>
      <c r="N167" s="193"/>
      <c r="O167" s="193"/>
      <c r="P167" s="194">
        <f>SUM(P168:P170)</f>
        <v>0</v>
      </c>
      <c r="Q167" s="193"/>
      <c r="R167" s="194">
        <f>SUM(R168:R170)</f>
        <v>0</v>
      </c>
      <c r="S167" s="193"/>
      <c r="T167" s="195">
        <f>SUM(T168:T170)</f>
        <v>1.052</v>
      </c>
      <c r="AR167" s="196" t="s">
        <v>83</v>
      </c>
      <c r="AT167" s="197" t="s">
        <v>73</v>
      </c>
      <c r="AU167" s="197" t="s">
        <v>81</v>
      </c>
      <c r="AY167" s="196" t="s">
        <v>215</v>
      </c>
      <c r="BK167" s="198">
        <f>SUM(BK168:BK170)</f>
        <v>0</v>
      </c>
    </row>
    <row r="168" spans="2:65" s="1" customFormat="1" ht="16.5" customHeight="1">
      <c r="B168" s="39"/>
      <c r="C168" s="201" t="s">
        <v>513</v>
      </c>
      <c r="D168" s="201" t="s">
        <v>218</v>
      </c>
      <c r="E168" s="202" t="s">
        <v>373</v>
      </c>
      <c r="F168" s="203" t="s">
        <v>374</v>
      </c>
      <c r="G168" s="204" t="s">
        <v>272</v>
      </c>
      <c r="H168" s="205">
        <v>105.2</v>
      </c>
      <c r="I168" s="206"/>
      <c r="J168" s="207">
        <f>ROUND(I168*H168,2)</f>
        <v>0</v>
      </c>
      <c r="K168" s="203" t="s">
        <v>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0</v>
      </c>
      <c r="R168" s="210">
        <f>Q168*H168</f>
        <v>0</v>
      </c>
      <c r="S168" s="210">
        <v>0.01</v>
      </c>
      <c r="T168" s="211">
        <f>S168*H168</f>
        <v>1.052</v>
      </c>
      <c r="AR168" s="22" t="s">
        <v>350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350</v>
      </c>
      <c r="BM168" s="22" t="s">
        <v>2477</v>
      </c>
    </row>
    <row r="169" spans="2:65" s="1" customFormat="1" ht="12">
      <c r="B169" s="39"/>
      <c r="C169" s="61"/>
      <c r="D169" s="213" t="s">
        <v>224</v>
      </c>
      <c r="E169" s="61"/>
      <c r="F169" s="214" t="s">
        <v>374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2" customFormat="1" ht="12">
      <c r="B170" s="219"/>
      <c r="C170" s="220"/>
      <c r="D170" s="213" t="s">
        <v>275</v>
      </c>
      <c r="E170" s="221" t="s">
        <v>21</v>
      </c>
      <c r="F170" s="222" t="s">
        <v>2478</v>
      </c>
      <c r="G170" s="220"/>
      <c r="H170" s="223">
        <v>105.2</v>
      </c>
      <c r="I170" s="224"/>
      <c r="J170" s="220"/>
      <c r="K170" s="220"/>
      <c r="L170" s="225"/>
      <c r="M170" s="231"/>
      <c r="N170" s="232"/>
      <c r="O170" s="232"/>
      <c r="P170" s="232"/>
      <c r="Q170" s="232"/>
      <c r="R170" s="232"/>
      <c r="S170" s="232"/>
      <c r="T170" s="233"/>
      <c r="AT170" s="229" t="s">
        <v>275</v>
      </c>
      <c r="AU170" s="229" t="s">
        <v>83</v>
      </c>
      <c r="AV170" s="12" t="s">
        <v>83</v>
      </c>
      <c r="AW170" s="12" t="s">
        <v>37</v>
      </c>
      <c r="AX170" s="12" t="s">
        <v>81</v>
      </c>
      <c r="AY170" s="229" t="s">
        <v>215</v>
      </c>
    </row>
    <row r="171" spans="2:65" s="1" customFormat="1" ht="7" customHeight="1">
      <c r="B171" s="54"/>
      <c r="C171" s="55"/>
      <c r="D171" s="55"/>
      <c r="E171" s="55"/>
      <c r="F171" s="55"/>
      <c r="G171" s="55"/>
      <c r="H171" s="55"/>
      <c r="I171" s="146"/>
      <c r="J171" s="55"/>
      <c r="K171" s="55"/>
      <c r="L171" s="59"/>
    </row>
  </sheetData>
  <sheetProtection algorithmName="SHA-512" hashValue="PSE5GxtRT5olmK2/Clnk1sVW4V19oHsxzfPtENJ/dwuCVURwzhs2i5n916ON0OtX1xafP2OkBx5mpc/GxEpVMQ==" saltValue="YO39iwe/6KSDT8sg3VnC93OD9wdnxIQmCyqQNJkEsnlI4e9faXmCV+ODd/iTxCQo1hv1ojJLd0JJ4QhN85SqfA==" spinCount="100000" sheet="1" objects="1" scenarios="1" formatColumns="0" formatRows="0" autoFilter="0"/>
  <autoFilter ref="C89:K170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1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156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ROUND(J91,2)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ROUND(SUM(BE91:BE240), 2)</f>
        <v>0</v>
      </c>
      <c r="G32" s="40"/>
      <c r="H32" s="40"/>
      <c r="I32" s="138">
        <v>0.21</v>
      </c>
      <c r="J32" s="137">
        <f>ROUND(ROUND((SUM(BE91:BE240)),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ROUND(SUM(BF91:BF240), 2)</f>
        <v>0</v>
      </c>
      <c r="G33" s="40"/>
      <c r="H33" s="40"/>
      <c r="I33" s="138">
        <v>0.15</v>
      </c>
      <c r="J33" s="137">
        <f>ROUND(ROUND((SUM(BF91:BF240)),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ROUND(SUM(BG91:BG240),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ROUND(SUM(BH91:BH240),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ROUND(SUM(BI91:BI240),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J91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J92</f>
        <v>0</v>
      </c>
      <c r="K61" s="162"/>
    </row>
    <row r="62" spans="2:47" s="9" customFormat="1" ht="19.899999999999999" customHeight="1">
      <c r="B62" s="163"/>
      <c r="C62" s="164"/>
      <c r="D62" s="165" t="s">
        <v>378</v>
      </c>
      <c r="E62" s="166"/>
      <c r="F62" s="166"/>
      <c r="G62" s="166"/>
      <c r="H62" s="166"/>
      <c r="I62" s="167"/>
      <c r="J62" s="168">
        <f>J93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J191</f>
        <v>0</v>
      </c>
      <c r="K63" s="169"/>
    </row>
    <row r="64" spans="2:47" s="9" customFormat="1" ht="19.899999999999999" customHeight="1">
      <c r="B64" s="163"/>
      <c r="C64" s="164"/>
      <c r="D64" s="165" t="s">
        <v>379</v>
      </c>
      <c r="E64" s="166"/>
      <c r="F64" s="166"/>
      <c r="G64" s="166"/>
      <c r="H64" s="166"/>
      <c r="I64" s="167"/>
      <c r="J64" s="168">
        <f>J199</f>
        <v>0</v>
      </c>
      <c r="K64" s="169"/>
    </row>
    <row r="65" spans="2:12" s="9" customFormat="1" ht="19.899999999999999" customHeight="1">
      <c r="B65" s="163"/>
      <c r="C65" s="164"/>
      <c r="D65" s="165" t="s">
        <v>380</v>
      </c>
      <c r="E65" s="166"/>
      <c r="F65" s="166"/>
      <c r="G65" s="166"/>
      <c r="H65" s="166"/>
      <c r="I65" s="167"/>
      <c r="J65" s="168">
        <f>J219</f>
        <v>0</v>
      </c>
      <c r="K65" s="169"/>
    </row>
    <row r="66" spans="2:12" s="8" customFormat="1" ht="25" customHeight="1">
      <c r="B66" s="156"/>
      <c r="C66" s="157"/>
      <c r="D66" s="158" t="s">
        <v>264</v>
      </c>
      <c r="E66" s="159"/>
      <c r="F66" s="159"/>
      <c r="G66" s="159"/>
      <c r="H66" s="159"/>
      <c r="I66" s="160"/>
      <c r="J66" s="161">
        <f>J222</f>
        <v>0</v>
      </c>
      <c r="K66" s="162"/>
    </row>
    <row r="67" spans="2:12" s="9" customFormat="1" ht="19.899999999999999" customHeight="1">
      <c r="B67" s="163"/>
      <c r="C67" s="164"/>
      <c r="D67" s="165" t="s">
        <v>1027</v>
      </c>
      <c r="E67" s="166"/>
      <c r="F67" s="166"/>
      <c r="G67" s="166"/>
      <c r="H67" s="166"/>
      <c r="I67" s="167"/>
      <c r="J67" s="168">
        <f>J223</f>
        <v>0</v>
      </c>
      <c r="K67" s="169"/>
    </row>
    <row r="68" spans="2:12" s="9" customFormat="1" ht="19.899999999999999" customHeight="1">
      <c r="B68" s="163"/>
      <c r="C68" s="164"/>
      <c r="D68" s="165" t="s">
        <v>381</v>
      </c>
      <c r="E68" s="166"/>
      <c r="F68" s="166"/>
      <c r="G68" s="166"/>
      <c r="H68" s="166"/>
      <c r="I68" s="167"/>
      <c r="J68" s="168">
        <f>J226</f>
        <v>0</v>
      </c>
      <c r="K68" s="169"/>
    </row>
    <row r="69" spans="2:12" s="9" customFormat="1" ht="19.899999999999999" customHeight="1">
      <c r="B69" s="163"/>
      <c r="C69" s="164"/>
      <c r="D69" s="165" t="s">
        <v>382</v>
      </c>
      <c r="E69" s="166"/>
      <c r="F69" s="166"/>
      <c r="G69" s="166"/>
      <c r="H69" s="166"/>
      <c r="I69" s="167"/>
      <c r="J69" s="168">
        <f>J238</f>
        <v>0</v>
      </c>
      <c r="K69" s="169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25"/>
      <c r="J70" s="40"/>
      <c r="K70" s="43"/>
    </row>
    <row r="71" spans="2:12" s="1" customFormat="1" ht="7" customHeight="1">
      <c r="B71" s="54"/>
      <c r="C71" s="55"/>
      <c r="D71" s="55"/>
      <c r="E71" s="55"/>
      <c r="F71" s="55"/>
      <c r="G71" s="55"/>
      <c r="H71" s="55"/>
      <c r="I71" s="146"/>
      <c r="J71" s="55"/>
      <c r="K71" s="56"/>
    </row>
    <row r="75" spans="2:12" s="1" customFormat="1" ht="7" customHeight="1">
      <c r="B75" s="57"/>
      <c r="C75" s="58"/>
      <c r="D75" s="58"/>
      <c r="E75" s="58"/>
      <c r="F75" s="58"/>
      <c r="G75" s="58"/>
      <c r="H75" s="58"/>
      <c r="I75" s="149"/>
      <c r="J75" s="58"/>
      <c r="K75" s="58"/>
      <c r="L75" s="59"/>
    </row>
    <row r="76" spans="2:12" s="1" customFormat="1" ht="37" customHeight="1">
      <c r="B76" s="39"/>
      <c r="C76" s="60" t="s">
        <v>199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4.4" customHeight="1">
      <c r="B78" s="39"/>
      <c r="C78" s="63" t="s">
        <v>18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6.5" customHeight="1">
      <c r="B79" s="39"/>
      <c r="C79" s="61"/>
      <c r="D79" s="61"/>
      <c r="E79" s="370" t="str">
        <f>E7</f>
        <v>UK-KAM zateplení koleje na Větrníku I. etapa, změna stavby</v>
      </c>
      <c r="F79" s="371"/>
      <c r="G79" s="371"/>
      <c r="H79" s="371"/>
      <c r="I79" s="170"/>
      <c r="J79" s="61"/>
      <c r="K79" s="61"/>
      <c r="L79" s="59"/>
    </row>
    <row r="80" spans="2:12" ht="12">
      <c r="B80" s="26"/>
      <c r="C80" s="63" t="s">
        <v>182</v>
      </c>
      <c r="D80" s="171"/>
      <c r="E80" s="171"/>
      <c r="F80" s="171"/>
      <c r="G80" s="171"/>
      <c r="H80" s="171"/>
      <c r="J80" s="171"/>
      <c r="K80" s="171"/>
      <c r="L80" s="172"/>
    </row>
    <row r="81" spans="2:65" s="1" customFormat="1" ht="16.5" customHeight="1">
      <c r="B81" s="39"/>
      <c r="C81" s="61"/>
      <c r="D81" s="61"/>
      <c r="E81" s="370" t="s">
        <v>2427</v>
      </c>
      <c r="F81" s="372"/>
      <c r="G81" s="372"/>
      <c r="H81" s="372"/>
      <c r="I81" s="170"/>
      <c r="J81" s="61"/>
      <c r="K81" s="61"/>
      <c r="L81" s="59"/>
    </row>
    <row r="82" spans="2:65" s="1" customFormat="1" ht="14.4" customHeight="1">
      <c r="B82" s="39"/>
      <c r="C82" s="63" t="s">
        <v>184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7.25" customHeight="1">
      <c r="B83" s="39"/>
      <c r="C83" s="61"/>
      <c r="D83" s="61"/>
      <c r="E83" s="358" t="str">
        <f>E11</f>
        <v>030 - Zateplení fasád</v>
      </c>
      <c r="F83" s="372"/>
      <c r="G83" s="372"/>
      <c r="H83" s="372"/>
      <c r="I83" s="170"/>
      <c r="J83" s="61"/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8" customHeight="1">
      <c r="B85" s="39"/>
      <c r="C85" s="63" t="s">
        <v>23</v>
      </c>
      <c r="D85" s="61"/>
      <c r="E85" s="61"/>
      <c r="F85" s="173" t="str">
        <f>F14</f>
        <v>Za Zahradou 1930 a 1931, Míčova 1929</v>
      </c>
      <c r="G85" s="61"/>
      <c r="H85" s="61"/>
      <c r="I85" s="174" t="s">
        <v>25</v>
      </c>
      <c r="J85" s="71" t="str">
        <f>IF(J14="","",J14)</f>
        <v>3. 10. 2018</v>
      </c>
      <c r="K85" s="61"/>
      <c r="L85" s="59"/>
    </row>
    <row r="86" spans="2:65" s="1" customFormat="1" ht="7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" customFormat="1" ht="12">
      <c r="B87" s="39"/>
      <c r="C87" s="63" t="s">
        <v>27</v>
      </c>
      <c r="D87" s="61"/>
      <c r="E87" s="61"/>
      <c r="F87" s="173" t="str">
        <f>E17</f>
        <v>Univerzita Karlova, koleje a menzy</v>
      </c>
      <c r="G87" s="61"/>
      <c r="H87" s="61"/>
      <c r="I87" s="174" t="s">
        <v>34</v>
      </c>
      <c r="J87" s="173" t="str">
        <f>E23</f>
        <v>Atelier M s.r.o., Čs. armády 9, Praha 6</v>
      </c>
      <c r="K87" s="61"/>
      <c r="L87" s="59"/>
    </row>
    <row r="88" spans="2:65" s="1" customFormat="1" ht="14.4" customHeight="1">
      <c r="B88" s="39"/>
      <c r="C88" s="63" t="s">
        <v>32</v>
      </c>
      <c r="D88" s="61"/>
      <c r="E88" s="61"/>
      <c r="F88" s="173" t="str">
        <f>IF(E20="","",E20)</f>
        <v/>
      </c>
      <c r="G88" s="61"/>
      <c r="H88" s="61"/>
      <c r="I88" s="170"/>
      <c r="J88" s="61"/>
      <c r="K88" s="61"/>
      <c r="L88" s="59"/>
    </row>
    <row r="89" spans="2:65" s="1" customFormat="1" ht="10.25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5" s="10" customFormat="1" ht="29.25" customHeight="1">
      <c r="B90" s="175"/>
      <c r="C90" s="176" t="s">
        <v>200</v>
      </c>
      <c r="D90" s="177" t="s">
        <v>59</v>
      </c>
      <c r="E90" s="177" t="s">
        <v>55</v>
      </c>
      <c r="F90" s="177" t="s">
        <v>201</v>
      </c>
      <c r="G90" s="177" t="s">
        <v>202</v>
      </c>
      <c r="H90" s="177" t="s">
        <v>203</v>
      </c>
      <c r="I90" s="178" t="s">
        <v>204</v>
      </c>
      <c r="J90" s="177" t="s">
        <v>188</v>
      </c>
      <c r="K90" s="179" t="s">
        <v>205</v>
      </c>
      <c r="L90" s="180"/>
      <c r="M90" s="79" t="s">
        <v>206</v>
      </c>
      <c r="N90" s="80" t="s">
        <v>44</v>
      </c>
      <c r="O90" s="80" t="s">
        <v>207</v>
      </c>
      <c r="P90" s="80" t="s">
        <v>208</v>
      </c>
      <c r="Q90" s="80" t="s">
        <v>209</v>
      </c>
      <c r="R90" s="80" t="s">
        <v>210</v>
      </c>
      <c r="S90" s="80" t="s">
        <v>211</v>
      </c>
      <c r="T90" s="81" t="s">
        <v>212</v>
      </c>
    </row>
    <row r="91" spans="2:65" s="1" customFormat="1" ht="29.25" customHeight="1">
      <c r="B91" s="39"/>
      <c r="C91" s="85" t="s">
        <v>189</v>
      </c>
      <c r="D91" s="61"/>
      <c r="E91" s="61"/>
      <c r="F91" s="61"/>
      <c r="G91" s="61"/>
      <c r="H91" s="61"/>
      <c r="I91" s="170"/>
      <c r="J91" s="181">
        <f>BK91</f>
        <v>0</v>
      </c>
      <c r="K91" s="61"/>
      <c r="L91" s="59"/>
      <c r="M91" s="82"/>
      <c r="N91" s="83"/>
      <c r="O91" s="83"/>
      <c r="P91" s="182">
        <f>P92+P222</f>
        <v>0</v>
      </c>
      <c r="Q91" s="83"/>
      <c r="R91" s="182">
        <f>R92+R222</f>
        <v>5.246127239999999</v>
      </c>
      <c r="S91" s="83"/>
      <c r="T91" s="183">
        <f>T92+T222</f>
        <v>0</v>
      </c>
      <c r="AT91" s="22" t="s">
        <v>73</v>
      </c>
      <c r="AU91" s="22" t="s">
        <v>190</v>
      </c>
      <c r="BK91" s="184">
        <f>BK92+BK222</f>
        <v>0</v>
      </c>
    </row>
    <row r="92" spans="2:65" s="11" customFormat="1" ht="37.4" customHeight="1">
      <c r="B92" s="185"/>
      <c r="C92" s="186"/>
      <c r="D92" s="187" t="s">
        <v>73</v>
      </c>
      <c r="E92" s="188" t="s">
        <v>266</v>
      </c>
      <c r="F92" s="188" t="s">
        <v>267</v>
      </c>
      <c r="G92" s="186"/>
      <c r="H92" s="186"/>
      <c r="I92" s="189"/>
      <c r="J92" s="190">
        <f>BK92</f>
        <v>0</v>
      </c>
      <c r="K92" s="186"/>
      <c r="L92" s="191"/>
      <c r="M92" s="192"/>
      <c r="N92" s="193"/>
      <c r="O92" s="193"/>
      <c r="P92" s="194">
        <f>P93+P191+P199+P219</f>
        <v>0</v>
      </c>
      <c r="Q92" s="193"/>
      <c r="R92" s="194">
        <f>R93+R191+R199+R219</f>
        <v>4.525264739999999</v>
      </c>
      <c r="S92" s="193"/>
      <c r="T92" s="195">
        <f>T93+T191+T199+T219</f>
        <v>0</v>
      </c>
      <c r="AR92" s="196" t="s">
        <v>81</v>
      </c>
      <c r="AT92" s="197" t="s">
        <v>73</v>
      </c>
      <c r="AU92" s="197" t="s">
        <v>74</v>
      </c>
      <c r="AY92" s="196" t="s">
        <v>215</v>
      </c>
      <c r="BK92" s="198">
        <f>BK93+BK191+BK199+BK219</f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383</v>
      </c>
      <c r="F93" s="199" t="s">
        <v>384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SUM(P94:P190)</f>
        <v>0</v>
      </c>
      <c r="Q93" s="193"/>
      <c r="R93" s="194">
        <f>SUM(R94:R190)</f>
        <v>4.5166652399999991</v>
      </c>
      <c r="S93" s="193"/>
      <c r="T93" s="195">
        <f>SUM(T94:T190)</f>
        <v>0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SUM(BK94:BK190)</f>
        <v>0</v>
      </c>
    </row>
    <row r="94" spans="2:65" s="1" customFormat="1" ht="16.5" customHeight="1">
      <c r="B94" s="39"/>
      <c r="C94" s="201" t="s">
        <v>81</v>
      </c>
      <c r="D94" s="201" t="s">
        <v>218</v>
      </c>
      <c r="E94" s="202" t="s">
        <v>385</v>
      </c>
      <c r="F94" s="203" t="s">
        <v>386</v>
      </c>
      <c r="G94" s="204" t="s">
        <v>272</v>
      </c>
      <c r="H94" s="205">
        <v>113.6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5.4599999999999996E-3</v>
      </c>
      <c r="R94" s="210">
        <f>Q94*H94</f>
        <v>0.62025599999999992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2479</v>
      </c>
    </row>
    <row r="95" spans="2:65" s="1" customFormat="1" ht="12">
      <c r="B95" s="39"/>
      <c r="C95" s="61"/>
      <c r="D95" s="213" t="s">
        <v>224</v>
      </c>
      <c r="E95" s="61"/>
      <c r="F95" s="214" t="s">
        <v>388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2480</v>
      </c>
      <c r="G96" s="220"/>
      <c r="H96" s="223">
        <v>117.7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74</v>
      </c>
      <c r="AY96" s="229" t="s">
        <v>215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2481</v>
      </c>
      <c r="G97" s="220"/>
      <c r="H97" s="223">
        <v>-4.0999999999999996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74</v>
      </c>
      <c r="AY97" s="229" t="s">
        <v>215</v>
      </c>
    </row>
    <row r="98" spans="2:65" s="1" customFormat="1" ht="16.5" customHeight="1">
      <c r="B98" s="39"/>
      <c r="C98" s="201" t="s">
        <v>83</v>
      </c>
      <c r="D98" s="201" t="s">
        <v>218</v>
      </c>
      <c r="E98" s="202" t="s">
        <v>391</v>
      </c>
      <c r="F98" s="203" t="s">
        <v>392</v>
      </c>
      <c r="G98" s="204" t="s">
        <v>272</v>
      </c>
      <c r="H98" s="205">
        <v>340.8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2.0999999999999999E-3</v>
      </c>
      <c r="R98" s="210">
        <f>Q98*H98</f>
        <v>0.71567999999999998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2482</v>
      </c>
    </row>
    <row r="99" spans="2:65" s="1" customFormat="1" ht="19">
      <c r="B99" s="39"/>
      <c r="C99" s="61"/>
      <c r="D99" s="213" t="s">
        <v>224</v>
      </c>
      <c r="E99" s="61"/>
      <c r="F99" s="214" t="s">
        <v>394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0"/>
      <c r="F100" s="222" t="s">
        <v>2483</v>
      </c>
      <c r="G100" s="220"/>
      <c r="H100" s="223">
        <v>340.8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6</v>
      </c>
      <c r="AX100" s="12" t="s">
        <v>81</v>
      </c>
      <c r="AY100" s="229" t="s">
        <v>215</v>
      </c>
    </row>
    <row r="101" spans="2:65" s="1" customFormat="1" ht="25.5" customHeight="1">
      <c r="B101" s="39"/>
      <c r="C101" s="201" t="s">
        <v>233</v>
      </c>
      <c r="D101" s="201" t="s">
        <v>218</v>
      </c>
      <c r="E101" s="202" t="s">
        <v>396</v>
      </c>
      <c r="F101" s="203" t="s">
        <v>397</v>
      </c>
      <c r="G101" s="204" t="s">
        <v>272</v>
      </c>
      <c r="H101" s="205">
        <v>7.7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8.3199999999999993E-3</v>
      </c>
      <c r="R101" s="210">
        <f>Q101*H101</f>
        <v>6.4063999999999996E-2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2484</v>
      </c>
    </row>
    <row r="102" spans="2:65" s="1" customFormat="1" ht="19">
      <c r="B102" s="39"/>
      <c r="C102" s="61"/>
      <c r="D102" s="213" t="s">
        <v>224</v>
      </c>
      <c r="E102" s="61"/>
      <c r="F102" s="214" t="s">
        <v>399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2485</v>
      </c>
      <c r="G103" s="220"/>
      <c r="H103" s="223">
        <v>7.7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74</v>
      </c>
      <c r="AY103" s="229" t="s">
        <v>215</v>
      </c>
    </row>
    <row r="104" spans="2:65" s="1" customFormat="1" ht="16.5" customHeight="1">
      <c r="B104" s="39"/>
      <c r="C104" s="234" t="s">
        <v>239</v>
      </c>
      <c r="D104" s="234" t="s">
        <v>401</v>
      </c>
      <c r="E104" s="235" t="s">
        <v>402</v>
      </c>
      <c r="F104" s="236" t="s">
        <v>403</v>
      </c>
      <c r="G104" s="237" t="s">
        <v>272</v>
      </c>
      <c r="H104" s="238">
        <v>7.8540000000000001</v>
      </c>
      <c r="I104" s="239"/>
      <c r="J104" s="240">
        <f>ROUND(I104*H104,2)</f>
        <v>0</v>
      </c>
      <c r="K104" s="236" t="s">
        <v>221</v>
      </c>
      <c r="L104" s="241"/>
      <c r="M104" s="242" t="s">
        <v>21</v>
      </c>
      <c r="N104" s="243" t="s">
        <v>45</v>
      </c>
      <c r="O104" s="40"/>
      <c r="P104" s="210">
        <f>O104*H104</f>
        <v>0</v>
      </c>
      <c r="Q104" s="210">
        <v>3.5999999999999999E-3</v>
      </c>
      <c r="R104" s="210">
        <f>Q104*H104</f>
        <v>2.8274399999999998E-2</v>
      </c>
      <c r="S104" s="210">
        <v>0</v>
      </c>
      <c r="T104" s="211">
        <f>S104*H104</f>
        <v>0</v>
      </c>
      <c r="AR104" s="22" t="s">
        <v>303</v>
      </c>
      <c r="AT104" s="22" t="s">
        <v>401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2486</v>
      </c>
    </row>
    <row r="105" spans="2:65" s="1" customFormat="1" ht="12">
      <c r="B105" s="39"/>
      <c r="C105" s="61"/>
      <c r="D105" s="213" t="s">
        <v>224</v>
      </c>
      <c r="E105" s="61"/>
      <c r="F105" s="214" t="s">
        <v>405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0"/>
      <c r="F106" s="222" t="s">
        <v>2487</v>
      </c>
      <c r="G106" s="220"/>
      <c r="H106" s="223">
        <v>7.8540000000000001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6</v>
      </c>
      <c r="AX106" s="12" t="s">
        <v>81</v>
      </c>
      <c r="AY106" s="229" t="s">
        <v>215</v>
      </c>
    </row>
    <row r="107" spans="2:65" s="1" customFormat="1" ht="25.5" customHeight="1">
      <c r="B107" s="39"/>
      <c r="C107" s="201" t="s">
        <v>214</v>
      </c>
      <c r="D107" s="201" t="s">
        <v>218</v>
      </c>
      <c r="E107" s="202" t="s">
        <v>406</v>
      </c>
      <c r="F107" s="203" t="s">
        <v>407</v>
      </c>
      <c r="G107" s="204" t="s">
        <v>272</v>
      </c>
      <c r="H107" s="205">
        <v>60.4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8.5000000000000006E-3</v>
      </c>
      <c r="R107" s="210">
        <f>Q107*H107</f>
        <v>0.51340000000000008</v>
      </c>
      <c r="S107" s="210">
        <v>0</v>
      </c>
      <c r="T107" s="211">
        <f>S107*H107</f>
        <v>0</v>
      </c>
      <c r="AR107" s="22" t="s">
        <v>239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2488</v>
      </c>
    </row>
    <row r="108" spans="2:65" s="1" customFormat="1" ht="19">
      <c r="B108" s="39"/>
      <c r="C108" s="61"/>
      <c r="D108" s="213" t="s">
        <v>224</v>
      </c>
      <c r="E108" s="61"/>
      <c r="F108" s="214" t="s">
        <v>409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2" customFormat="1" ht="12">
      <c r="B109" s="219"/>
      <c r="C109" s="220"/>
      <c r="D109" s="213" t="s">
        <v>275</v>
      </c>
      <c r="E109" s="221" t="s">
        <v>21</v>
      </c>
      <c r="F109" s="222" t="s">
        <v>2489</v>
      </c>
      <c r="G109" s="220"/>
      <c r="H109" s="223">
        <v>56.3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275</v>
      </c>
      <c r="AU109" s="229" t="s">
        <v>83</v>
      </c>
      <c r="AV109" s="12" t="s">
        <v>83</v>
      </c>
      <c r="AW109" s="12" t="s">
        <v>37</v>
      </c>
      <c r="AX109" s="12" t="s">
        <v>74</v>
      </c>
      <c r="AY109" s="229" t="s">
        <v>215</v>
      </c>
    </row>
    <row r="110" spans="2:65" s="12" customFormat="1" ht="12">
      <c r="B110" s="219"/>
      <c r="C110" s="220"/>
      <c r="D110" s="213" t="s">
        <v>275</v>
      </c>
      <c r="E110" s="221" t="s">
        <v>21</v>
      </c>
      <c r="F110" s="222" t="s">
        <v>2490</v>
      </c>
      <c r="G110" s="220"/>
      <c r="H110" s="223">
        <v>4.0999999999999996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275</v>
      </c>
      <c r="AU110" s="229" t="s">
        <v>83</v>
      </c>
      <c r="AV110" s="12" t="s">
        <v>83</v>
      </c>
      <c r="AW110" s="12" t="s">
        <v>37</v>
      </c>
      <c r="AX110" s="12" t="s">
        <v>74</v>
      </c>
      <c r="AY110" s="229" t="s">
        <v>215</v>
      </c>
    </row>
    <row r="111" spans="2:65" s="1" customFormat="1" ht="16.5" customHeight="1">
      <c r="B111" s="39"/>
      <c r="C111" s="234" t="s">
        <v>250</v>
      </c>
      <c r="D111" s="234" t="s">
        <v>401</v>
      </c>
      <c r="E111" s="235" t="s">
        <v>412</v>
      </c>
      <c r="F111" s="236" t="s">
        <v>413</v>
      </c>
      <c r="G111" s="237" t="s">
        <v>272</v>
      </c>
      <c r="H111" s="238">
        <v>57.426000000000002</v>
      </c>
      <c r="I111" s="239"/>
      <c r="J111" s="240">
        <f>ROUND(I111*H111,2)</f>
        <v>0</v>
      </c>
      <c r="K111" s="236" t="s">
        <v>221</v>
      </c>
      <c r="L111" s="241"/>
      <c r="M111" s="242" t="s">
        <v>21</v>
      </c>
      <c r="N111" s="243" t="s">
        <v>45</v>
      </c>
      <c r="O111" s="40"/>
      <c r="P111" s="210">
        <f>O111*H111</f>
        <v>0</v>
      </c>
      <c r="Q111" s="210">
        <v>2.3999999999999998E-3</v>
      </c>
      <c r="R111" s="210">
        <f>Q111*H111</f>
        <v>0.13782239999999998</v>
      </c>
      <c r="S111" s="210">
        <v>0</v>
      </c>
      <c r="T111" s="211">
        <f>S111*H111</f>
        <v>0</v>
      </c>
      <c r="AR111" s="22" t="s">
        <v>303</v>
      </c>
      <c r="AT111" s="22" t="s">
        <v>401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239</v>
      </c>
      <c r="BM111" s="22" t="s">
        <v>2491</v>
      </c>
    </row>
    <row r="112" spans="2:65" s="1" customFormat="1" ht="12">
      <c r="B112" s="39"/>
      <c r="C112" s="61"/>
      <c r="D112" s="213" t="s">
        <v>224</v>
      </c>
      <c r="E112" s="61"/>
      <c r="F112" s="214" t="s">
        <v>415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9">
      <c r="B113" s="39"/>
      <c r="C113" s="61"/>
      <c r="D113" s="213" t="s">
        <v>285</v>
      </c>
      <c r="E113" s="61"/>
      <c r="F113" s="230" t="s">
        <v>416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285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0"/>
      <c r="F114" s="222" t="s">
        <v>2492</v>
      </c>
      <c r="G114" s="220"/>
      <c r="H114" s="223">
        <v>57.426000000000002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6</v>
      </c>
      <c r="AX114" s="12" t="s">
        <v>81</v>
      </c>
      <c r="AY114" s="229" t="s">
        <v>215</v>
      </c>
    </row>
    <row r="115" spans="2:65" s="1" customFormat="1" ht="16.5" customHeight="1">
      <c r="B115" s="39"/>
      <c r="C115" s="234" t="s">
        <v>256</v>
      </c>
      <c r="D115" s="234" t="s">
        <v>401</v>
      </c>
      <c r="E115" s="235" t="s">
        <v>418</v>
      </c>
      <c r="F115" s="236" t="s">
        <v>419</v>
      </c>
      <c r="G115" s="237" t="s">
        <v>272</v>
      </c>
      <c r="H115" s="238">
        <v>4.1820000000000004</v>
      </c>
      <c r="I115" s="239"/>
      <c r="J115" s="240">
        <f>ROUND(I115*H115,2)</f>
        <v>0</v>
      </c>
      <c r="K115" s="236" t="s">
        <v>21</v>
      </c>
      <c r="L115" s="241"/>
      <c r="M115" s="242" t="s">
        <v>21</v>
      </c>
      <c r="N115" s="243" t="s">
        <v>45</v>
      </c>
      <c r="O115" s="40"/>
      <c r="P115" s="210">
        <f>O115*H115</f>
        <v>0</v>
      </c>
      <c r="Q115" s="210">
        <v>4.7999999999999996E-3</v>
      </c>
      <c r="R115" s="210">
        <f>Q115*H115</f>
        <v>2.00736E-2</v>
      </c>
      <c r="S115" s="210">
        <v>0</v>
      </c>
      <c r="T115" s="211">
        <f>S115*H115</f>
        <v>0</v>
      </c>
      <c r="AR115" s="22" t="s">
        <v>303</v>
      </c>
      <c r="AT115" s="22" t="s">
        <v>401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2493</v>
      </c>
    </row>
    <row r="116" spans="2:65" s="1" customFormat="1" ht="12">
      <c r="B116" s="39"/>
      <c r="C116" s="61"/>
      <c r="D116" s="213" t="s">
        <v>224</v>
      </c>
      <c r="E116" s="61"/>
      <c r="F116" s="214" t="s">
        <v>421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0"/>
      <c r="F117" s="222" t="s">
        <v>2494</v>
      </c>
      <c r="G117" s="220"/>
      <c r="H117" s="223">
        <v>4.1820000000000004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6</v>
      </c>
      <c r="AX117" s="12" t="s">
        <v>81</v>
      </c>
      <c r="AY117" s="229" t="s">
        <v>215</v>
      </c>
    </row>
    <row r="118" spans="2:65" s="1" customFormat="1" ht="25.5" customHeight="1">
      <c r="B118" s="39"/>
      <c r="C118" s="201" t="s">
        <v>303</v>
      </c>
      <c r="D118" s="201" t="s">
        <v>218</v>
      </c>
      <c r="E118" s="202" t="s">
        <v>423</v>
      </c>
      <c r="F118" s="203" t="s">
        <v>424</v>
      </c>
      <c r="G118" s="204" t="s">
        <v>425</v>
      </c>
      <c r="H118" s="205">
        <v>113.2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1.6800000000000001E-3</v>
      </c>
      <c r="R118" s="210">
        <f>Q118*H118</f>
        <v>0.19017600000000001</v>
      </c>
      <c r="S118" s="210">
        <v>0</v>
      </c>
      <c r="T118" s="211">
        <f>S118*H118</f>
        <v>0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2495</v>
      </c>
    </row>
    <row r="119" spans="2:65" s="1" customFormat="1" ht="19">
      <c r="B119" s="39"/>
      <c r="C119" s="61"/>
      <c r="D119" s="213" t="s">
        <v>224</v>
      </c>
      <c r="E119" s="61"/>
      <c r="F119" s="214" t="s">
        <v>427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2496</v>
      </c>
      <c r="G120" s="220"/>
      <c r="H120" s="223">
        <v>113.2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81</v>
      </c>
      <c r="AY120" s="229" t="s">
        <v>215</v>
      </c>
    </row>
    <row r="121" spans="2:65" s="1" customFormat="1" ht="16.5" customHeight="1">
      <c r="B121" s="39"/>
      <c r="C121" s="234" t="s">
        <v>268</v>
      </c>
      <c r="D121" s="234" t="s">
        <v>401</v>
      </c>
      <c r="E121" s="235" t="s">
        <v>429</v>
      </c>
      <c r="F121" s="236" t="s">
        <v>430</v>
      </c>
      <c r="G121" s="237" t="s">
        <v>272</v>
      </c>
      <c r="H121" s="238">
        <v>9.5839999999999996</v>
      </c>
      <c r="I121" s="239"/>
      <c r="J121" s="240">
        <f>ROUND(I121*H121,2)</f>
        <v>0</v>
      </c>
      <c r="K121" s="236" t="s">
        <v>221</v>
      </c>
      <c r="L121" s="241"/>
      <c r="M121" s="242" t="s">
        <v>21</v>
      </c>
      <c r="N121" s="243" t="s">
        <v>45</v>
      </c>
      <c r="O121" s="40"/>
      <c r="P121" s="210">
        <f>O121*H121</f>
        <v>0</v>
      </c>
      <c r="Q121" s="210">
        <v>5.1000000000000004E-4</v>
      </c>
      <c r="R121" s="210">
        <f>Q121*H121</f>
        <v>4.8878400000000001E-3</v>
      </c>
      <c r="S121" s="210">
        <v>0</v>
      </c>
      <c r="T121" s="211">
        <f>S121*H121</f>
        <v>0</v>
      </c>
      <c r="AR121" s="22" t="s">
        <v>303</v>
      </c>
      <c r="AT121" s="22" t="s">
        <v>401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2497</v>
      </c>
    </row>
    <row r="122" spans="2:65" s="1" customFormat="1" ht="12">
      <c r="B122" s="39"/>
      <c r="C122" s="61"/>
      <c r="D122" s="213" t="s">
        <v>224</v>
      </c>
      <c r="E122" s="61"/>
      <c r="F122" s="214" t="s">
        <v>430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" customFormat="1" ht="19">
      <c r="B123" s="39"/>
      <c r="C123" s="61"/>
      <c r="D123" s="213" t="s">
        <v>285</v>
      </c>
      <c r="E123" s="61"/>
      <c r="F123" s="230" t="s">
        <v>432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285</v>
      </c>
      <c r="AU123" s="22" t="s">
        <v>83</v>
      </c>
    </row>
    <row r="124" spans="2:65" s="12" customFormat="1" ht="12">
      <c r="B124" s="219"/>
      <c r="C124" s="220"/>
      <c r="D124" s="213" t="s">
        <v>275</v>
      </c>
      <c r="E124" s="221" t="s">
        <v>21</v>
      </c>
      <c r="F124" s="222" t="s">
        <v>2498</v>
      </c>
      <c r="G124" s="220"/>
      <c r="H124" s="223">
        <v>9.3960000000000008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275</v>
      </c>
      <c r="AU124" s="229" t="s">
        <v>83</v>
      </c>
      <c r="AV124" s="12" t="s">
        <v>83</v>
      </c>
      <c r="AW124" s="12" t="s">
        <v>37</v>
      </c>
      <c r="AX124" s="12" t="s">
        <v>81</v>
      </c>
      <c r="AY124" s="229" t="s">
        <v>215</v>
      </c>
    </row>
    <row r="125" spans="2:65" s="12" customFormat="1" ht="12">
      <c r="B125" s="219"/>
      <c r="C125" s="220"/>
      <c r="D125" s="213" t="s">
        <v>275</v>
      </c>
      <c r="E125" s="220"/>
      <c r="F125" s="222" t="s">
        <v>2499</v>
      </c>
      <c r="G125" s="220"/>
      <c r="H125" s="223">
        <v>9.5839999999999996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6</v>
      </c>
      <c r="AX125" s="12" t="s">
        <v>81</v>
      </c>
      <c r="AY125" s="229" t="s">
        <v>215</v>
      </c>
    </row>
    <row r="126" spans="2:65" s="1" customFormat="1" ht="25.5" customHeight="1">
      <c r="B126" s="39"/>
      <c r="C126" s="201" t="s">
        <v>314</v>
      </c>
      <c r="D126" s="201" t="s">
        <v>218</v>
      </c>
      <c r="E126" s="202" t="s">
        <v>423</v>
      </c>
      <c r="F126" s="203" t="s">
        <v>424</v>
      </c>
      <c r="G126" s="204" t="s">
        <v>425</v>
      </c>
      <c r="H126" s="205">
        <v>174.9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1.6800000000000001E-3</v>
      </c>
      <c r="R126" s="210">
        <f>Q126*H126</f>
        <v>0.29383200000000004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2500</v>
      </c>
    </row>
    <row r="127" spans="2:65" s="1" customFormat="1" ht="19">
      <c r="B127" s="39"/>
      <c r="C127" s="61"/>
      <c r="D127" s="213" t="s">
        <v>224</v>
      </c>
      <c r="E127" s="61"/>
      <c r="F127" s="214" t="s">
        <v>427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1" t="s">
        <v>21</v>
      </c>
      <c r="F128" s="222" t="s">
        <v>2501</v>
      </c>
      <c r="G128" s="220"/>
      <c r="H128" s="223">
        <v>134.80000000000001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37</v>
      </c>
      <c r="AX128" s="12" t="s">
        <v>74</v>
      </c>
      <c r="AY128" s="229" t="s">
        <v>215</v>
      </c>
    </row>
    <row r="129" spans="2:65" s="12" customFormat="1" ht="12">
      <c r="B129" s="219"/>
      <c r="C129" s="220"/>
      <c r="D129" s="213" t="s">
        <v>275</v>
      </c>
      <c r="E129" s="221" t="s">
        <v>21</v>
      </c>
      <c r="F129" s="222" t="s">
        <v>2502</v>
      </c>
      <c r="G129" s="220"/>
      <c r="H129" s="223">
        <v>40.1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275</v>
      </c>
      <c r="AU129" s="229" t="s">
        <v>83</v>
      </c>
      <c r="AV129" s="12" t="s">
        <v>83</v>
      </c>
      <c r="AW129" s="12" t="s">
        <v>37</v>
      </c>
      <c r="AX129" s="12" t="s">
        <v>74</v>
      </c>
      <c r="AY129" s="229" t="s">
        <v>215</v>
      </c>
    </row>
    <row r="130" spans="2:65" s="1" customFormat="1" ht="16.5" customHeight="1">
      <c r="B130" s="39"/>
      <c r="C130" s="234" t="s">
        <v>322</v>
      </c>
      <c r="D130" s="234" t="s">
        <v>401</v>
      </c>
      <c r="E130" s="235" t="s">
        <v>438</v>
      </c>
      <c r="F130" s="236" t="s">
        <v>439</v>
      </c>
      <c r="G130" s="237" t="s">
        <v>272</v>
      </c>
      <c r="H130" s="238">
        <v>30.835000000000001</v>
      </c>
      <c r="I130" s="239"/>
      <c r="J130" s="240">
        <f>ROUND(I130*H130,2)</f>
        <v>0</v>
      </c>
      <c r="K130" s="236" t="s">
        <v>221</v>
      </c>
      <c r="L130" s="241"/>
      <c r="M130" s="242" t="s">
        <v>21</v>
      </c>
      <c r="N130" s="243" t="s">
        <v>45</v>
      </c>
      <c r="O130" s="40"/>
      <c r="P130" s="210">
        <f>O130*H130</f>
        <v>0</v>
      </c>
      <c r="Q130" s="210">
        <v>8.9999999999999998E-4</v>
      </c>
      <c r="R130" s="210">
        <f>Q130*H130</f>
        <v>2.7751499999999998E-2</v>
      </c>
      <c r="S130" s="210">
        <v>0</v>
      </c>
      <c r="T130" s="211">
        <f>S130*H130</f>
        <v>0</v>
      </c>
      <c r="AR130" s="22" t="s">
        <v>303</v>
      </c>
      <c r="AT130" s="22" t="s">
        <v>401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239</v>
      </c>
      <c r="BM130" s="22" t="s">
        <v>2503</v>
      </c>
    </row>
    <row r="131" spans="2:65" s="1" customFormat="1" ht="12">
      <c r="B131" s="39"/>
      <c r="C131" s="61"/>
      <c r="D131" s="213" t="s">
        <v>224</v>
      </c>
      <c r="E131" s="61"/>
      <c r="F131" s="214" t="s">
        <v>441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" customFormat="1" ht="28.5">
      <c r="B132" s="39"/>
      <c r="C132" s="61"/>
      <c r="D132" s="213" t="s">
        <v>285</v>
      </c>
      <c r="E132" s="61"/>
      <c r="F132" s="230" t="s">
        <v>442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285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1" t="s">
        <v>21</v>
      </c>
      <c r="F133" s="222" t="s">
        <v>2504</v>
      </c>
      <c r="G133" s="220"/>
      <c r="H133" s="223">
        <v>12.03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37</v>
      </c>
      <c r="AX133" s="12" t="s">
        <v>74</v>
      </c>
      <c r="AY133" s="229" t="s">
        <v>215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2505</v>
      </c>
      <c r="G134" s="220"/>
      <c r="H134" s="223">
        <v>18.2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2" customFormat="1" ht="12">
      <c r="B135" s="219"/>
      <c r="C135" s="220"/>
      <c r="D135" s="213" t="s">
        <v>275</v>
      </c>
      <c r="E135" s="220"/>
      <c r="F135" s="222" t="s">
        <v>2506</v>
      </c>
      <c r="G135" s="220"/>
      <c r="H135" s="223">
        <v>30.835000000000001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6</v>
      </c>
      <c r="AX135" s="12" t="s">
        <v>81</v>
      </c>
      <c r="AY135" s="229" t="s">
        <v>215</v>
      </c>
    </row>
    <row r="136" spans="2:65" s="1" customFormat="1" ht="25.5" customHeight="1">
      <c r="B136" s="39"/>
      <c r="C136" s="201" t="s">
        <v>328</v>
      </c>
      <c r="D136" s="201" t="s">
        <v>218</v>
      </c>
      <c r="E136" s="202" t="s">
        <v>446</v>
      </c>
      <c r="F136" s="203" t="s">
        <v>447</v>
      </c>
      <c r="G136" s="204" t="s">
        <v>272</v>
      </c>
      <c r="H136" s="205">
        <v>2.4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9.3799999999999994E-3</v>
      </c>
      <c r="R136" s="210">
        <f>Q136*H136</f>
        <v>2.2511999999999997E-2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2507</v>
      </c>
    </row>
    <row r="137" spans="2:65" s="1" customFormat="1" ht="19">
      <c r="B137" s="39"/>
      <c r="C137" s="61"/>
      <c r="D137" s="213" t="s">
        <v>224</v>
      </c>
      <c r="E137" s="61"/>
      <c r="F137" s="214" t="s">
        <v>449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1" t="s">
        <v>21</v>
      </c>
      <c r="F138" s="222" t="s">
        <v>2508</v>
      </c>
      <c r="G138" s="220"/>
      <c r="H138" s="223">
        <v>2.4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37</v>
      </c>
      <c r="AX138" s="12" t="s">
        <v>81</v>
      </c>
      <c r="AY138" s="229" t="s">
        <v>215</v>
      </c>
    </row>
    <row r="139" spans="2:65" s="1" customFormat="1" ht="16.5" customHeight="1">
      <c r="B139" s="39"/>
      <c r="C139" s="234" t="s">
        <v>334</v>
      </c>
      <c r="D139" s="234" t="s">
        <v>401</v>
      </c>
      <c r="E139" s="235" t="s">
        <v>450</v>
      </c>
      <c r="F139" s="236" t="s">
        <v>451</v>
      </c>
      <c r="G139" s="237" t="s">
        <v>272</v>
      </c>
      <c r="H139" s="238">
        <v>2.448</v>
      </c>
      <c r="I139" s="239"/>
      <c r="J139" s="240">
        <f>ROUND(I139*H139,2)</f>
        <v>0</v>
      </c>
      <c r="K139" s="236" t="s">
        <v>221</v>
      </c>
      <c r="L139" s="241"/>
      <c r="M139" s="242" t="s">
        <v>21</v>
      </c>
      <c r="N139" s="243" t="s">
        <v>45</v>
      </c>
      <c r="O139" s="40"/>
      <c r="P139" s="210">
        <f>O139*H139</f>
        <v>0</v>
      </c>
      <c r="Q139" s="210">
        <v>1.4999999999999999E-2</v>
      </c>
      <c r="R139" s="210">
        <f>Q139*H139</f>
        <v>3.6719999999999996E-2</v>
      </c>
      <c r="S139" s="210">
        <v>0</v>
      </c>
      <c r="T139" s="211">
        <f>S139*H139</f>
        <v>0</v>
      </c>
      <c r="AR139" s="22" t="s">
        <v>303</v>
      </c>
      <c r="AT139" s="22" t="s">
        <v>401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2509</v>
      </c>
    </row>
    <row r="140" spans="2:65" s="1" customFormat="1" ht="12">
      <c r="B140" s="39"/>
      <c r="C140" s="61"/>
      <c r="D140" s="213" t="s">
        <v>224</v>
      </c>
      <c r="E140" s="61"/>
      <c r="F140" s="214" t="s">
        <v>453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25.5" customHeight="1">
      <c r="B141" s="39"/>
      <c r="C141" s="201" t="s">
        <v>339</v>
      </c>
      <c r="D141" s="201" t="s">
        <v>218</v>
      </c>
      <c r="E141" s="202" t="s">
        <v>454</v>
      </c>
      <c r="F141" s="203" t="s">
        <v>455</v>
      </c>
      <c r="G141" s="204" t="s">
        <v>272</v>
      </c>
      <c r="H141" s="205">
        <v>47.2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9.4400000000000005E-3</v>
      </c>
      <c r="R141" s="210">
        <f>Q141*H141</f>
        <v>0.44556800000000008</v>
      </c>
      <c r="S141" s="210">
        <v>0</v>
      </c>
      <c r="T141" s="211">
        <f>S141*H141</f>
        <v>0</v>
      </c>
      <c r="AR141" s="22" t="s">
        <v>239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239</v>
      </c>
      <c r="BM141" s="22" t="s">
        <v>2510</v>
      </c>
    </row>
    <row r="142" spans="2:65" s="1" customFormat="1" ht="19">
      <c r="B142" s="39"/>
      <c r="C142" s="61"/>
      <c r="D142" s="213" t="s">
        <v>224</v>
      </c>
      <c r="E142" s="61"/>
      <c r="F142" s="214" t="s">
        <v>457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2" customFormat="1" ht="12">
      <c r="B143" s="219"/>
      <c r="C143" s="220"/>
      <c r="D143" s="213" t="s">
        <v>275</v>
      </c>
      <c r="E143" s="221" t="s">
        <v>21</v>
      </c>
      <c r="F143" s="222" t="s">
        <v>2511</v>
      </c>
      <c r="G143" s="220"/>
      <c r="H143" s="223">
        <v>47.2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275</v>
      </c>
      <c r="AU143" s="229" t="s">
        <v>83</v>
      </c>
      <c r="AV143" s="12" t="s">
        <v>83</v>
      </c>
      <c r="AW143" s="12" t="s">
        <v>37</v>
      </c>
      <c r="AX143" s="12" t="s">
        <v>81</v>
      </c>
      <c r="AY143" s="229" t="s">
        <v>215</v>
      </c>
    </row>
    <row r="144" spans="2:65" s="1" customFormat="1" ht="16.5" customHeight="1">
      <c r="B144" s="39"/>
      <c r="C144" s="234" t="s">
        <v>10</v>
      </c>
      <c r="D144" s="234" t="s">
        <v>401</v>
      </c>
      <c r="E144" s="235" t="s">
        <v>458</v>
      </c>
      <c r="F144" s="236" t="s">
        <v>459</v>
      </c>
      <c r="G144" s="237" t="s">
        <v>272</v>
      </c>
      <c r="H144" s="238">
        <v>48.143999999999998</v>
      </c>
      <c r="I144" s="239"/>
      <c r="J144" s="240">
        <f>ROUND(I144*H144,2)</f>
        <v>0</v>
      </c>
      <c r="K144" s="236" t="s">
        <v>21</v>
      </c>
      <c r="L144" s="241"/>
      <c r="M144" s="242" t="s">
        <v>21</v>
      </c>
      <c r="N144" s="243" t="s">
        <v>45</v>
      </c>
      <c r="O144" s="40"/>
      <c r="P144" s="210">
        <f>O144*H144</f>
        <v>0</v>
      </c>
      <c r="Q144" s="210">
        <v>1.7999999999999999E-2</v>
      </c>
      <c r="R144" s="210">
        <f>Q144*H144</f>
        <v>0.86659199999999992</v>
      </c>
      <c r="S144" s="210">
        <v>0</v>
      </c>
      <c r="T144" s="211">
        <f>S144*H144</f>
        <v>0</v>
      </c>
      <c r="AR144" s="22" t="s">
        <v>303</v>
      </c>
      <c r="AT144" s="22" t="s">
        <v>401</v>
      </c>
      <c r="AU144" s="22" t="s">
        <v>83</v>
      </c>
      <c r="AY144" s="22" t="s">
        <v>215</v>
      </c>
      <c r="BE144" s="212">
        <f>IF(N144="základní",J144,0)</f>
        <v>0</v>
      </c>
      <c r="BF144" s="212">
        <f>IF(N144="snížená",J144,0)</f>
        <v>0</v>
      </c>
      <c r="BG144" s="212">
        <f>IF(N144="zákl. přenesená",J144,0)</f>
        <v>0</v>
      </c>
      <c r="BH144" s="212">
        <f>IF(N144="sníž. přenesená",J144,0)</f>
        <v>0</v>
      </c>
      <c r="BI144" s="212">
        <f>IF(N144="nulová",J144,0)</f>
        <v>0</v>
      </c>
      <c r="BJ144" s="22" t="s">
        <v>81</v>
      </c>
      <c r="BK144" s="212">
        <f>ROUND(I144*H144,2)</f>
        <v>0</v>
      </c>
      <c r="BL144" s="22" t="s">
        <v>239</v>
      </c>
      <c r="BM144" s="22" t="s">
        <v>2512</v>
      </c>
    </row>
    <row r="145" spans="2:65" s="1" customFormat="1" ht="12">
      <c r="B145" s="39"/>
      <c r="C145" s="61"/>
      <c r="D145" s="213" t="s">
        <v>224</v>
      </c>
      <c r="E145" s="61"/>
      <c r="F145" s="214" t="s">
        <v>461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224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0"/>
      <c r="F146" s="222" t="s">
        <v>2513</v>
      </c>
      <c r="G146" s="220"/>
      <c r="H146" s="223">
        <v>48.143999999999998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6</v>
      </c>
      <c r="AX146" s="12" t="s">
        <v>81</v>
      </c>
      <c r="AY146" s="229" t="s">
        <v>215</v>
      </c>
    </row>
    <row r="147" spans="2:65" s="1" customFormat="1" ht="25.5" customHeight="1">
      <c r="B147" s="39"/>
      <c r="C147" s="201" t="s">
        <v>350</v>
      </c>
      <c r="D147" s="201" t="s">
        <v>218</v>
      </c>
      <c r="E147" s="202" t="s">
        <v>473</v>
      </c>
      <c r="F147" s="203" t="s">
        <v>474</v>
      </c>
      <c r="G147" s="204" t="s">
        <v>272</v>
      </c>
      <c r="H147" s="205">
        <v>117.8</v>
      </c>
      <c r="I147" s="206"/>
      <c r="J147" s="207">
        <f>ROUND(I147*H147,2)</f>
        <v>0</v>
      </c>
      <c r="K147" s="203" t="s">
        <v>221</v>
      </c>
      <c r="L147" s="59"/>
      <c r="M147" s="208" t="s">
        <v>21</v>
      </c>
      <c r="N147" s="209" t="s">
        <v>45</v>
      </c>
      <c r="O147" s="40"/>
      <c r="P147" s="210">
        <f>O147*H147</f>
        <v>0</v>
      </c>
      <c r="Q147" s="210">
        <v>3.0000000000000001E-3</v>
      </c>
      <c r="R147" s="210">
        <f>Q147*H147</f>
        <v>0.35339999999999999</v>
      </c>
      <c r="S147" s="210">
        <v>0</v>
      </c>
      <c r="T147" s="211">
        <f>S147*H147</f>
        <v>0</v>
      </c>
      <c r="AR147" s="22" t="s">
        <v>239</v>
      </c>
      <c r="AT147" s="22" t="s">
        <v>218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239</v>
      </c>
      <c r="BM147" s="22" t="s">
        <v>2514</v>
      </c>
    </row>
    <row r="148" spans="2:65" s="1" customFormat="1" ht="19">
      <c r="B148" s="39"/>
      <c r="C148" s="61"/>
      <c r="D148" s="213" t="s">
        <v>224</v>
      </c>
      <c r="E148" s="61"/>
      <c r="F148" s="214" t="s">
        <v>476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" customFormat="1" ht="16.5" customHeight="1">
      <c r="B149" s="39"/>
      <c r="C149" s="201" t="s">
        <v>356</v>
      </c>
      <c r="D149" s="201" t="s">
        <v>218</v>
      </c>
      <c r="E149" s="202" t="s">
        <v>477</v>
      </c>
      <c r="F149" s="203" t="s">
        <v>478</v>
      </c>
      <c r="G149" s="204" t="s">
        <v>425</v>
      </c>
      <c r="H149" s="205">
        <v>34.9</v>
      </c>
      <c r="I149" s="206"/>
      <c r="J149" s="207">
        <f>ROUND(I149*H149,2)</f>
        <v>0</v>
      </c>
      <c r="K149" s="203" t="s">
        <v>221</v>
      </c>
      <c r="L149" s="59"/>
      <c r="M149" s="208" t="s">
        <v>21</v>
      </c>
      <c r="N149" s="209" t="s">
        <v>45</v>
      </c>
      <c r="O149" s="40"/>
      <c r="P149" s="210">
        <f>O149*H149</f>
        <v>0</v>
      </c>
      <c r="Q149" s="210">
        <v>6.0000000000000002E-5</v>
      </c>
      <c r="R149" s="210">
        <f>Q149*H149</f>
        <v>2.0939999999999999E-3</v>
      </c>
      <c r="S149" s="210">
        <v>0</v>
      </c>
      <c r="T149" s="211">
        <f>S149*H149</f>
        <v>0</v>
      </c>
      <c r="AR149" s="22" t="s">
        <v>239</v>
      </c>
      <c r="AT149" s="22" t="s">
        <v>218</v>
      </c>
      <c r="AU149" s="22" t="s">
        <v>83</v>
      </c>
      <c r="AY149" s="22" t="s">
        <v>215</v>
      </c>
      <c r="BE149" s="212">
        <f>IF(N149="základní",J149,0)</f>
        <v>0</v>
      </c>
      <c r="BF149" s="212">
        <f>IF(N149="snížená",J149,0)</f>
        <v>0</v>
      </c>
      <c r="BG149" s="212">
        <f>IF(N149="zákl. přenesená",J149,0)</f>
        <v>0</v>
      </c>
      <c r="BH149" s="212">
        <f>IF(N149="sníž. přenesená",J149,0)</f>
        <v>0</v>
      </c>
      <c r="BI149" s="212">
        <f>IF(N149="nulová",J149,0)</f>
        <v>0</v>
      </c>
      <c r="BJ149" s="22" t="s">
        <v>81</v>
      </c>
      <c r="BK149" s="212">
        <f>ROUND(I149*H149,2)</f>
        <v>0</v>
      </c>
      <c r="BL149" s="22" t="s">
        <v>239</v>
      </c>
      <c r="BM149" s="22" t="s">
        <v>2515</v>
      </c>
    </row>
    <row r="150" spans="2:65" s="1" customFormat="1" ht="12">
      <c r="B150" s="39"/>
      <c r="C150" s="61"/>
      <c r="D150" s="213" t="s">
        <v>224</v>
      </c>
      <c r="E150" s="61"/>
      <c r="F150" s="214" t="s">
        <v>480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224</v>
      </c>
      <c r="AU150" s="22" t="s">
        <v>83</v>
      </c>
    </row>
    <row r="151" spans="2:65" s="12" customFormat="1" ht="12">
      <c r="B151" s="219"/>
      <c r="C151" s="220"/>
      <c r="D151" s="213" t="s">
        <v>275</v>
      </c>
      <c r="E151" s="221" t="s">
        <v>21</v>
      </c>
      <c r="F151" s="222" t="s">
        <v>2516</v>
      </c>
      <c r="G151" s="220"/>
      <c r="H151" s="223">
        <v>34.9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275</v>
      </c>
      <c r="AU151" s="229" t="s">
        <v>83</v>
      </c>
      <c r="AV151" s="12" t="s">
        <v>83</v>
      </c>
      <c r="AW151" s="12" t="s">
        <v>37</v>
      </c>
      <c r="AX151" s="12" t="s">
        <v>81</v>
      </c>
      <c r="AY151" s="229" t="s">
        <v>215</v>
      </c>
    </row>
    <row r="152" spans="2:65" s="1" customFormat="1" ht="16.5" customHeight="1">
      <c r="B152" s="39"/>
      <c r="C152" s="234" t="s">
        <v>362</v>
      </c>
      <c r="D152" s="234" t="s">
        <v>401</v>
      </c>
      <c r="E152" s="235" t="s">
        <v>483</v>
      </c>
      <c r="F152" s="236" t="s">
        <v>484</v>
      </c>
      <c r="G152" s="237" t="s">
        <v>425</v>
      </c>
      <c r="H152" s="238">
        <v>36.645000000000003</v>
      </c>
      <c r="I152" s="239"/>
      <c r="J152" s="240">
        <f>ROUND(I152*H152,2)</f>
        <v>0</v>
      </c>
      <c r="K152" s="236" t="s">
        <v>221</v>
      </c>
      <c r="L152" s="241"/>
      <c r="M152" s="242" t="s">
        <v>21</v>
      </c>
      <c r="N152" s="243" t="s">
        <v>45</v>
      </c>
      <c r="O152" s="40"/>
      <c r="P152" s="210">
        <f>O152*H152</f>
        <v>0</v>
      </c>
      <c r="Q152" s="210">
        <v>5.1999999999999995E-4</v>
      </c>
      <c r="R152" s="210">
        <f>Q152*H152</f>
        <v>1.90554E-2</v>
      </c>
      <c r="S152" s="210">
        <v>0</v>
      </c>
      <c r="T152" s="211">
        <f>S152*H152</f>
        <v>0</v>
      </c>
      <c r="AR152" s="22" t="s">
        <v>303</v>
      </c>
      <c r="AT152" s="22" t="s">
        <v>401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239</v>
      </c>
      <c r="BM152" s="22" t="s">
        <v>2517</v>
      </c>
    </row>
    <row r="153" spans="2:65" s="1" customFormat="1" ht="12">
      <c r="B153" s="39"/>
      <c r="C153" s="61"/>
      <c r="D153" s="213" t="s">
        <v>224</v>
      </c>
      <c r="E153" s="61"/>
      <c r="F153" s="214" t="s">
        <v>484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2" customFormat="1" ht="12">
      <c r="B154" s="219"/>
      <c r="C154" s="220"/>
      <c r="D154" s="213" t="s">
        <v>275</v>
      </c>
      <c r="E154" s="220"/>
      <c r="F154" s="222" t="s">
        <v>2518</v>
      </c>
      <c r="G154" s="220"/>
      <c r="H154" s="223">
        <v>36.645000000000003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275</v>
      </c>
      <c r="AU154" s="229" t="s">
        <v>83</v>
      </c>
      <c r="AV154" s="12" t="s">
        <v>83</v>
      </c>
      <c r="AW154" s="12" t="s">
        <v>6</v>
      </c>
      <c r="AX154" s="12" t="s">
        <v>81</v>
      </c>
      <c r="AY154" s="229" t="s">
        <v>215</v>
      </c>
    </row>
    <row r="155" spans="2:65" s="1" customFormat="1" ht="16.5" customHeight="1">
      <c r="B155" s="39"/>
      <c r="C155" s="201" t="s">
        <v>372</v>
      </c>
      <c r="D155" s="201" t="s">
        <v>218</v>
      </c>
      <c r="E155" s="202" t="s">
        <v>487</v>
      </c>
      <c r="F155" s="203" t="s">
        <v>488</v>
      </c>
      <c r="G155" s="204" t="s">
        <v>425</v>
      </c>
      <c r="H155" s="205">
        <v>12.7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2.5000000000000001E-4</v>
      </c>
      <c r="R155" s="210">
        <f>Q155*H155</f>
        <v>3.1749999999999999E-3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2519</v>
      </c>
    </row>
    <row r="156" spans="2:65" s="1" customFormat="1" ht="19">
      <c r="B156" s="39"/>
      <c r="C156" s="61"/>
      <c r="D156" s="213" t="s">
        <v>224</v>
      </c>
      <c r="E156" s="61"/>
      <c r="F156" s="214" t="s">
        <v>490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2" customFormat="1" ht="12">
      <c r="B157" s="219"/>
      <c r="C157" s="220"/>
      <c r="D157" s="213" t="s">
        <v>275</v>
      </c>
      <c r="E157" s="221" t="s">
        <v>21</v>
      </c>
      <c r="F157" s="222" t="s">
        <v>2520</v>
      </c>
      <c r="G157" s="220"/>
      <c r="H157" s="223">
        <v>5.9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275</v>
      </c>
      <c r="AU157" s="229" t="s">
        <v>83</v>
      </c>
      <c r="AV157" s="12" t="s">
        <v>83</v>
      </c>
      <c r="AW157" s="12" t="s">
        <v>37</v>
      </c>
      <c r="AX157" s="12" t="s">
        <v>74</v>
      </c>
      <c r="AY157" s="229" t="s">
        <v>215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2521</v>
      </c>
      <c r="G158" s="220"/>
      <c r="H158" s="223">
        <v>6.8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74</v>
      </c>
      <c r="AY158" s="229" t="s">
        <v>215</v>
      </c>
    </row>
    <row r="159" spans="2:65" s="1" customFormat="1" ht="16.5" customHeight="1">
      <c r="B159" s="39"/>
      <c r="C159" s="234" t="s">
        <v>482</v>
      </c>
      <c r="D159" s="234" t="s">
        <v>401</v>
      </c>
      <c r="E159" s="235" t="s">
        <v>494</v>
      </c>
      <c r="F159" s="236" t="s">
        <v>495</v>
      </c>
      <c r="G159" s="237" t="s">
        <v>425</v>
      </c>
      <c r="H159" s="238">
        <v>7.14</v>
      </c>
      <c r="I159" s="239"/>
      <c r="J159" s="240">
        <f>ROUND(I159*H159,2)</f>
        <v>0</v>
      </c>
      <c r="K159" s="236" t="s">
        <v>221</v>
      </c>
      <c r="L159" s="241"/>
      <c r="M159" s="242" t="s">
        <v>21</v>
      </c>
      <c r="N159" s="243" t="s">
        <v>45</v>
      </c>
      <c r="O159" s="40"/>
      <c r="P159" s="210">
        <f>O159*H159</f>
        <v>0</v>
      </c>
      <c r="Q159" s="210">
        <v>3.0000000000000001E-5</v>
      </c>
      <c r="R159" s="210">
        <f>Q159*H159</f>
        <v>2.142E-4</v>
      </c>
      <c r="S159" s="210">
        <v>0</v>
      </c>
      <c r="T159" s="211">
        <f>S159*H159</f>
        <v>0</v>
      </c>
      <c r="AR159" s="22" t="s">
        <v>303</v>
      </c>
      <c r="AT159" s="22" t="s">
        <v>401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2522</v>
      </c>
    </row>
    <row r="160" spans="2:65" s="1" customFormat="1" ht="12">
      <c r="B160" s="39"/>
      <c r="C160" s="61"/>
      <c r="D160" s="213" t="s">
        <v>224</v>
      </c>
      <c r="E160" s="61"/>
      <c r="F160" s="214" t="s">
        <v>495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2" customFormat="1" ht="12">
      <c r="B161" s="219"/>
      <c r="C161" s="220"/>
      <c r="D161" s="213" t="s">
        <v>275</v>
      </c>
      <c r="E161" s="221" t="s">
        <v>21</v>
      </c>
      <c r="F161" s="222" t="s">
        <v>2521</v>
      </c>
      <c r="G161" s="220"/>
      <c r="H161" s="223">
        <v>6.8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81</v>
      </c>
      <c r="AY161" s="229" t="s">
        <v>215</v>
      </c>
    </row>
    <row r="162" spans="2:65" s="12" customFormat="1" ht="12">
      <c r="B162" s="219"/>
      <c r="C162" s="220"/>
      <c r="D162" s="213" t="s">
        <v>275</v>
      </c>
      <c r="E162" s="220"/>
      <c r="F162" s="222" t="s">
        <v>2523</v>
      </c>
      <c r="G162" s="220"/>
      <c r="H162" s="223">
        <v>7.14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275</v>
      </c>
      <c r="AU162" s="229" t="s">
        <v>83</v>
      </c>
      <c r="AV162" s="12" t="s">
        <v>83</v>
      </c>
      <c r="AW162" s="12" t="s">
        <v>6</v>
      </c>
      <c r="AX162" s="12" t="s">
        <v>81</v>
      </c>
      <c r="AY162" s="229" t="s">
        <v>215</v>
      </c>
    </row>
    <row r="163" spans="2:65" s="1" customFormat="1" ht="16.5" customHeight="1">
      <c r="B163" s="39"/>
      <c r="C163" s="234" t="s">
        <v>9</v>
      </c>
      <c r="D163" s="234" t="s">
        <v>401</v>
      </c>
      <c r="E163" s="235" t="s">
        <v>499</v>
      </c>
      <c r="F163" s="236" t="s">
        <v>500</v>
      </c>
      <c r="G163" s="237" t="s">
        <v>425</v>
      </c>
      <c r="H163" s="238">
        <v>6.1950000000000003</v>
      </c>
      <c r="I163" s="239"/>
      <c r="J163" s="240">
        <f>ROUND(I163*H163,2)</f>
        <v>0</v>
      </c>
      <c r="K163" s="236" t="s">
        <v>221</v>
      </c>
      <c r="L163" s="241"/>
      <c r="M163" s="242" t="s">
        <v>21</v>
      </c>
      <c r="N163" s="243" t="s">
        <v>45</v>
      </c>
      <c r="O163" s="40"/>
      <c r="P163" s="210">
        <f>O163*H163</f>
        <v>0</v>
      </c>
      <c r="Q163" s="210">
        <v>2.9999999999999997E-4</v>
      </c>
      <c r="R163" s="210">
        <f>Q163*H163</f>
        <v>1.8584999999999999E-3</v>
      </c>
      <c r="S163" s="210">
        <v>0</v>
      </c>
      <c r="T163" s="211">
        <f>S163*H163</f>
        <v>0</v>
      </c>
      <c r="AR163" s="22" t="s">
        <v>303</v>
      </c>
      <c r="AT163" s="22" t="s">
        <v>401</v>
      </c>
      <c r="AU163" s="22" t="s">
        <v>83</v>
      </c>
      <c r="AY163" s="22" t="s">
        <v>215</v>
      </c>
      <c r="BE163" s="212">
        <f>IF(N163="základní",J163,0)</f>
        <v>0</v>
      </c>
      <c r="BF163" s="212">
        <f>IF(N163="snížená",J163,0)</f>
        <v>0</v>
      </c>
      <c r="BG163" s="212">
        <f>IF(N163="zákl. přenesená",J163,0)</f>
        <v>0</v>
      </c>
      <c r="BH163" s="212">
        <f>IF(N163="sníž. přenesená",J163,0)</f>
        <v>0</v>
      </c>
      <c r="BI163" s="212">
        <f>IF(N163="nulová",J163,0)</f>
        <v>0</v>
      </c>
      <c r="BJ163" s="22" t="s">
        <v>81</v>
      </c>
      <c r="BK163" s="212">
        <f>ROUND(I163*H163,2)</f>
        <v>0</v>
      </c>
      <c r="BL163" s="22" t="s">
        <v>239</v>
      </c>
      <c r="BM163" s="22" t="s">
        <v>2524</v>
      </c>
    </row>
    <row r="164" spans="2:65" s="1" customFormat="1" ht="12">
      <c r="B164" s="39"/>
      <c r="C164" s="61"/>
      <c r="D164" s="213" t="s">
        <v>224</v>
      </c>
      <c r="E164" s="61"/>
      <c r="F164" s="214" t="s">
        <v>500</v>
      </c>
      <c r="G164" s="61"/>
      <c r="H164" s="61"/>
      <c r="I164" s="170"/>
      <c r="J164" s="61"/>
      <c r="K164" s="61"/>
      <c r="L164" s="59"/>
      <c r="M164" s="215"/>
      <c r="N164" s="40"/>
      <c r="O164" s="40"/>
      <c r="P164" s="40"/>
      <c r="Q164" s="40"/>
      <c r="R164" s="40"/>
      <c r="S164" s="40"/>
      <c r="T164" s="76"/>
      <c r="AT164" s="22" t="s">
        <v>224</v>
      </c>
      <c r="AU164" s="22" t="s">
        <v>83</v>
      </c>
    </row>
    <row r="165" spans="2:65" s="12" customFormat="1" ht="12">
      <c r="B165" s="219"/>
      <c r="C165" s="220"/>
      <c r="D165" s="213" t="s">
        <v>275</v>
      </c>
      <c r="E165" s="221" t="s">
        <v>21</v>
      </c>
      <c r="F165" s="222" t="s">
        <v>2520</v>
      </c>
      <c r="G165" s="220"/>
      <c r="H165" s="223">
        <v>5.9</v>
      </c>
      <c r="I165" s="224"/>
      <c r="J165" s="220"/>
      <c r="K165" s="220"/>
      <c r="L165" s="225"/>
      <c r="M165" s="226"/>
      <c r="N165" s="227"/>
      <c r="O165" s="227"/>
      <c r="P165" s="227"/>
      <c r="Q165" s="227"/>
      <c r="R165" s="227"/>
      <c r="S165" s="227"/>
      <c r="T165" s="228"/>
      <c r="AT165" s="229" t="s">
        <v>275</v>
      </c>
      <c r="AU165" s="229" t="s">
        <v>83</v>
      </c>
      <c r="AV165" s="12" t="s">
        <v>83</v>
      </c>
      <c r="AW165" s="12" t="s">
        <v>37</v>
      </c>
      <c r="AX165" s="12" t="s">
        <v>81</v>
      </c>
      <c r="AY165" s="229" t="s">
        <v>215</v>
      </c>
    </row>
    <row r="166" spans="2:65" s="12" customFormat="1" ht="12">
      <c r="B166" s="219"/>
      <c r="C166" s="220"/>
      <c r="D166" s="213" t="s">
        <v>275</v>
      </c>
      <c r="E166" s="220"/>
      <c r="F166" s="222" t="s">
        <v>2525</v>
      </c>
      <c r="G166" s="220"/>
      <c r="H166" s="223">
        <v>6.1950000000000003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6</v>
      </c>
      <c r="AX166" s="12" t="s">
        <v>81</v>
      </c>
      <c r="AY166" s="229" t="s">
        <v>215</v>
      </c>
    </row>
    <row r="167" spans="2:65" s="1" customFormat="1" ht="25.5" customHeight="1">
      <c r="B167" s="39"/>
      <c r="C167" s="201" t="s">
        <v>493</v>
      </c>
      <c r="D167" s="201" t="s">
        <v>218</v>
      </c>
      <c r="E167" s="202" t="s">
        <v>510</v>
      </c>
      <c r="F167" s="203" t="s">
        <v>505</v>
      </c>
      <c r="G167" s="204" t="s">
        <v>272</v>
      </c>
      <c r="H167" s="205">
        <v>33.299999999999997</v>
      </c>
      <c r="I167" s="206"/>
      <c r="J167" s="207">
        <f>ROUND(I167*H167,2)</f>
        <v>0</v>
      </c>
      <c r="K167" s="203" t="s">
        <v>21</v>
      </c>
      <c r="L167" s="59"/>
      <c r="M167" s="208" t="s">
        <v>21</v>
      </c>
      <c r="N167" s="209" t="s">
        <v>45</v>
      </c>
      <c r="O167" s="40"/>
      <c r="P167" s="210">
        <f>O167*H167</f>
        <v>0</v>
      </c>
      <c r="Q167" s="210">
        <v>2.6800000000000001E-3</v>
      </c>
      <c r="R167" s="210">
        <f>Q167*H167</f>
        <v>8.924399999999999E-2</v>
      </c>
      <c r="S167" s="210">
        <v>0</v>
      </c>
      <c r="T167" s="211">
        <f>S167*H167</f>
        <v>0</v>
      </c>
      <c r="AR167" s="22" t="s">
        <v>239</v>
      </c>
      <c r="AT167" s="22" t="s">
        <v>218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239</v>
      </c>
      <c r="BM167" s="22" t="s">
        <v>2526</v>
      </c>
    </row>
    <row r="168" spans="2:65" s="1" customFormat="1" ht="19">
      <c r="B168" s="39"/>
      <c r="C168" s="61"/>
      <c r="D168" s="213" t="s">
        <v>224</v>
      </c>
      <c r="E168" s="61"/>
      <c r="F168" s="214" t="s">
        <v>507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1" t="s">
        <v>21</v>
      </c>
      <c r="F169" s="222" t="s">
        <v>2527</v>
      </c>
      <c r="G169" s="220"/>
      <c r="H169" s="223">
        <v>33.299999999999997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37</v>
      </c>
      <c r="AX169" s="12" t="s">
        <v>81</v>
      </c>
      <c r="AY169" s="229" t="s">
        <v>215</v>
      </c>
    </row>
    <row r="170" spans="2:65" s="1" customFormat="1" ht="25.5" customHeight="1">
      <c r="B170" s="39"/>
      <c r="C170" s="201" t="s">
        <v>498</v>
      </c>
      <c r="D170" s="201" t="s">
        <v>218</v>
      </c>
      <c r="E170" s="202" t="s">
        <v>514</v>
      </c>
      <c r="F170" s="203" t="s">
        <v>505</v>
      </c>
      <c r="G170" s="204" t="s">
        <v>272</v>
      </c>
      <c r="H170" s="205">
        <v>16.420000000000002</v>
      </c>
      <c r="I170" s="206"/>
      <c r="J170" s="207">
        <f>ROUND(I170*H170,2)</f>
        <v>0</v>
      </c>
      <c r="K170" s="203" t="s">
        <v>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2.6800000000000001E-3</v>
      </c>
      <c r="R170" s="210">
        <f>Q170*H170</f>
        <v>4.4005600000000006E-2</v>
      </c>
      <c r="S170" s="210">
        <v>0</v>
      </c>
      <c r="T170" s="211">
        <f>S170*H170</f>
        <v>0</v>
      </c>
      <c r="AR170" s="22" t="s">
        <v>239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239</v>
      </c>
      <c r="BM170" s="22" t="s">
        <v>2528</v>
      </c>
    </row>
    <row r="171" spans="2:65" s="1" customFormat="1" ht="19">
      <c r="B171" s="39"/>
      <c r="C171" s="61"/>
      <c r="D171" s="213" t="s">
        <v>224</v>
      </c>
      <c r="E171" s="61"/>
      <c r="F171" s="214" t="s">
        <v>507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1" t="s">
        <v>21</v>
      </c>
      <c r="F172" s="222" t="s">
        <v>2529</v>
      </c>
      <c r="G172" s="220"/>
      <c r="H172" s="223">
        <v>16.420000000000002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37</v>
      </c>
      <c r="AX172" s="12" t="s">
        <v>81</v>
      </c>
      <c r="AY172" s="229" t="s">
        <v>215</v>
      </c>
    </row>
    <row r="173" spans="2:65" s="1" customFormat="1" ht="25.5" customHeight="1">
      <c r="B173" s="39"/>
      <c r="C173" s="201" t="s">
        <v>503</v>
      </c>
      <c r="D173" s="201" t="s">
        <v>218</v>
      </c>
      <c r="E173" s="202" t="s">
        <v>2067</v>
      </c>
      <c r="F173" s="203" t="s">
        <v>505</v>
      </c>
      <c r="G173" s="204" t="s">
        <v>272</v>
      </c>
      <c r="H173" s="205">
        <v>5.78</v>
      </c>
      <c r="I173" s="206"/>
      <c r="J173" s="207">
        <f>ROUND(I173*H173,2)</f>
        <v>0</v>
      </c>
      <c r="K173" s="203" t="s">
        <v>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2.6800000000000001E-3</v>
      </c>
      <c r="R173" s="210">
        <f>Q173*H173</f>
        <v>1.5490400000000001E-2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2530</v>
      </c>
    </row>
    <row r="174" spans="2:65" s="1" customFormat="1" ht="19">
      <c r="B174" s="39"/>
      <c r="C174" s="61"/>
      <c r="D174" s="213" t="s">
        <v>224</v>
      </c>
      <c r="E174" s="61"/>
      <c r="F174" s="214" t="s">
        <v>507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2" customFormat="1" ht="12">
      <c r="B175" s="219"/>
      <c r="C175" s="220"/>
      <c r="D175" s="213" t="s">
        <v>275</v>
      </c>
      <c r="E175" s="221" t="s">
        <v>21</v>
      </c>
      <c r="F175" s="222" t="s">
        <v>2531</v>
      </c>
      <c r="G175" s="220"/>
      <c r="H175" s="223">
        <v>5.78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275</v>
      </c>
      <c r="AU175" s="229" t="s">
        <v>83</v>
      </c>
      <c r="AV175" s="12" t="s">
        <v>83</v>
      </c>
      <c r="AW175" s="12" t="s">
        <v>37</v>
      </c>
      <c r="AX175" s="12" t="s">
        <v>81</v>
      </c>
      <c r="AY175" s="229" t="s">
        <v>215</v>
      </c>
    </row>
    <row r="176" spans="2:65" s="1" customFormat="1" ht="16.5" customHeight="1">
      <c r="B176" s="39"/>
      <c r="C176" s="201" t="s">
        <v>509</v>
      </c>
      <c r="D176" s="201" t="s">
        <v>218</v>
      </c>
      <c r="E176" s="202" t="s">
        <v>522</v>
      </c>
      <c r="F176" s="203" t="s">
        <v>523</v>
      </c>
      <c r="G176" s="204" t="s">
        <v>272</v>
      </c>
      <c r="H176" s="205">
        <v>4.32</v>
      </c>
      <c r="I176" s="206"/>
      <c r="J176" s="207">
        <f>ROUND(I176*H176,2)</f>
        <v>0</v>
      </c>
      <c r="K176" s="203" t="s">
        <v>221</v>
      </c>
      <c r="L176" s="59"/>
      <c r="M176" s="208" t="s">
        <v>21</v>
      </c>
      <c r="N176" s="209" t="s">
        <v>45</v>
      </c>
      <c r="O176" s="40"/>
      <c r="P176" s="210">
        <f>O176*H176</f>
        <v>0</v>
      </c>
      <c r="Q176" s="210">
        <v>1.2E-4</v>
      </c>
      <c r="R176" s="210">
        <f>Q176*H176</f>
        <v>5.1840000000000002E-4</v>
      </c>
      <c r="S176" s="210">
        <v>0</v>
      </c>
      <c r="T176" s="211">
        <f>S176*H176</f>
        <v>0</v>
      </c>
      <c r="AR176" s="22" t="s">
        <v>239</v>
      </c>
      <c r="AT176" s="22" t="s">
        <v>218</v>
      </c>
      <c r="AU176" s="22" t="s">
        <v>83</v>
      </c>
      <c r="AY176" s="22" t="s">
        <v>215</v>
      </c>
      <c r="BE176" s="212">
        <f>IF(N176="základní",J176,0)</f>
        <v>0</v>
      </c>
      <c r="BF176" s="212">
        <f>IF(N176="snížená",J176,0)</f>
        <v>0</v>
      </c>
      <c r="BG176" s="212">
        <f>IF(N176="zákl. přenesená",J176,0)</f>
        <v>0</v>
      </c>
      <c r="BH176" s="212">
        <f>IF(N176="sníž. přenesená",J176,0)</f>
        <v>0</v>
      </c>
      <c r="BI176" s="212">
        <f>IF(N176="nulová",J176,0)</f>
        <v>0</v>
      </c>
      <c r="BJ176" s="22" t="s">
        <v>81</v>
      </c>
      <c r="BK176" s="212">
        <f>ROUND(I176*H176,2)</f>
        <v>0</v>
      </c>
      <c r="BL176" s="22" t="s">
        <v>239</v>
      </c>
      <c r="BM176" s="22" t="s">
        <v>2532</v>
      </c>
    </row>
    <row r="177" spans="2:65" s="1" customFormat="1" ht="19">
      <c r="B177" s="39"/>
      <c r="C177" s="61"/>
      <c r="D177" s="213" t="s">
        <v>224</v>
      </c>
      <c r="E177" s="61"/>
      <c r="F177" s="214" t="s">
        <v>525</v>
      </c>
      <c r="G177" s="61"/>
      <c r="H177" s="61"/>
      <c r="I177" s="170"/>
      <c r="J177" s="61"/>
      <c r="K177" s="61"/>
      <c r="L177" s="59"/>
      <c r="M177" s="215"/>
      <c r="N177" s="40"/>
      <c r="O177" s="40"/>
      <c r="P177" s="40"/>
      <c r="Q177" s="40"/>
      <c r="R177" s="40"/>
      <c r="S177" s="40"/>
      <c r="T177" s="76"/>
      <c r="AT177" s="22" t="s">
        <v>224</v>
      </c>
      <c r="AU177" s="22" t="s">
        <v>83</v>
      </c>
    </row>
    <row r="178" spans="2:65" s="1" customFormat="1" ht="16.5" customHeight="1">
      <c r="B178" s="39"/>
      <c r="C178" s="201" t="s">
        <v>513</v>
      </c>
      <c r="D178" s="201" t="s">
        <v>218</v>
      </c>
      <c r="E178" s="202" t="s">
        <v>527</v>
      </c>
      <c r="F178" s="203" t="s">
        <v>528</v>
      </c>
      <c r="G178" s="204" t="s">
        <v>272</v>
      </c>
      <c r="H178" s="205">
        <v>117.7</v>
      </c>
      <c r="I178" s="206"/>
      <c r="J178" s="207">
        <f>ROUND(I178*H178,2)</f>
        <v>0</v>
      </c>
      <c r="K178" s="203" t="s">
        <v>221</v>
      </c>
      <c r="L178" s="59"/>
      <c r="M178" s="208" t="s">
        <v>21</v>
      </c>
      <c r="N178" s="209" t="s">
        <v>45</v>
      </c>
      <c r="O178" s="40"/>
      <c r="P178" s="210">
        <f>O178*H178</f>
        <v>0</v>
      </c>
      <c r="Q178" s="210">
        <v>0</v>
      </c>
      <c r="R178" s="210">
        <f>Q178*H178</f>
        <v>0</v>
      </c>
      <c r="S178" s="210">
        <v>0</v>
      </c>
      <c r="T178" s="211">
        <f>S178*H178</f>
        <v>0</v>
      </c>
      <c r="AR178" s="22" t="s">
        <v>239</v>
      </c>
      <c r="AT178" s="22" t="s">
        <v>218</v>
      </c>
      <c r="AU178" s="22" t="s">
        <v>83</v>
      </c>
      <c r="AY178" s="22" t="s">
        <v>215</v>
      </c>
      <c r="BE178" s="212">
        <f>IF(N178="základní",J178,0)</f>
        <v>0</v>
      </c>
      <c r="BF178" s="212">
        <f>IF(N178="snížená",J178,0)</f>
        <v>0</v>
      </c>
      <c r="BG178" s="212">
        <f>IF(N178="zákl. přenesená",J178,0)</f>
        <v>0</v>
      </c>
      <c r="BH178" s="212">
        <f>IF(N178="sníž. přenesená",J178,0)</f>
        <v>0</v>
      </c>
      <c r="BI178" s="212">
        <f>IF(N178="nulová",J178,0)</f>
        <v>0</v>
      </c>
      <c r="BJ178" s="22" t="s">
        <v>81</v>
      </c>
      <c r="BK178" s="212">
        <f>ROUND(I178*H178,2)</f>
        <v>0</v>
      </c>
      <c r="BL178" s="22" t="s">
        <v>239</v>
      </c>
      <c r="BM178" s="22" t="s">
        <v>2533</v>
      </c>
    </row>
    <row r="179" spans="2:65" s="1" customFormat="1" ht="12">
      <c r="B179" s="39"/>
      <c r="C179" s="61"/>
      <c r="D179" s="213" t="s">
        <v>224</v>
      </c>
      <c r="E179" s="61"/>
      <c r="F179" s="214" t="s">
        <v>530</v>
      </c>
      <c r="G179" s="61"/>
      <c r="H179" s="61"/>
      <c r="I179" s="170"/>
      <c r="J179" s="61"/>
      <c r="K179" s="61"/>
      <c r="L179" s="59"/>
      <c r="M179" s="215"/>
      <c r="N179" s="40"/>
      <c r="O179" s="40"/>
      <c r="P179" s="40"/>
      <c r="Q179" s="40"/>
      <c r="R179" s="40"/>
      <c r="S179" s="40"/>
      <c r="T179" s="76"/>
      <c r="AT179" s="22" t="s">
        <v>224</v>
      </c>
      <c r="AU179" s="22" t="s">
        <v>83</v>
      </c>
    </row>
    <row r="180" spans="2:65" s="1" customFormat="1" ht="25.5" customHeight="1">
      <c r="B180" s="39"/>
      <c r="C180" s="201" t="s">
        <v>517</v>
      </c>
      <c r="D180" s="201" t="s">
        <v>218</v>
      </c>
      <c r="E180" s="202" t="s">
        <v>532</v>
      </c>
      <c r="F180" s="203" t="s">
        <v>533</v>
      </c>
      <c r="G180" s="204" t="s">
        <v>425</v>
      </c>
      <c r="H180" s="205">
        <v>36.799999999999997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2534</v>
      </c>
    </row>
    <row r="181" spans="2:65" s="1" customFormat="1" ht="19">
      <c r="B181" s="39"/>
      <c r="C181" s="61"/>
      <c r="D181" s="213" t="s">
        <v>224</v>
      </c>
      <c r="E181" s="61"/>
      <c r="F181" s="214" t="s">
        <v>535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" customFormat="1" ht="16.5" customHeight="1">
      <c r="B182" s="39"/>
      <c r="C182" s="201" t="s">
        <v>521</v>
      </c>
      <c r="D182" s="201" t="s">
        <v>218</v>
      </c>
      <c r="E182" s="202" t="s">
        <v>538</v>
      </c>
      <c r="F182" s="203" t="s">
        <v>539</v>
      </c>
      <c r="G182" s="204" t="s">
        <v>425</v>
      </c>
      <c r="H182" s="205">
        <v>616</v>
      </c>
      <c r="I182" s="206"/>
      <c r="J182" s="207">
        <f>ROUND(I182*H182,2)</f>
        <v>0</v>
      </c>
      <c r="K182" s="203" t="s">
        <v>21</v>
      </c>
      <c r="L182" s="59"/>
      <c r="M182" s="208" t="s">
        <v>21</v>
      </c>
      <c r="N182" s="209" t="s">
        <v>45</v>
      </c>
      <c r="O182" s="40"/>
      <c r="P182" s="210">
        <f>O182*H182</f>
        <v>0</v>
      </c>
      <c r="Q182" s="210">
        <v>0</v>
      </c>
      <c r="R182" s="210">
        <f>Q182*H182</f>
        <v>0</v>
      </c>
      <c r="S182" s="210">
        <v>0</v>
      </c>
      <c r="T182" s="211">
        <f>S182*H182</f>
        <v>0</v>
      </c>
      <c r="AR182" s="22" t="s">
        <v>239</v>
      </c>
      <c r="AT182" s="22" t="s">
        <v>218</v>
      </c>
      <c r="AU182" s="22" t="s">
        <v>83</v>
      </c>
      <c r="AY182" s="22" t="s">
        <v>215</v>
      </c>
      <c r="BE182" s="212">
        <f>IF(N182="základní",J182,0)</f>
        <v>0</v>
      </c>
      <c r="BF182" s="212">
        <f>IF(N182="snížená",J182,0)</f>
        <v>0</v>
      </c>
      <c r="BG182" s="212">
        <f>IF(N182="zákl. přenesená",J182,0)</f>
        <v>0</v>
      </c>
      <c r="BH182" s="212">
        <f>IF(N182="sníž. přenesená",J182,0)</f>
        <v>0</v>
      </c>
      <c r="BI182" s="212">
        <f>IF(N182="nulová",J182,0)</f>
        <v>0</v>
      </c>
      <c r="BJ182" s="22" t="s">
        <v>81</v>
      </c>
      <c r="BK182" s="212">
        <f>ROUND(I182*H182,2)</f>
        <v>0</v>
      </c>
      <c r="BL182" s="22" t="s">
        <v>239</v>
      </c>
      <c r="BM182" s="22" t="s">
        <v>2535</v>
      </c>
    </row>
    <row r="183" spans="2:65" s="1" customFormat="1" ht="12">
      <c r="B183" s="39"/>
      <c r="C183" s="61"/>
      <c r="D183" s="213" t="s">
        <v>224</v>
      </c>
      <c r="E183" s="61"/>
      <c r="F183" s="214" t="s">
        <v>539</v>
      </c>
      <c r="G183" s="61"/>
      <c r="H183" s="61"/>
      <c r="I183" s="170"/>
      <c r="J183" s="61"/>
      <c r="K183" s="61"/>
      <c r="L183" s="59"/>
      <c r="M183" s="215"/>
      <c r="N183" s="40"/>
      <c r="O183" s="40"/>
      <c r="P183" s="40"/>
      <c r="Q183" s="40"/>
      <c r="R183" s="40"/>
      <c r="S183" s="40"/>
      <c r="T183" s="76"/>
      <c r="AT183" s="22" t="s">
        <v>224</v>
      </c>
      <c r="AU183" s="22" t="s">
        <v>83</v>
      </c>
    </row>
    <row r="184" spans="2:65" s="1" customFormat="1" ht="25.5" customHeight="1">
      <c r="B184" s="39"/>
      <c r="C184" s="201" t="s">
        <v>526</v>
      </c>
      <c r="D184" s="201" t="s">
        <v>218</v>
      </c>
      <c r="E184" s="202" t="s">
        <v>547</v>
      </c>
      <c r="F184" s="203" t="s">
        <v>548</v>
      </c>
      <c r="G184" s="204" t="s">
        <v>425</v>
      </c>
      <c r="H184" s="205">
        <v>119.2</v>
      </c>
      <c r="I184" s="206"/>
      <c r="J184" s="207">
        <f>ROUND(I184*H184,2)</f>
        <v>0</v>
      </c>
      <c r="K184" s="203" t="s">
        <v>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0</v>
      </c>
      <c r="T184" s="211">
        <f>S184*H184</f>
        <v>0</v>
      </c>
      <c r="AR184" s="22" t="s">
        <v>239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239</v>
      </c>
      <c r="BM184" s="22" t="s">
        <v>2536</v>
      </c>
    </row>
    <row r="185" spans="2:65" s="1" customFormat="1" ht="19">
      <c r="B185" s="39"/>
      <c r="C185" s="61"/>
      <c r="D185" s="213" t="s">
        <v>224</v>
      </c>
      <c r="E185" s="61"/>
      <c r="F185" s="214" t="s">
        <v>548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" customFormat="1" ht="38.25" customHeight="1">
      <c r="B186" s="39"/>
      <c r="C186" s="201" t="s">
        <v>531</v>
      </c>
      <c r="D186" s="201" t="s">
        <v>218</v>
      </c>
      <c r="E186" s="202" t="s">
        <v>551</v>
      </c>
      <c r="F186" s="203" t="s">
        <v>552</v>
      </c>
      <c r="G186" s="204" t="s">
        <v>220</v>
      </c>
      <c r="H186" s="205">
        <v>1</v>
      </c>
      <c r="I186" s="206"/>
      <c r="J186" s="207">
        <f>ROUND(I186*H186,2)</f>
        <v>0</v>
      </c>
      <c r="K186" s="203" t="s">
        <v>21</v>
      </c>
      <c r="L186" s="59"/>
      <c r="M186" s="208" t="s">
        <v>21</v>
      </c>
      <c r="N186" s="209" t="s">
        <v>45</v>
      </c>
      <c r="O186" s="40"/>
      <c r="P186" s="210">
        <f>O186*H186</f>
        <v>0</v>
      </c>
      <c r="Q186" s="210">
        <v>0</v>
      </c>
      <c r="R186" s="210">
        <f>Q186*H186</f>
        <v>0</v>
      </c>
      <c r="S186" s="210">
        <v>0</v>
      </c>
      <c r="T186" s="211">
        <f>S186*H186</f>
        <v>0</v>
      </c>
      <c r="AR186" s="22" t="s">
        <v>239</v>
      </c>
      <c r="AT186" s="22" t="s">
        <v>218</v>
      </c>
      <c r="AU186" s="22" t="s">
        <v>83</v>
      </c>
      <c r="AY186" s="22" t="s">
        <v>215</v>
      </c>
      <c r="BE186" s="212">
        <f>IF(N186="základní",J186,0)</f>
        <v>0</v>
      </c>
      <c r="BF186" s="212">
        <f>IF(N186="snížená",J186,0)</f>
        <v>0</v>
      </c>
      <c r="BG186" s="212">
        <f>IF(N186="zákl. přenesená",J186,0)</f>
        <v>0</v>
      </c>
      <c r="BH186" s="212">
        <f>IF(N186="sníž. přenesená",J186,0)</f>
        <v>0</v>
      </c>
      <c r="BI186" s="212">
        <f>IF(N186="nulová",J186,0)</f>
        <v>0</v>
      </c>
      <c r="BJ186" s="22" t="s">
        <v>81</v>
      </c>
      <c r="BK186" s="212">
        <f>ROUND(I186*H186,2)</f>
        <v>0</v>
      </c>
      <c r="BL186" s="22" t="s">
        <v>239</v>
      </c>
      <c r="BM186" s="22" t="s">
        <v>2537</v>
      </c>
    </row>
    <row r="187" spans="2:65" s="1" customFormat="1" ht="19">
      <c r="B187" s="39"/>
      <c r="C187" s="61"/>
      <c r="D187" s="213" t="s">
        <v>224</v>
      </c>
      <c r="E187" s="61"/>
      <c r="F187" s="214" t="s">
        <v>552</v>
      </c>
      <c r="G187" s="61"/>
      <c r="H187" s="61"/>
      <c r="I187" s="170"/>
      <c r="J187" s="61"/>
      <c r="K187" s="61"/>
      <c r="L187" s="59"/>
      <c r="M187" s="215"/>
      <c r="N187" s="40"/>
      <c r="O187" s="40"/>
      <c r="P187" s="40"/>
      <c r="Q187" s="40"/>
      <c r="R187" s="40"/>
      <c r="S187" s="40"/>
      <c r="T187" s="76"/>
      <c r="AT187" s="22" t="s">
        <v>224</v>
      </c>
      <c r="AU187" s="22" t="s">
        <v>83</v>
      </c>
    </row>
    <row r="188" spans="2:65" s="1" customFormat="1" ht="25.5" customHeight="1">
      <c r="B188" s="39"/>
      <c r="C188" s="201" t="s">
        <v>537</v>
      </c>
      <c r="D188" s="201" t="s">
        <v>218</v>
      </c>
      <c r="E188" s="202" t="s">
        <v>555</v>
      </c>
      <c r="F188" s="203" t="s">
        <v>556</v>
      </c>
      <c r="G188" s="204" t="s">
        <v>272</v>
      </c>
      <c r="H188" s="205">
        <v>40.799999999999997</v>
      </c>
      <c r="I188" s="206"/>
      <c r="J188" s="207">
        <f>ROUND(I188*H188,2)</f>
        <v>0</v>
      </c>
      <c r="K188" s="203" t="s">
        <v>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0</v>
      </c>
      <c r="R188" s="210">
        <f>Q188*H188</f>
        <v>0</v>
      </c>
      <c r="S188" s="210">
        <v>0</v>
      </c>
      <c r="T188" s="211">
        <f>S188*H188</f>
        <v>0</v>
      </c>
      <c r="AR188" s="22" t="s">
        <v>239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239</v>
      </c>
      <c r="BM188" s="22" t="s">
        <v>2538</v>
      </c>
    </row>
    <row r="189" spans="2:65" s="1" customFormat="1" ht="19">
      <c r="B189" s="39"/>
      <c r="C189" s="61"/>
      <c r="D189" s="213" t="s">
        <v>224</v>
      </c>
      <c r="E189" s="61"/>
      <c r="F189" s="214" t="s">
        <v>556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2" customFormat="1" ht="12">
      <c r="B190" s="219"/>
      <c r="C190" s="220"/>
      <c r="D190" s="213" t="s">
        <v>275</v>
      </c>
      <c r="E190" s="221" t="s">
        <v>21</v>
      </c>
      <c r="F190" s="222" t="s">
        <v>2539</v>
      </c>
      <c r="G190" s="220"/>
      <c r="H190" s="223">
        <v>40.799999999999997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275</v>
      </c>
      <c r="AU190" s="229" t="s">
        <v>83</v>
      </c>
      <c r="AV190" s="12" t="s">
        <v>83</v>
      </c>
      <c r="AW190" s="12" t="s">
        <v>37</v>
      </c>
      <c r="AX190" s="12" t="s">
        <v>81</v>
      </c>
      <c r="AY190" s="229" t="s">
        <v>215</v>
      </c>
    </row>
    <row r="191" spans="2:65" s="11" customFormat="1" ht="29.9" customHeight="1">
      <c r="B191" s="185"/>
      <c r="C191" s="186"/>
      <c r="D191" s="187" t="s">
        <v>73</v>
      </c>
      <c r="E191" s="199" t="s">
        <v>268</v>
      </c>
      <c r="F191" s="199" t="s">
        <v>269</v>
      </c>
      <c r="G191" s="186"/>
      <c r="H191" s="186"/>
      <c r="I191" s="189"/>
      <c r="J191" s="200">
        <f>BK191</f>
        <v>0</v>
      </c>
      <c r="K191" s="186"/>
      <c r="L191" s="191"/>
      <c r="M191" s="192"/>
      <c r="N191" s="193"/>
      <c r="O191" s="193"/>
      <c r="P191" s="194">
        <f>SUM(P192:P198)</f>
        <v>0</v>
      </c>
      <c r="Q191" s="193"/>
      <c r="R191" s="194">
        <f>SUM(R192:R198)</f>
        <v>0</v>
      </c>
      <c r="S191" s="193"/>
      <c r="T191" s="195">
        <f>SUM(T192:T198)</f>
        <v>0</v>
      </c>
      <c r="AR191" s="196" t="s">
        <v>81</v>
      </c>
      <c r="AT191" s="197" t="s">
        <v>73</v>
      </c>
      <c r="AU191" s="197" t="s">
        <v>81</v>
      </c>
      <c r="AY191" s="196" t="s">
        <v>215</v>
      </c>
      <c r="BK191" s="198">
        <f>SUM(BK192:BK198)</f>
        <v>0</v>
      </c>
    </row>
    <row r="192" spans="2:65" s="1" customFormat="1" ht="16.5" customHeight="1">
      <c r="B192" s="39"/>
      <c r="C192" s="201" t="s">
        <v>541</v>
      </c>
      <c r="D192" s="201" t="s">
        <v>218</v>
      </c>
      <c r="E192" s="202" t="s">
        <v>1095</v>
      </c>
      <c r="F192" s="203" t="s">
        <v>1096</v>
      </c>
      <c r="G192" s="204" t="s">
        <v>425</v>
      </c>
      <c r="H192" s="205">
        <v>5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2540</v>
      </c>
    </row>
    <row r="193" spans="2:65" s="1" customFormat="1" ht="19">
      <c r="B193" s="39"/>
      <c r="C193" s="61"/>
      <c r="D193" s="213" t="s">
        <v>224</v>
      </c>
      <c r="E193" s="61"/>
      <c r="F193" s="214" t="s">
        <v>1098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" customFormat="1" ht="16.5" customHeight="1">
      <c r="B194" s="39"/>
      <c r="C194" s="201" t="s">
        <v>546</v>
      </c>
      <c r="D194" s="201" t="s">
        <v>218</v>
      </c>
      <c r="E194" s="202" t="s">
        <v>1099</v>
      </c>
      <c r="F194" s="203" t="s">
        <v>1100</v>
      </c>
      <c r="G194" s="204" t="s">
        <v>425</v>
      </c>
      <c r="H194" s="205">
        <v>600</v>
      </c>
      <c r="I194" s="206"/>
      <c r="J194" s="207">
        <f>ROUND(I194*H194,2)</f>
        <v>0</v>
      </c>
      <c r="K194" s="203" t="s">
        <v>221</v>
      </c>
      <c r="L194" s="59"/>
      <c r="M194" s="208" t="s">
        <v>21</v>
      </c>
      <c r="N194" s="209" t="s">
        <v>45</v>
      </c>
      <c r="O194" s="40"/>
      <c r="P194" s="210">
        <f>O194*H194</f>
        <v>0</v>
      </c>
      <c r="Q194" s="210">
        <v>0</v>
      </c>
      <c r="R194" s="210">
        <f>Q194*H194</f>
        <v>0</v>
      </c>
      <c r="S194" s="210">
        <v>0</v>
      </c>
      <c r="T194" s="211">
        <f>S194*H194</f>
        <v>0</v>
      </c>
      <c r="AR194" s="22" t="s">
        <v>239</v>
      </c>
      <c r="AT194" s="22" t="s">
        <v>218</v>
      </c>
      <c r="AU194" s="22" t="s">
        <v>83</v>
      </c>
      <c r="AY194" s="22" t="s">
        <v>215</v>
      </c>
      <c r="BE194" s="212">
        <f>IF(N194="základní",J194,0)</f>
        <v>0</v>
      </c>
      <c r="BF194" s="212">
        <f>IF(N194="snížená",J194,0)</f>
        <v>0</v>
      </c>
      <c r="BG194" s="212">
        <f>IF(N194="zákl. přenesená",J194,0)</f>
        <v>0</v>
      </c>
      <c r="BH194" s="212">
        <f>IF(N194="sníž. přenesená",J194,0)</f>
        <v>0</v>
      </c>
      <c r="BI194" s="212">
        <f>IF(N194="nulová",J194,0)</f>
        <v>0</v>
      </c>
      <c r="BJ194" s="22" t="s">
        <v>81</v>
      </c>
      <c r="BK194" s="212">
        <f>ROUND(I194*H194,2)</f>
        <v>0</v>
      </c>
      <c r="BL194" s="22" t="s">
        <v>239</v>
      </c>
      <c r="BM194" s="22" t="s">
        <v>2541</v>
      </c>
    </row>
    <row r="195" spans="2:65" s="1" customFormat="1" ht="19">
      <c r="B195" s="39"/>
      <c r="C195" s="61"/>
      <c r="D195" s="213" t="s">
        <v>224</v>
      </c>
      <c r="E195" s="61"/>
      <c r="F195" s="214" t="s">
        <v>1102</v>
      </c>
      <c r="G195" s="61"/>
      <c r="H195" s="61"/>
      <c r="I195" s="170"/>
      <c r="J195" s="61"/>
      <c r="K195" s="61"/>
      <c r="L195" s="59"/>
      <c r="M195" s="215"/>
      <c r="N195" s="40"/>
      <c r="O195" s="40"/>
      <c r="P195" s="40"/>
      <c r="Q195" s="40"/>
      <c r="R195" s="40"/>
      <c r="S195" s="40"/>
      <c r="T195" s="76"/>
      <c r="AT195" s="22" t="s">
        <v>224</v>
      </c>
      <c r="AU195" s="22" t="s">
        <v>83</v>
      </c>
    </row>
    <row r="196" spans="2:65" s="12" customFormat="1" ht="12">
      <c r="B196" s="219"/>
      <c r="C196" s="220"/>
      <c r="D196" s="213" t="s">
        <v>275</v>
      </c>
      <c r="E196" s="220"/>
      <c r="F196" s="222" t="s">
        <v>1103</v>
      </c>
      <c r="G196" s="220"/>
      <c r="H196" s="223">
        <v>600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275</v>
      </c>
      <c r="AU196" s="229" t="s">
        <v>83</v>
      </c>
      <c r="AV196" s="12" t="s">
        <v>83</v>
      </c>
      <c r="AW196" s="12" t="s">
        <v>6</v>
      </c>
      <c r="AX196" s="12" t="s">
        <v>81</v>
      </c>
      <c r="AY196" s="229" t="s">
        <v>215</v>
      </c>
    </row>
    <row r="197" spans="2:65" s="1" customFormat="1" ht="16.5" customHeight="1">
      <c r="B197" s="39"/>
      <c r="C197" s="201" t="s">
        <v>550</v>
      </c>
      <c r="D197" s="201" t="s">
        <v>218</v>
      </c>
      <c r="E197" s="202" t="s">
        <v>1104</v>
      </c>
      <c r="F197" s="203" t="s">
        <v>1105</v>
      </c>
      <c r="G197" s="204" t="s">
        <v>425</v>
      </c>
      <c r="H197" s="205">
        <v>5</v>
      </c>
      <c r="I197" s="206"/>
      <c r="J197" s="207">
        <f>ROUND(I197*H197,2)</f>
        <v>0</v>
      </c>
      <c r="K197" s="203" t="s">
        <v>221</v>
      </c>
      <c r="L197" s="59"/>
      <c r="M197" s="208" t="s">
        <v>21</v>
      </c>
      <c r="N197" s="209" t="s">
        <v>45</v>
      </c>
      <c r="O197" s="40"/>
      <c r="P197" s="210">
        <f>O197*H197</f>
        <v>0</v>
      </c>
      <c r="Q197" s="210">
        <v>0</v>
      </c>
      <c r="R197" s="210">
        <f>Q197*H197</f>
        <v>0</v>
      </c>
      <c r="S197" s="210">
        <v>0</v>
      </c>
      <c r="T197" s="211">
        <f>S197*H197</f>
        <v>0</v>
      </c>
      <c r="AR197" s="22" t="s">
        <v>239</v>
      </c>
      <c r="AT197" s="22" t="s">
        <v>218</v>
      </c>
      <c r="AU197" s="22" t="s">
        <v>83</v>
      </c>
      <c r="AY197" s="22" t="s">
        <v>215</v>
      </c>
      <c r="BE197" s="212">
        <f>IF(N197="základní",J197,0)</f>
        <v>0</v>
      </c>
      <c r="BF197" s="212">
        <f>IF(N197="snížená",J197,0)</f>
        <v>0</v>
      </c>
      <c r="BG197" s="212">
        <f>IF(N197="zákl. přenesená",J197,0)</f>
        <v>0</v>
      </c>
      <c r="BH197" s="212">
        <f>IF(N197="sníž. přenesená",J197,0)</f>
        <v>0</v>
      </c>
      <c r="BI197" s="212">
        <f>IF(N197="nulová",J197,0)</f>
        <v>0</v>
      </c>
      <c r="BJ197" s="22" t="s">
        <v>81</v>
      </c>
      <c r="BK197" s="212">
        <f>ROUND(I197*H197,2)</f>
        <v>0</v>
      </c>
      <c r="BL197" s="22" t="s">
        <v>239</v>
      </c>
      <c r="BM197" s="22" t="s">
        <v>2542</v>
      </c>
    </row>
    <row r="198" spans="2:65" s="1" customFormat="1" ht="19">
      <c r="B198" s="39"/>
      <c r="C198" s="61"/>
      <c r="D198" s="213" t="s">
        <v>224</v>
      </c>
      <c r="E198" s="61"/>
      <c r="F198" s="214" t="s">
        <v>1107</v>
      </c>
      <c r="G198" s="61"/>
      <c r="H198" s="61"/>
      <c r="I198" s="170"/>
      <c r="J198" s="61"/>
      <c r="K198" s="61"/>
      <c r="L198" s="59"/>
      <c r="M198" s="215"/>
      <c r="N198" s="40"/>
      <c r="O198" s="40"/>
      <c r="P198" s="40"/>
      <c r="Q198" s="40"/>
      <c r="R198" s="40"/>
      <c r="S198" s="40"/>
      <c r="T198" s="76"/>
      <c r="AT198" s="22" t="s">
        <v>224</v>
      </c>
      <c r="AU198" s="22" t="s">
        <v>83</v>
      </c>
    </row>
    <row r="199" spans="2:65" s="11" customFormat="1" ht="29.9" customHeight="1">
      <c r="B199" s="185"/>
      <c r="C199" s="186"/>
      <c r="D199" s="187" t="s">
        <v>73</v>
      </c>
      <c r="E199" s="199" t="s">
        <v>559</v>
      </c>
      <c r="F199" s="199" t="s">
        <v>560</v>
      </c>
      <c r="G199" s="186"/>
      <c r="H199" s="186"/>
      <c r="I199" s="189"/>
      <c r="J199" s="200">
        <f>BK199</f>
        <v>0</v>
      </c>
      <c r="K199" s="186"/>
      <c r="L199" s="191"/>
      <c r="M199" s="192"/>
      <c r="N199" s="193"/>
      <c r="O199" s="193"/>
      <c r="P199" s="194">
        <f>SUM(P200:P218)</f>
        <v>0</v>
      </c>
      <c r="Q199" s="193"/>
      <c r="R199" s="194">
        <f>SUM(R200:R218)</f>
        <v>8.5995000000000012E-3</v>
      </c>
      <c r="S199" s="193"/>
      <c r="T199" s="195">
        <f>SUM(T200:T218)</f>
        <v>0</v>
      </c>
      <c r="AR199" s="196" t="s">
        <v>81</v>
      </c>
      <c r="AT199" s="197" t="s">
        <v>73</v>
      </c>
      <c r="AU199" s="197" t="s">
        <v>81</v>
      </c>
      <c r="AY199" s="196" t="s">
        <v>215</v>
      </c>
      <c r="BK199" s="198">
        <f>SUM(BK200:BK218)</f>
        <v>0</v>
      </c>
    </row>
    <row r="200" spans="2:65" s="1" customFormat="1" ht="25.5" customHeight="1">
      <c r="B200" s="39"/>
      <c r="C200" s="201" t="s">
        <v>554</v>
      </c>
      <c r="D200" s="201" t="s">
        <v>218</v>
      </c>
      <c r="E200" s="202" t="s">
        <v>2079</v>
      </c>
      <c r="F200" s="203" t="s">
        <v>2080</v>
      </c>
      <c r="G200" s="204" t="s">
        <v>272</v>
      </c>
      <c r="H200" s="205">
        <v>453.6</v>
      </c>
      <c r="I200" s="206"/>
      <c r="J200" s="207">
        <f>ROUND(I200*H200,2)</f>
        <v>0</v>
      </c>
      <c r="K200" s="203" t="s">
        <v>221</v>
      </c>
      <c r="L200" s="59"/>
      <c r="M200" s="208" t="s">
        <v>21</v>
      </c>
      <c r="N200" s="209" t="s">
        <v>45</v>
      </c>
      <c r="O200" s="40"/>
      <c r="P200" s="210">
        <f>O200*H200</f>
        <v>0</v>
      </c>
      <c r="Q200" s="210">
        <v>0</v>
      </c>
      <c r="R200" s="210">
        <f>Q200*H200</f>
        <v>0</v>
      </c>
      <c r="S200" s="210">
        <v>0</v>
      </c>
      <c r="T200" s="211">
        <f>S200*H200</f>
        <v>0</v>
      </c>
      <c r="AR200" s="22" t="s">
        <v>239</v>
      </c>
      <c r="AT200" s="22" t="s">
        <v>218</v>
      </c>
      <c r="AU200" s="22" t="s">
        <v>83</v>
      </c>
      <c r="AY200" s="22" t="s">
        <v>215</v>
      </c>
      <c r="BE200" s="212">
        <f>IF(N200="základní",J200,0)</f>
        <v>0</v>
      </c>
      <c r="BF200" s="212">
        <f>IF(N200="snížená",J200,0)</f>
        <v>0</v>
      </c>
      <c r="BG200" s="212">
        <f>IF(N200="zákl. přenesená",J200,0)</f>
        <v>0</v>
      </c>
      <c r="BH200" s="212">
        <f>IF(N200="sníž. přenesená",J200,0)</f>
        <v>0</v>
      </c>
      <c r="BI200" s="212">
        <f>IF(N200="nulová",J200,0)</f>
        <v>0</v>
      </c>
      <c r="BJ200" s="22" t="s">
        <v>81</v>
      </c>
      <c r="BK200" s="212">
        <f>ROUND(I200*H200,2)</f>
        <v>0</v>
      </c>
      <c r="BL200" s="22" t="s">
        <v>239</v>
      </c>
      <c r="BM200" s="22" t="s">
        <v>2543</v>
      </c>
    </row>
    <row r="201" spans="2:65" s="1" customFormat="1" ht="19">
      <c r="B201" s="39"/>
      <c r="C201" s="61"/>
      <c r="D201" s="213" t="s">
        <v>224</v>
      </c>
      <c r="E201" s="61"/>
      <c r="F201" s="214" t="s">
        <v>2082</v>
      </c>
      <c r="G201" s="61"/>
      <c r="H201" s="61"/>
      <c r="I201" s="170"/>
      <c r="J201" s="61"/>
      <c r="K201" s="61"/>
      <c r="L201" s="59"/>
      <c r="M201" s="215"/>
      <c r="N201" s="40"/>
      <c r="O201" s="40"/>
      <c r="P201" s="40"/>
      <c r="Q201" s="40"/>
      <c r="R201" s="40"/>
      <c r="S201" s="40"/>
      <c r="T201" s="76"/>
      <c r="AT201" s="22" t="s">
        <v>224</v>
      </c>
      <c r="AU201" s="22" t="s">
        <v>83</v>
      </c>
    </row>
    <row r="202" spans="2:65" s="12" customFormat="1" ht="12">
      <c r="B202" s="219"/>
      <c r="C202" s="220"/>
      <c r="D202" s="213" t="s">
        <v>275</v>
      </c>
      <c r="E202" s="221" t="s">
        <v>21</v>
      </c>
      <c r="F202" s="222" t="s">
        <v>2544</v>
      </c>
      <c r="G202" s="220"/>
      <c r="H202" s="223">
        <v>453.6</v>
      </c>
      <c r="I202" s="224"/>
      <c r="J202" s="220"/>
      <c r="K202" s="220"/>
      <c r="L202" s="225"/>
      <c r="M202" s="226"/>
      <c r="N202" s="227"/>
      <c r="O202" s="227"/>
      <c r="P202" s="227"/>
      <c r="Q202" s="227"/>
      <c r="R202" s="227"/>
      <c r="S202" s="227"/>
      <c r="T202" s="228"/>
      <c r="AT202" s="229" t="s">
        <v>275</v>
      </c>
      <c r="AU202" s="229" t="s">
        <v>83</v>
      </c>
      <c r="AV202" s="12" t="s">
        <v>83</v>
      </c>
      <c r="AW202" s="12" t="s">
        <v>37</v>
      </c>
      <c r="AX202" s="12" t="s">
        <v>81</v>
      </c>
      <c r="AY202" s="229" t="s">
        <v>215</v>
      </c>
    </row>
    <row r="203" spans="2:65" s="1" customFormat="1" ht="25.5" customHeight="1">
      <c r="B203" s="39"/>
      <c r="C203" s="201" t="s">
        <v>561</v>
      </c>
      <c r="D203" s="201" t="s">
        <v>218</v>
      </c>
      <c r="E203" s="202" t="s">
        <v>2083</v>
      </c>
      <c r="F203" s="203" t="s">
        <v>2084</v>
      </c>
      <c r="G203" s="204" t="s">
        <v>272</v>
      </c>
      <c r="H203" s="205">
        <v>54432</v>
      </c>
      <c r="I203" s="206"/>
      <c r="J203" s="207">
        <f>ROUND(I203*H203,2)</f>
        <v>0</v>
      </c>
      <c r="K203" s="203" t="s">
        <v>221</v>
      </c>
      <c r="L203" s="59"/>
      <c r="M203" s="208" t="s">
        <v>21</v>
      </c>
      <c r="N203" s="209" t="s">
        <v>45</v>
      </c>
      <c r="O203" s="40"/>
      <c r="P203" s="210">
        <f>O203*H203</f>
        <v>0</v>
      </c>
      <c r="Q203" s="210">
        <v>0</v>
      </c>
      <c r="R203" s="210">
        <f>Q203*H203</f>
        <v>0</v>
      </c>
      <c r="S203" s="210">
        <v>0</v>
      </c>
      <c r="T203" s="211">
        <f>S203*H203</f>
        <v>0</v>
      </c>
      <c r="AR203" s="22" t="s">
        <v>239</v>
      </c>
      <c r="AT203" s="22" t="s">
        <v>218</v>
      </c>
      <c r="AU203" s="22" t="s">
        <v>83</v>
      </c>
      <c r="AY203" s="22" t="s">
        <v>215</v>
      </c>
      <c r="BE203" s="212">
        <f>IF(N203="základní",J203,0)</f>
        <v>0</v>
      </c>
      <c r="BF203" s="212">
        <f>IF(N203="snížená",J203,0)</f>
        <v>0</v>
      </c>
      <c r="BG203" s="212">
        <f>IF(N203="zákl. přenesená",J203,0)</f>
        <v>0</v>
      </c>
      <c r="BH203" s="212">
        <f>IF(N203="sníž. přenesená",J203,0)</f>
        <v>0</v>
      </c>
      <c r="BI203" s="212">
        <f>IF(N203="nulová",J203,0)</f>
        <v>0</v>
      </c>
      <c r="BJ203" s="22" t="s">
        <v>81</v>
      </c>
      <c r="BK203" s="212">
        <f>ROUND(I203*H203,2)</f>
        <v>0</v>
      </c>
      <c r="BL203" s="22" t="s">
        <v>239</v>
      </c>
      <c r="BM203" s="22" t="s">
        <v>2545</v>
      </c>
    </row>
    <row r="204" spans="2:65" s="1" customFormat="1" ht="28.5">
      <c r="B204" s="39"/>
      <c r="C204" s="61"/>
      <c r="D204" s="213" t="s">
        <v>224</v>
      </c>
      <c r="E204" s="61"/>
      <c r="F204" s="214" t="s">
        <v>2086</v>
      </c>
      <c r="G204" s="61"/>
      <c r="H204" s="61"/>
      <c r="I204" s="170"/>
      <c r="J204" s="61"/>
      <c r="K204" s="61"/>
      <c r="L204" s="59"/>
      <c r="M204" s="215"/>
      <c r="N204" s="40"/>
      <c r="O204" s="40"/>
      <c r="P204" s="40"/>
      <c r="Q204" s="40"/>
      <c r="R204" s="40"/>
      <c r="S204" s="40"/>
      <c r="T204" s="76"/>
      <c r="AT204" s="22" t="s">
        <v>224</v>
      </c>
      <c r="AU204" s="22" t="s">
        <v>83</v>
      </c>
    </row>
    <row r="205" spans="2:65" s="12" customFormat="1" ht="12">
      <c r="B205" s="219"/>
      <c r="C205" s="220"/>
      <c r="D205" s="213" t="s">
        <v>275</v>
      </c>
      <c r="E205" s="220"/>
      <c r="F205" s="222" t="s">
        <v>2546</v>
      </c>
      <c r="G205" s="220"/>
      <c r="H205" s="223">
        <v>54432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275</v>
      </c>
      <c r="AU205" s="229" t="s">
        <v>83</v>
      </c>
      <c r="AV205" s="12" t="s">
        <v>83</v>
      </c>
      <c r="AW205" s="12" t="s">
        <v>6</v>
      </c>
      <c r="AX205" s="12" t="s">
        <v>81</v>
      </c>
      <c r="AY205" s="229" t="s">
        <v>215</v>
      </c>
    </row>
    <row r="206" spans="2:65" s="1" customFormat="1" ht="25.5" customHeight="1">
      <c r="B206" s="39"/>
      <c r="C206" s="201" t="s">
        <v>567</v>
      </c>
      <c r="D206" s="201" t="s">
        <v>218</v>
      </c>
      <c r="E206" s="202" t="s">
        <v>2088</v>
      </c>
      <c r="F206" s="203" t="s">
        <v>2089</v>
      </c>
      <c r="G206" s="204" t="s">
        <v>272</v>
      </c>
      <c r="H206" s="205">
        <v>453.6</v>
      </c>
      <c r="I206" s="206"/>
      <c r="J206" s="207">
        <f>ROUND(I206*H206,2)</f>
        <v>0</v>
      </c>
      <c r="K206" s="203" t="s">
        <v>221</v>
      </c>
      <c r="L206" s="59"/>
      <c r="M206" s="208" t="s">
        <v>21</v>
      </c>
      <c r="N206" s="209" t="s">
        <v>45</v>
      </c>
      <c r="O206" s="40"/>
      <c r="P206" s="210">
        <f>O206*H206</f>
        <v>0</v>
      </c>
      <c r="Q206" s="210">
        <v>0</v>
      </c>
      <c r="R206" s="210">
        <f>Q206*H206</f>
        <v>0</v>
      </c>
      <c r="S206" s="210">
        <v>0</v>
      </c>
      <c r="T206" s="211">
        <f>S206*H206</f>
        <v>0</v>
      </c>
      <c r="AR206" s="22" t="s">
        <v>239</v>
      </c>
      <c r="AT206" s="22" t="s">
        <v>218</v>
      </c>
      <c r="AU206" s="22" t="s">
        <v>83</v>
      </c>
      <c r="AY206" s="22" t="s">
        <v>215</v>
      </c>
      <c r="BE206" s="212">
        <f>IF(N206="základní",J206,0)</f>
        <v>0</v>
      </c>
      <c r="BF206" s="212">
        <f>IF(N206="snížená",J206,0)</f>
        <v>0</v>
      </c>
      <c r="BG206" s="212">
        <f>IF(N206="zákl. přenesená",J206,0)</f>
        <v>0</v>
      </c>
      <c r="BH206" s="212">
        <f>IF(N206="sníž. přenesená",J206,0)</f>
        <v>0</v>
      </c>
      <c r="BI206" s="212">
        <f>IF(N206="nulová",J206,0)</f>
        <v>0</v>
      </c>
      <c r="BJ206" s="22" t="s">
        <v>81</v>
      </c>
      <c r="BK206" s="212">
        <f>ROUND(I206*H206,2)</f>
        <v>0</v>
      </c>
      <c r="BL206" s="22" t="s">
        <v>239</v>
      </c>
      <c r="BM206" s="22" t="s">
        <v>2547</v>
      </c>
    </row>
    <row r="207" spans="2:65" s="1" customFormat="1" ht="19">
      <c r="B207" s="39"/>
      <c r="C207" s="61"/>
      <c r="D207" s="213" t="s">
        <v>224</v>
      </c>
      <c r="E207" s="61"/>
      <c r="F207" s="214" t="s">
        <v>2091</v>
      </c>
      <c r="G207" s="61"/>
      <c r="H207" s="61"/>
      <c r="I207" s="170"/>
      <c r="J207" s="61"/>
      <c r="K207" s="61"/>
      <c r="L207" s="59"/>
      <c r="M207" s="215"/>
      <c r="N207" s="40"/>
      <c r="O207" s="40"/>
      <c r="P207" s="40"/>
      <c r="Q207" s="40"/>
      <c r="R207" s="40"/>
      <c r="S207" s="40"/>
      <c r="T207" s="76"/>
      <c r="AT207" s="22" t="s">
        <v>224</v>
      </c>
      <c r="AU207" s="22" t="s">
        <v>83</v>
      </c>
    </row>
    <row r="208" spans="2:65" s="1" customFormat="1" ht="16.5" customHeight="1">
      <c r="B208" s="39"/>
      <c r="C208" s="201" t="s">
        <v>573</v>
      </c>
      <c r="D208" s="201" t="s">
        <v>218</v>
      </c>
      <c r="E208" s="202" t="s">
        <v>579</v>
      </c>
      <c r="F208" s="203" t="s">
        <v>580</v>
      </c>
      <c r="G208" s="204" t="s">
        <v>272</v>
      </c>
      <c r="H208" s="205">
        <v>453.6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239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239</v>
      </c>
      <c r="BM208" s="22" t="s">
        <v>2548</v>
      </c>
    </row>
    <row r="209" spans="2:65" s="1" customFormat="1" ht="12">
      <c r="B209" s="39"/>
      <c r="C209" s="61"/>
      <c r="D209" s="213" t="s">
        <v>224</v>
      </c>
      <c r="E209" s="61"/>
      <c r="F209" s="214" t="s">
        <v>582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2" customFormat="1" ht="12">
      <c r="B210" s="219"/>
      <c r="C210" s="220"/>
      <c r="D210" s="213" t="s">
        <v>275</v>
      </c>
      <c r="E210" s="221" t="s">
        <v>21</v>
      </c>
      <c r="F210" s="222" t="s">
        <v>2549</v>
      </c>
      <c r="G210" s="220"/>
      <c r="H210" s="223">
        <v>453.6</v>
      </c>
      <c r="I210" s="224"/>
      <c r="J210" s="220"/>
      <c r="K210" s="220"/>
      <c r="L210" s="225"/>
      <c r="M210" s="226"/>
      <c r="N210" s="227"/>
      <c r="O210" s="227"/>
      <c r="P210" s="227"/>
      <c r="Q210" s="227"/>
      <c r="R210" s="227"/>
      <c r="S210" s="227"/>
      <c r="T210" s="228"/>
      <c r="AT210" s="229" t="s">
        <v>275</v>
      </c>
      <c r="AU210" s="229" t="s">
        <v>83</v>
      </c>
      <c r="AV210" s="12" t="s">
        <v>83</v>
      </c>
      <c r="AW210" s="12" t="s">
        <v>37</v>
      </c>
      <c r="AX210" s="12" t="s">
        <v>81</v>
      </c>
      <c r="AY210" s="229" t="s">
        <v>215</v>
      </c>
    </row>
    <row r="211" spans="2:65" s="1" customFormat="1" ht="16.5" customHeight="1">
      <c r="B211" s="39"/>
      <c r="C211" s="201" t="s">
        <v>578</v>
      </c>
      <c r="D211" s="201" t="s">
        <v>218</v>
      </c>
      <c r="E211" s="202" t="s">
        <v>584</v>
      </c>
      <c r="F211" s="203" t="s">
        <v>585</v>
      </c>
      <c r="G211" s="204" t="s">
        <v>272</v>
      </c>
      <c r="H211" s="205">
        <v>54432</v>
      </c>
      <c r="I211" s="206"/>
      <c r="J211" s="207">
        <f>ROUND(I211*H211,2)</f>
        <v>0</v>
      </c>
      <c r="K211" s="203" t="s">
        <v>221</v>
      </c>
      <c r="L211" s="59"/>
      <c r="M211" s="208" t="s">
        <v>21</v>
      </c>
      <c r="N211" s="209" t="s">
        <v>45</v>
      </c>
      <c r="O211" s="40"/>
      <c r="P211" s="210">
        <f>O211*H211</f>
        <v>0</v>
      </c>
      <c r="Q211" s="210">
        <v>0</v>
      </c>
      <c r="R211" s="210">
        <f>Q211*H211</f>
        <v>0</v>
      </c>
      <c r="S211" s="210">
        <v>0</v>
      </c>
      <c r="T211" s="211">
        <f>S211*H211</f>
        <v>0</v>
      </c>
      <c r="AR211" s="22" t="s">
        <v>239</v>
      </c>
      <c r="AT211" s="22" t="s">
        <v>218</v>
      </c>
      <c r="AU211" s="22" t="s">
        <v>83</v>
      </c>
      <c r="AY211" s="22" t="s">
        <v>215</v>
      </c>
      <c r="BE211" s="212">
        <f>IF(N211="základní",J211,0)</f>
        <v>0</v>
      </c>
      <c r="BF211" s="212">
        <f>IF(N211="snížená",J211,0)</f>
        <v>0</v>
      </c>
      <c r="BG211" s="212">
        <f>IF(N211="zákl. přenesená",J211,0)</f>
        <v>0</v>
      </c>
      <c r="BH211" s="212">
        <f>IF(N211="sníž. přenesená",J211,0)</f>
        <v>0</v>
      </c>
      <c r="BI211" s="212">
        <f>IF(N211="nulová",J211,0)</f>
        <v>0</v>
      </c>
      <c r="BJ211" s="22" t="s">
        <v>81</v>
      </c>
      <c r="BK211" s="212">
        <f>ROUND(I211*H211,2)</f>
        <v>0</v>
      </c>
      <c r="BL211" s="22" t="s">
        <v>239</v>
      </c>
      <c r="BM211" s="22" t="s">
        <v>2550</v>
      </c>
    </row>
    <row r="212" spans="2:65" s="1" customFormat="1" ht="12">
      <c r="B212" s="39"/>
      <c r="C212" s="61"/>
      <c r="D212" s="213" t="s">
        <v>224</v>
      </c>
      <c r="E212" s="61"/>
      <c r="F212" s="214" t="s">
        <v>587</v>
      </c>
      <c r="G212" s="61"/>
      <c r="H212" s="61"/>
      <c r="I212" s="170"/>
      <c r="J212" s="61"/>
      <c r="K212" s="61"/>
      <c r="L212" s="59"/>
      <c r="M212" s="215"/>
      <c r="N212" s="40"/>
      <c r="O212" s="40"/>
      <c r="P212" s="40"/>
      <c r="Q212" s="40"/>
      <c r="R212" s="40"/>
      <c r="S212" s="40"/>
      <c r="T212" s="76"/>
      <c r="AT212" s="22" t="s">
        <v>224</v>
      </c>
      <c r="AU212" s="22" t="s">
        <v>83</v>
      </c>
    </row>
    <row r="213" spans="2:65" s="12" customFormat="1" ht="12">
      <c r="B213" s="219"/>
      <c r="C213" s="220"/>
      <c r="D213" s="213" t="s">
        <v>275</v>
      </c>
      <c r="E213" s="220"/>
      <c r="F213" s="222" t="s">
        <v>2546</v>
      </c>
      <c r="G213" s="220"/>
      <c r="H213" s="223">
        <v>54432</v>
      </c>
      <c r="I213" s="224"/>
      <c r="J213" s="220"/>
      <c r="K213" s="220"/>
      <c r="L213" s="225"/>
      <c r="M213" s="226"/>
      <c r="N213" s="227"/>
      <c r="O213" s="227"/>
      <c r="P213" s="227"/>
      <c r="Q213" s="227"/>
      <c r="R213" s="227"/>
      <c r="S213" s="227"/>
      <c r="T213" s="228"/>
      <c r="AT213" s="229" t="s">
        <v>275</v>
      </c>
      <c r="AU213" s="229" t="s">
        <v>83</v>
      </c>
      <c r="AV213" s="12" t="s">
        <v>83</v>
      </c>
      <c r="AW213" s="12" t="s">
        <v>6</v>
      </c>
      <c r="AX213" s="12" t="s">
        <v>81</v>
      </c>
      <c r="AY213" s="229" t="s">
        <v>215</v>
      </c>
    </row>
    <row r="214" spans="2:65" s="1" customFormat="1" ht="16.5" customHeight="1">
      <c r="B214" s="39"/>
      <c r="C214" s="201" t="s">
        <v>583</v>
      </c>
      <c r="D214" s="201" t="s">
        <v>218</v>
      </c>
      <c r="E214" s="202" t="s">
        <v>589</v>
      </c>
      <c r="F214" s="203" t="s">
        <v>590</v>
      </c>
      <c r="G214" s="204" t="s">
        <v>272</v>
      </c>
      <c r="H214" s="205">
        <v>453.6</v>
      </c>
      <c r="I214" s="206"/>
      <c r="J214" s="207">
        <f>ROUND(I214*H214,2)</f>
        <v>0</v>
      </c>
      <c r="K214" s="203" t="s">
        <v>221</v>
      </c>
      <c r="L214" s="59"/>
      <c r="M214" s="208" t="s">
        <v>21</v>
      </c>
      <c r="N214" s="209" t="s">
        <v>45</v>
      </c>
      <c r="O214" s="40"/>
      <c r="P214" s="210">
        <f>O214*H214</f>
        <v>0</v>
      </c>
      <c r="Q214" s="210">
        <v>0</v>
      </c>
      <c r="R214" s="210">
        <f>Q214*H214</f>
        <v>0</v>
      </c>
      <c r="S214" s="210">
        <v>0</v>
      </c>
      <c r="T214" s="211">
        <f>S214*H214</f>
        <v>0</v>
      </c>
      <c r="AR214" s="22" t="s">
        <v>239</v>
      </c>
      <c r="AT214" s="22" t="s">
        <v>218</v>
      </c>
      <c r="AU214" s="22" t="s">
        <v>83</v>
      </c>
      <c r="AY214" s="22" t="s">
        <v>215</v>
      </c>
      <c r="BE214" s="212">
        <f>IF(N214="základní",J214,0)</f>
        <v>0</v>
      </c>
      <c r="BF214" s="212">
        <f>IF(N214="snížená",J214,0)</f>
        <v>0</v>
      </c>
      <c r="BG214" s="212">
        <f>IF(N214="zákl. přenesená",J214,0)</f>
        <v>0</v>
      </c>
      <c r="BH214" s="212">
        <f>IF(N214="sníž. přenesená",J214,0)</f>
        <v>0</v>
      </c>
      <c r="BI214" s="212">
        <f>IF(N214="nulová",J214,0)</f>
        <v>0</v>
      </c>
      <c r="BJ214" s="22" t="s">
        <v>81</v>
      </c>
      <c r="BK214" s="212">
        <f>ROUND(I214*H214,2)</f>
        <v>0</v>
      </c>
      <c r="BL214" s="22" t="s">
        <v>239</v>
      </c>
      <c r="BM214" s="22" t="s">
        <v>2551</v>
      </c>
    </row>
    <row r="215" spans="2:65" s="1" customFormat="1" ht="12">
      <c r="B215" s="39"/>
      <c r="C215" s="61"/>
      <c r="D215" s="213" t="s">
        <v>224</v>
      </c>
      <c r="E215" s="61"/>
      <c r="F215" s="214" t="s">
        <v>592</v>
      </c>
      <c r="G215" s="61"/>
      <c r="H215" s="61"/>
      <c r="I215" s="170"/>
      <c r="J215" s="61"/>
      <c r="K215" s="61"/>
      <c r="L215" s="59"/>
      <c r="M215" s="215"/>
      <c r="N215" s="40"/>
      <c r="O215" s="40"/>
      <c r="P215" s="40"/>
      <c r="Q215" s="40"/>
      <c r="R215" s="40"/>
      <c r="S215" s="40"/>
      <c r="T215" s="76"/>
      <c r="AT215" s="22" t="s">
        <v>224</v>
      </c>
      <c r="AU215" s="22" t="s">
        <v>83</v>
      </c>
    </row>
    <row r="216" spans="2:65" s="1" customFormat="1" ht="25.5" customHeight="1">
      <c r="B216" s="39"/>
      <c r="C216" s="201" t="s">
        <v>588</v>
      </c>
      <c r="D216" s="201" t="s">
        <v>218</v>
      </c>
      <c r="E216" s="202" t="s">
        <v>1667</v>
      </c>
      <c r="F216" s="203" t="s">
        <v>1668</v>
      </c>
      <c r="G216" s="204" t="s">
        <v>272</v>
      </c>
      <c r="H216" s="205">
        <v>40.950000000000003</v>
      </c>
      <c r="I216" s="206"/>
      <c r="J216" s="207">
        <f>ROUND(I216*H216,2)</f>
        <v>0</v>
      </c>
      <c r="K216" s="203" t="s">
        <v>221</v>
      </c>
      <c r="L216" s="59"/>
      <c r="M216" s="208" t="s">
        <v>21</v>
      </c>
      <c r="N216" s="209" t="s">
        <v>45</v>
      </c>
      <c r="O216" s="40"/>
      <c r="P216" s="210">
        <f>O216*H216</f>
        <v>0</v>
      </c>
      <c r="Q216" s="210">
        <v>2.1000000000000001E-4</v>
      </c>
      <c r="R216" s="210">
        <f>Q216*H216</f>
        <v>8.5995000000000012E-3</v>
      </c>
      <c r="S216" s="210">
        <v>0</v>
      </c>
      <c r="T216" s="211">
        <f>S216*H216</f>
        <v>0</v>
      </c>
      <c r="AR216" s="22" t="s">
        <v>239</v>
      </c>
      <c r="AT216" s="22" t="s">
        <v>218</v>
      </c>
      <c r="AU216" s="22" t="s">
        <v>83</v>
      </c>
      <c r="AY216" s="22" t="s">
        <v>215</v>
      </c>
      <c r="BE216" s="212">
        <f>IF(N216="základní",J216,0)</f>
        <v>0</v>
      </c>
      <c r="BF216" s="212">
        <f>IF(N216="snížená",J216,0)</f>
        <v>0</v>
      </c>
      <c r="BG216" s="212">
        <f>IF(N216="zákl. přenesená",J216,0)</f>
        <v>0</v>
      </c>
      <c r="BH216" s="212">
        <f>IF(N216="sníž. přenesená",J216,0)</f>
        <v>0</v>
      </c>
      <c r="BI216" s="212">
        <f>IF(N216="nulová",J216,0)</f>
        <v>0</v>
      </c>
      <c r="BJ216" s="22" t="s">
        <v>81</v>
      </c>
      <c r="BK216" s="212">
        <f>ROUND(I216*H216,2)</f>
        <v>0</v>
      </c>
      <c r="BL216" s="22" t="s">
        <v>239</v>
      </c>
      <c r="BM216" s="22" t="s">
        <v>2552</v>
      </c>
    </row>
    <row r="217" spans="2:65" s="1" customFormat="1" ht="19">
      <c r="B217" s="39"/>
      <c r="C217" s="61"/>
      <c r="D217" s="213" t="s">
        <v>224</v>
      </c>
      <c r="E217" s="61"/>
      <c r="F217" s="214" t="s">
        <v>1670</v>
      </c>
      <c r="G217" s="61"/>
      <c r="H217" s="61"/>
      <c r="I217" s="170"/>
      <c r="J217" s="61"/>
      <c r="K217" s="61"/>
      <c r="L217" s="59"/>
      <c r="M217" s="215"/>
      <c r="N217" s="40"/>
      <c r="O217" s="40"/>
      <c r="P217" s="40"/>
      <c r="Q217" s="40"/>
      <c r="R217" s="40"/>
      <c r="S217" s="40"/>
      <c r="T217" s="76"/>
      <c r="AT217" s="22" t="s">
        <v>224</v>
      </c>
      <c r="AU217" s="22" t="s">
        <v>83</v>
      </c>
    </row>
    <row r="218" spans="2:65" s="12" customFormat="1" ht="12">
      <c r="B218" s="219"/>
      <c r="C218" s="220"/>
      <c r="D218" s="213" t="s">
        <v>275</v>
      </c>
      <c r="E218" s="221" t="s">
        <v>21</v>
      </c>
      <c r="F218" s="222" t="s">
        <v>2553</v>
      </c>
      <c r="G218" s="220"/>
      <c r="H218" s="223">
        <v>40.950000000000003</v>
      </c>
      <c r="I218" s="224"/>
      <c r="J218" s="220"/>
      <c r="K218" s="220"/>
      <c r="L218" s="225"/>
      <c r="M218" s="226"/>
      <c r="N218" s="227"/>
      <c r="O218" s="227"/>
      <c r="P218" s="227"/>
      <c r="Q218" s="227"/>
      <c r="R218" s="227"/>
      <c r="S218" s="227"/>
      <c r="T218" s="228"/>
      <c r="AT218" s="229" t="s">
        <v>275</v>
      </c>
      <c r="AU218" s="229" t="s">
        <v>83</v>
      </c>
      <c r="AV218" s="12" t="s">
        <v>83</v>
      </c>
      <c r="AW218" s="12" t="s">
        <v>37</v>
      </c>
      <c r="AX218" s="12" t="s">
        <v>81</v>
      </c>
      <c r="AY218" s="229" t="s">
        <v>215</v>
      </c>
    </row>
    <row r="219" spans="2:65" s="11" customFormat="1" ht="29.9" customHeight="1">
      <c r="B219" s="185"/>
      <c r="C219" s="186"/>
      <c r="D219" s="187" t="s">
        <v>73</v>
      </c>
      <c r="E219" s="199" t="s">
        <v>593</v>
      </c>
      <c r="F219" s="199" t="s">
        <v>594</v>
      </c>
      <c r="G219" s="186"/>
      <c r="H219" s="186"/>
      <c r="I219" s="189"/>
      <c r="J219" s="200">
        <f>BK219</f>
        <v>0</v>
      </c>
      <c r="K219" s="186"/>
      <c r="L219" s="191"/>
      <c r="M219" s="192"/>
      <c r="N219" s="193"/>
      <c r="O219" s="193"/>
      <c r="P219" s="194">
        <f>SUM(P220:P221)</f>
        <v>0</v>
      </c>
      <c r="Q219" s="193"/>
      <c r="R219" s="194">
        <f>SUM(R220:R221)</f>
        <v>0</v>
      </c>
      <c r="S219" s="193"/>
      <c r="T219" s="195">
        <f>SUM(T220:T221)</f>
        <v>0</v>
      </c>
      <c r="AR219" s="196" t="s">
        <v>81</v>
      </c>
      <c r="AT219" s="197" t="s">
        <v>73</v>
      </c>
      <c r="AU219" s="197" t="s">
        <v>81</v>
      </c>
      <c r="AY219" s="196" t="s">
        <v>215</v>
      </c>
      <c r="BK219" s="198">
        <f>SUM(BK220:BK221)</f>
        <v>0</v>
      </c>
    </row>
    <row r="220" spans="2:65" s="1" customFormat="1" ht="16.5" customHeight="1">
      <c r="B220" s="39"/>
      <c r="C220" s="201" t="s">
        <v>595</v>
      </c>
      <c r="D220" s="201" t="s">
        <v>218</v>
      </c>
      <c r="E220" s="202" t="s">
        <v>2096</v>
      </c>
      <c r="F220" s="203" t="s">
        <v>2097</v>
      </c>
      <c r="G220" s="204" t="s">
        <v>325</v>
      </c>
      <c r="H220" s="205">
        <v>4.5250000000000004</v>
      </c>
      <c r="I220" s="206"/>
      <c r="J220" s="207">
        <f>ROUND(I220*H220,2)</f>
        <v>0</v>
      </c>
      <c r="K220" s="203" t="s">
        <v>221</v>
      </c>
      <c r="L220" s="59"/>
      <c r="M220" s="208" t="s">
        <v>21</v>
      </c>
      <c r="N220" s="209" t="s">
        <v>45</v>
      </c>
      <c r="O220" s="40"/>
      <c r="P220" s="210">
        <f>O220*H220</f>
        <v>0</v>
      </c>
      <c r="Q220" s="210">
        <v>0</v>
      </c>
      <c r="R220" s="210">
        <f>Q220*H220</f>
        <v>0</v>
      </c>
      <c r="S220" s="210">
        <v>0</v>
      </c>
      <c r="T220" s="211">
        <f>S220*H220</f>
        <v>0</v>
      </c>
      <c r="AR220" s="22" t="s">
        <v>239</v>
      </c>
      <c r="AT220" s="22" t="s">
        <v>218</v>
      </c>
      <c r="AU220" s="22" t="s">
        <v>83</v>
      </c>
      <c r="AY220" s="22" t="s">
        <v>215</v>
      </c>
      <c r="BE220" s="212">
        <f>IF(N220="základní",J220,0)</f>
        <v>0</v>
      </c>
      <c r="BF220" s="212">
        <f>IF(N220="snížená",J220,0)</f>
        <v>0</v>
      </c>
      <c r="BG220" s="212">
        <f>IF(N220="zákl. přenesená",J220,0)</f>
        <v>0</v>
      </c>
      <c r="BH220" s="212">
        <f>IF(N220="sníž. přenesená",J220,0)</f>
        <v>0</v>
      </c>
      <c r="BI220" s="212">
        <f>IF(N220="nulová",J220,0)</f>
        <v>0</v>
      </c>
      <c r="BJ220" s="22" t="s">
        <v>81</v>
      </c>
      <c r="BK220" s="212">
        <f>ROUND(I220*H220,2)</f>
        <v>0</v>
      </c>
      <c r="BL220" s="22" t="s">
        <v>239</v>
      </c>
      <c r="BM220" s="22" t="s">
        <v>2554</v>
      </c>
    </row>
    <row r="221" spans="2:65" s="1" customFormat="1" ht="28.5">
      <c r="B221" s="39"/>
      <c r="C221" s="61"/>
      <c r="D221" s="213" t="s">
        <v>224</v>
      </c>
      <c r="E221" s="61"/>
      <c r="F221" s="214" t="s">
        <v>2099</v>
      </c>
      <c r="G221" s="61"/>
      <c r="H221" s="61"/>
      <c r="I221" s="170"/>
      <c r="J221" s="61"/>
      <c r="K221" s="61"/>
      <c r="L221" s="59"/>
      <c r="M221" s="215"/>
      <c r="N221" s="40"/>
      <c r="O221" s="40"/>
      <c r="P221" s="40"/>
      <c r="Q221" s="40"/>
      <c r="R221" s="40"/>
      <c r="S221" s="40"/>
      <c r="T221" s="76"/>
      <c r="AT221" s="22" t="s">
        <v>224</v>
      </c>
      <c r="AU221" s="22" t="s">
        <v>83</v>
      </c>
    </row>
    <row r="222" spans="2:65" s="11" customFormat="1" ht="37.4" customHeight="1">
      <c r="B222" s="185"/>
      <c r="C222" s="186"/>
      <c r="D222" s="187" t="s">
        <v>73</v>
      </c>
      <c r="E222" s="188" t="s">
        <v>368</v>
      </c>
      <c r="F222" s="188" t="s">
        <v>369</v>
      </c>
      <c r="G222" s="186"/>
      <c r="H222" s="186"/>
      <c r="I222" s="189"/>
      <c r="J222" s="190">
        <f>BK222</f>
        <v>0</v>
      </c>
      <c r="K222" s="186"/>
      <c r="L222" s="191"/>
      <c r="M222" s="192"/>
      <c r="N222" s="193"/>
      <c r="O222" s="193"/>
      <c r="P222" s="194">
        <f>P223+P226+P238</f>
        <v>0</v>
      </c>
      <c r="Q222" s="193"/>
      <c r="R222" s="194">
        <f>R223+R226+R238</f>
        <v>0.72086249999999996</v>
      </c>
      <c r="S222" s="193"/>
      <c r="T222" s="195">
        <f>T223+T226+T238</f>
        <v>0</v>
      </c>
      <c r="AR222" s="196" t="s">
        <v>83</v>
      </c>
      <c r="AT222" s="197" t="s">
        <v>73</v>
      </c>
      <c r="AU222" s="197" t="s">
        <v>74</v>
      </c>
      <c r="AY222" s="196" t="s">
        <v>215</v>
      </c>
      <c r="BK222" s="198">
        <f>BK223+BK226+BK238</f>
        <v>0</v>
      </c>
    </row>
    <row r="223" spans="2:65" s="11" customFormat="1" ht="19.899999999999999" customHeight="1">
      <c r="B223" s="185"/>
      <c r="C223" s="186"/>
      <c r="D223" s="187" t="s">
        <v>73</v>
      </c>
      <c r="E223" s="199" t="s">
        <v>1116</v>
      </c>
      <c r="F223" s="199" t="s">
        <v>1117</v>
      </c>
      <c r="G223" s="186"/>
      <c r="H223" s="186"/>
      <c r="I223" s="189"/>
      <c r="J223" s="200">
        <f>BK223</f>
        <v>0</v>
      </c>
      <c r="K223" s="186"/>
      <c r="L223" s="191"/>
      <c r="M223" s="192"/>
      <c r="N223" s="193"/>
      <c r="O223" s="193"/>
      <c r="P223" s="194">
        <f>SUM(P224:P225)</f>
        <v>0</v>
      </c>
      <c r="Q223" s="193"/>
      <c r="R223" s="194">
        <f>SUM(R224:R225)</f>
        <v>0</v>
      </c>
      <c r="S223" s="193"/>
      <c r="T223" s="195">
        <f>SUM(T224:T225)</f>
        <v>0</v>
      </c>
      <c r="AR223" s="196" t="s">
        <v>83</v>
      </c>
      <c r="AT223" s="197" t="s">
        <v>73</v>
      </c>
      <c r="AU223" s="197" t="s">
        <v>81</v>
      </c>
      <c r="AY223" s="196" t="s">
        <v>215</v>
      </c>
      <c r="BK223" s="198">
        <f>SUM(BK224:BK225)</f>
        <v>0</v>
      </c>
    </row>
    <row r="224" spans="2:65" s="1" customFormat="1" ht="16.5" customHeight="1">
      <c r="B224" s="39"/>
      <c r="C224" s="201" t="s">
        <v>602</v>
      </c>
      <c r="D224" s="201" t="s">
        <v>218</v>
      </c>
      <c r="E224" s="202" t="s">
        <v>1118</v>
      </c>
      <c r="F224" s="203" t="s">
        <v>1119</v>
      </c>
      <c r="G224" s="204" t="s">
        <v>1019</v>
      </c>
      <c r="H224" s="205">
        <v>1</v>
      </c>
      <c r="I224" s="206"/>
      <c r="J224" s="207">
        <f>ROUND(I224*H224,2)</f>
        <v>0</v>
      </c>
      <c r="K224" s="203" t="s">
        <v>21</v>
      </c>
      <c r="L224" s="59"/>
      <c r="M224" s="208" t="s">
        <v>21</v>
      </c>
      <c r="N224" s="209" t="s">
        <v>45</v>
      </c>
      <c r="O224" s="40"/>
      <c r="P224" s="210">
        <f>O224*H224</f>
        <v>0</v>
      </c>
      <c r="Q224" s="210">
        <v>0</v>
      </c>
      <c r="R224" s="210">
        <f>Q224*H224</f>
        <v>0</v>
      </c>
      <c r="S224" s="210">
        <v>0</v>
      </c>
      <c r="T224" s="211">
        <f>S224*H224</f>
        <v>0</v>
      </c>
      <c r="AR224" s="22" t="s">
        <v>350</v>
      </c>
      <c r="AT224" s="22" t="s">
        <v>218</v>
      </c>
      <c r="AU224" s="22" t="s">
        <v>83</v>
      </c>
      <c r="AY224" s="22" t="s">
        <v>215</v>
      </c>
      <c r="BE224" s="212">
        <f>IF(N224="základní",J224,0)</f>
        <v>0</v>
      </c>
      <c r="BF224" s="212">
        <f>IF(N224="snížená",J224,0)</f>
        <v>0</v>
      </c>
      <c r="BG224" s="212">
        <f>IF(N224="zákl. přenesená",J224,0)</f>
        <v>0</v>
      </c>
      <c r="BH224" s="212">
        <f>IF(N224="sníž. přenesená",J224,0)</f>
        <v>0</v>
      </c>
      <c r="BI224" s="212">
        <f>IF(N224="nulová",J224,0)</f>
        <v>0</v>
      </c>
      <c r="BJ224" s="22" t="s">
        <v>81</v>
      </c>
      <c r="BK224" s="212">
        <f>ROUND(I224*H224,2)</f>
        <v>0</v>
      </c>
      <c r="BL224" s="22" t="s">
        <v>350</v>
      </c>
      <c r="BM224" s="22" t="s">
        <v>2555</v>
      </c>
    </row>
    <row r="225" spans="2:65" s="1" customFormat="1" ht="12">
      <c r="B225" s="39"/>
      <c r="C225" s="61"/>
      <c r="D225" s="213" t="s">
        <v>224</v>
      </c>
      <c r="E225" s="61"/>
      <c r="F225" s="214" t="s">
        <v>1119</v>
      </c>
      <c r="G225" s="61"/>
      <c r="H225" s="61"/>
      <c r="I225" s="170"/>
      <c r="J225" s="61"/>
      <c r="K225" s="61"/>
      <c r="L225" s="59"/>
      <c r="M225" s="215"/>
      <c r="N225" s="40"/>
      <c r="O225" s="40"/>
      <c r="P225" s="40"/>
      <c r="Q225" s="40"/>
      <c r="R225" s="40"/>
      <c r="S225" s="40"/>
      <c r="T225" s="76"/>
      <c r="AT225" s="22" t="s">
        <v>224</v>
      </c>
      <c r="AU225" s="22" t="s">
        <v>83</v>
      </c>
    </row>
    <row r="226" spans="2:65" s="11" customFormat="1" ht="29.9" customHeight="1">
      <c r="B226" s="185"/>
      <c r="C226" s="186"/>
      <c r="D226" s="187" t="s">
        <v>73</v>
      </c>
      <c r="E226" s="199" t="s">
        <v>600</v>
      </c>
      <c r="F226" s="199" t="s">
        <v>601</v>
      </c>
      <c r="G226" s="186"/>
      <c r="H226" s="186"/>
      <c r="I226" s="189"/>
      <c r="J226" s="200">
        <f>BK226</f>
        <v>0</v>
      </c>
      <c r="K226" s="186"/>
      <c r="L226" s="191"/>
      <c r="M226" s="192"/>
      <c r="N226" s="193"/>
      <c r="O226" s="193"/>
      <c r="P226" s="194">
        <f>SUM(P227:P237)</f>
        <v>0</v>
      </c>
      <c r="Q226" s="193"/>
      <c r="R226" s="194">
        <f>SUM(R227:R237)</f>
        <v>0.70503159999999998</v>
      </c>
      <c r="S226" s="193"/>
      <c r="T226" s="195">
        <f>SUM(T227:T237)</f>
        <v>0</v>
      </c>
      <c r="AR226" s="196" t="s">
        <v>83</v>
      </c>
      <c r="AT226" s="197" t="s">
        <v>73</v>
      </c>
      <c r="AU226" s="197" t="s">
        <v>81</v>
      </c>
      <c r="AY226" s="196" t="s">
        <v>215</v>
      </c>
      <c r="BK226" s="198">
        <f>SUM(BK227:BK237)</f>
        <v>0</v>
      </c>
    </row>
    <row r="227" spans="2:65" s="1" customFormat="1" ht="25.5" customHeight="1">
      <c r="B227" s="39"/>
      <c r="C227" s="201" t="s">
        <v>607</v>
      </c>
      <c r="D227" s="201" t="s">
        <v>218</v>
      </c>
      <c r="E227" s="202" t="s">
        <v>603</v>
      </c>
      <c r="F227" s="203" t="s">
        <v>604</v>
      </c>
      <c r="G227" s="204" t="s">
        <v>272</v>
      </c>
      <c r="H227" s="205">
        <v>22.41</v>
      </c>
      <c r="I227" s="206"/>
      <c r="J227" s="207">
        <f>ROUND(I227*H227,2)</f>
        <v>0</v>
      </c>
      <c r="K227" s="203" t="s">
        <v>221</v>
      </c>
      <c r="L227" s="59"/>
      <c r="M227" s="208" t="s">
        <v>21</v>
      </c>
      <c r="N227" s="209" t="s">
        <v>45</v>
      </c>
      <c r="O227" s="40"/>
      <c r="P227" s="210">
        <f>O227*H227</f>
        <v>0</v>
      </c>
      <c r="Q227" s="210">
        <v>2.9499999999999999E-3</v>
      </c>
      <c r="R227" s="210">
        <f>Q227*H227</f>
        <v>6.6109500000000002E-2</v>
      </c>
      <c r="S227" s="210">
        <v>0</v>
      </c>
      <c r="T227" s="211">
        <f>S227*H227</f>
        <v>0</v>
      </c>
      <c r="AR227" s="22" t="s">
        <v>350</v>
      </c>
      <c r="AT227" s="22" t="s">
        <v>218</v>
      </c>
      <c r="AU227" s="22" t="s">
        <v>83</v>
      </c>
      <c r="AY227" s="22" t="s">
        <v>215</v>
      </c>
      <c r="BE227" s="212">
        <f>IF(N227="základní",J227,0)</f>
        <v>0</v>
      </c>
      <c r="BF227" s="212">
        <f>IF(N227="snížená",J227,0)</f>
        <v>0</v>
      </c>
      <c r="BG227" s="212">
        <f>IF(N227="zákl. přenesená",J227,0)</f>
        <v>0</v>
      </c>
      <c r="BH227" s="212">
        <f>IF(N227="sníž. přenesená",J227,0)</f>
        <v>0</v>
      </c>
      <c r="BI227" s="212">
        <f>IF(N227="nulová",J227,0)</f>
        <v>0</v>
      </c>
      <c r="BJ227" s="22" t="s">
        <v>81</v>
      </c>
      <c r="BK227" s="212">
        <f>ROUND(I227*H227,2)</f>
        <v>0</v>
      </c>
      <c r="BL227" s="22" t="s">
        <v>350</v>
      </c>
      <c r="BM227" s="22" t="s">
        <v>2556</v>
      </c>
    </row>
    <row r="228" spans="2:65" s="1" customFormat="1" ht="19">
      <c r="B228" s="39"/>
      <c r="C228" s="61"/>
      <c r="D228" s="213" t="s">
        <v>224</v>
      </c>
      <c r="E228" s="61"/>
      <c r="F228" s="214" t="s">
        <v>606</v>
      </c>
      <c r="G228" s="61"/>
      <c r="H228" s="61"/>
      <c r="I228" s="170"/>
      <c r="J228" s="61"/>
      <c r="K228" s="61"/>
      <c r="L228" s="59"/>
      <c r="M228" s="215"/>
      <c r="N228" s="40"/>
      <c r="O228" s="40"/>
      <c r="P228" s="40"/>
      <c r="Q228" s="40"/>
      <c r="R228" s="40"/>
      <c r="S228" s="40"/>
      <c r="T228" s="76"/>
      <c r="AT228" s="22" t="s">
        <v>224</v>
      </c>
      <c r="AU228" s="22" t="s">
        <v>83</v>
      </c>
    </row>
    <row r="229" spans="2:65" s="1" customFormat="1" ht="16.5" customHeight="1">
      <c r="B229" s="39"/>
      <c r="C229" s="234" t="s">
        <v>612</v>
      </c>
      <c r="D229" s="234" t="s">
        <v>401</v>
      </c>
      <c r="E229" s="235" t="s">
        <v>608</v>
      </c>
      <c r="F229" s="236" t="s">
        <v>609</v>
      </c>
      <c r="G229" s="237" t="s">
        <v>272</v>
      </c>
      <c r="H229" s="238">
        <v>23.530999999999999</v>
      </c>
      <c r="I229" s="239"/>
      <c r="J229" s="240">
        <f>ROUND(I229*H229,2)</f>
        <v>0</v>
      </c>
      <c r="K229" s="236" t="s">
        <v>21</v>
      </c>
      <c r="L229" s="241"/>
      <c r="M229" s="242" t="s">
        <v>21</v>
      </c>
      <c r="N229" s="243" t="s">
        <v>45</v>
      </c>
      <c r="O229" s="40"/>
      <c r="P229" s="210">
        <f>O229*H229</f>
        <v>0</v>
      </c>
      <c r="Q229" s="210">
        <v>2.5999999999999999E-2</v>
      </c>
      <c r="R229" s="210">
        <f>Q229*H229</f>
        <v>0.61180599999999996</v>
      </c>
      <c r="S229" s="210">
        <v>0</v>
      </c>
      <c r="T229" s="211">
        <f>S229*H229</f>
        <v>0</v>
      </c>
      <c r="AR229" s="22" t="s">
        <v>541</v>
      </c>
      <c r="AT229" s="22" t="s">
        <v>401</v>
      </c>
      <c r="AU229" s="22" t="s">
        <v>83</v>
      </c>
      <c r="AY229" s="22" t="s">
        <v>215</v>
      </c>
      <c r="BE229" s="212">
        <f>IF(N229="základní",J229,0)</f>
        <v>0</v>
      </c>
      <c r="BF229" s="212">
        <f>IF(N229="snížená",J229,0)</f>
        <v>0</v>
      </c>
      <c r="BG229" s="212">
        <f>IF(N229="zákl. přenesená",J229,0)</f>
        <v>0</v>
      </c>
      <c r="BH229" s="212">
        <f>IF(N229="sníž. přenesená",J229,0)</f>
        <v>0</v>
      </c>
      <c r="BI229" s="212">
        <f>IF(N229="nulová",J229,0)</f>
        <v>0</v>
      </c>
      <c r="BJ229" s="22" t="s">
        <v>81</v>
      </c>
      <c r="BK229" s="212">
        <f>ROUND(I229*H229,2)</f>
        <v>0</v>
      </c>
      <c r="BL229" s="22" t="s">
        <v>350</v>
      </c>
      <c r="BM229" s="22" t="s">
        <v>2557</v>
      </c>
    </row>
    <row r="230" spans="2:65" s="1" customFormat="1" ht="12">
      <c r="B230" s="39"/>
      <c r="C230" s="61"/>
      <c r="D230" s="213" t="s">
        <v>224</v>
      </c>
      <c r="E230" s="61"/>
      <c r="F230" s="214" t="s">
        <v>609</v>
      </c>
      <c r="G230" s="61"/>
      <c r="H230" s="61"/>
      <c r="I230" s="170"/>
      <c r="J230" s="61"/>
      <c r="K230" s="61"/>
      <c r="L230" s="59"/>
      <c r="M230" s="215"/>
      <c r="N230" s="40"/>
      <c r="O230" s="40"/>
      <c r="P230" s="40"/>
      <c r="Q230" s="40"/>
      <c r="R230" s="40"/>
      <c r="S230" s="40"/>
      <c r="T230" s="76"/>
      <c r="AT230" s="22" t="s">
        <v>224</v>
      </c>
      <c r="AU230" s="22" t="s">
        <v>83</v>
      </c>
    </row>
    <row r="231" spans="2:65" s="12" customFormat="1" ht="12">
      <c r="B231" s="219"/>
      <c r="C231" s="220"/>
      <c r="D231" s="213" t="s">
        <v>275</v>
      </c>
      <c r="E231" s="220"/>
      <c r="F231" s="222" t="s">
        <v>2558</v>
      </c>
      <c r="G231" s="220"/>
      <c r="H231" s="223">
        <v>23.530999999999999</v>
      </c>
      <c r="I231" s="224"/>
      <c r="J231" s="220"/>
      <c r="K231" s="220"/>
      <c r="L231" s="225"/>
      <c r="M231" s="226"/>
      <c r="N231" s="227"/>
      <c r="O231" s="227"/>
      <c r="P231" s="227"/>
      <c r="Q231" s="227"/>
      <c r="R231" s="227"/>
      <c r="S231" s="227"/>
      <c r="T231" s="228"/>
      <c r="AT231" s="229" t="s">
        <v>275</v>
      </c>
      <c r="AU231" s="229" t="s">
        <v>83</v>
      </c>
      <c r="AV231" s="12" t="s">
        <v>83</v>
      </c>
      <c r="AW231" s="12" t="s">
        <v>6</v>
      </c>
      <c r="AX231" s="12" t="s">
        <v>81</v>
      </c>
      <c r="AY231" s="229" t="s">
        <v>215</v>
      </c>
    </row>
    <row r="232" spans="2:65" s="1" customFormat="1" ht="25.5" customHeight="1">
      <c r="B232" s="39"/>
      <c r="C232" s="201" t="s">
        <v>617</v>
      </c>
      <c r="D232" s="201" t="s">
        <v>218</v>
      </c>
      <c r="E232" s="202" t="s">
        <v>613</v>
      </c>
      <c r="F232" s="203" t="s">
        <v>614</v>
      </c>
      <c r="G232" s="204" t="s">
        <v>272</v>
      </c>
      <c r="H232" s="205">
        <v>22.41</v>
      </c>
      <c r="I232" s="206"/>
      <c r="J232" s="207">
        <f>ROUND(I232*H232,2)</f>
        <v>0</v>
      </c>
      <c r="K232" s="203" t="s">
        <v>221</v>
      </c>
      <c r="L232" s="59"/>
      <c r="M232" s="208" t="s">
        <v>21</v>
      </c>
      <c r="N232" s="209" t="s">
        <v>45</v>
      </c>
      <c r="O232" s="40"/>
      <c r="P232" s="210">
        <f>O232*H232</f>
        <v>0</v>
      </c>
      <c r="Q232" s="210">
        <v>1.2099999999999999E-3</v>
      </c>
      <c r="R232" s="210">
        <f>Q232*H232</f>
        <v>2.7116099999999997E-2</v>
      </c>
      <c r="S232" s="210">
        <v>0</v>
      </c>
      <c r="T232" s="211">
        <f>S232*H232</f>
        <v>0</v>
      </c>
      <c r="AR232" s="22" t="s">
        <v>350</v>
      </c>
      <c r="AT232" s="22" t="s">
        <v>218</v>
      </c>
      <c r="AU232" s="22" t="s">
        <v>83</v>
      </c>
      <c r="AY232" s="22" t="s">
        <v>215</v>
      </c>
      <c r="BE232" s="212">
        <f>IF(N232="základní",J232,0)</f>
        <v>0</v>
      </c>
      <c r="BF232" s="212">
        <f>IF(N232="snížená",J232,0)</f>
        <v>0</v>
      </c>
      <c r="BG232" s="212">
        <f>IF(N232="zákl. přenesená",J232,0)</f>
        <v>0</v>
      </c>
      <c r="BH232" s="212">
        <f>IF(N232="sníž. přenesená",J232,0)</f>
        <v>0</v>
      </c>
      <c r="BI232" s="212">
        <f>IF(N232="nulová",J232,0)</f>
        <v>0</v>
      </c>
      <c r="BJ232" s="22" t="s">
        <v>81</v>
      </c>
      <c r="BK232" s="212">
        <f>ROUND(I232*H232,2)</f>
        <v>0</v>
      </c>
      <c r="BL232" s="22" t="s">
        <v>350</v>
      </c>
      <c r="BM232" s="22" t="s">
        <v>2559</v>
      </c>
    </row>
    <row r="233" spans="2:65" s="1" customFormat="1" ht="19">
      <c r="B233" s="39"/>
      <c r="C233" s="61"/>
      <c r="D233" s="213" t="s">
        <v>224</v>
      </c>
      <c r="E233" s="61"/>
      <c r="F233" s="214" t="s">
        <v>616</v>
      </c>
      <c r="G233" s="61"/>
      <c r="H233" s="61"/>
      <c r="I233" s="170"/>
      <c r="J233" s="61"/>
      <c r="K233" s="61"/>
      <c r="L233" s="59"/>
      <c r="M233" s="215"/>
      <c r="N233" s="40"/>
      <c r="O233" s="40"/>
      <c r="P233" s="40"/>
      <c r="Q233" s="40"/>
      <c r="R233" s="40"/>
      <c r="S233" s="40"/>
      <c r="T233" s="76"/>
      <c r="AT233" s="22" t="s">
        <v>224</v>
      </c>
      <c r="AU233" s="22" t="s">
        <v>83</v>
      </c>
    </row>
    <row r="234" spans="2:65" s="1" customFormat="1" ht="16.5" customHeight="1">
      <c r="B234" s="39"/>
      <c r="C234" s="201" t="s">
        <v>622</v>
      </c>
      <c r="D234" s="201" t="s">
        <v>218</v>
      </c>
      <c r="E234" s="202" t="s">
        <v>2560</v>
      </c>
      <c r="F234" s="203" t="s">
        <v>2561</v>
      </c>
      <c r="G234" s="204" t="s">
        <v>325</v>
      </c>
      <c r="H234" s="205">
        <v>0.70499999999999996</v>
      </c>
      <c r="I234" s="206"/>
      <c r="J234" s="207">
        <f>ROUND(I234*H234,2)</f>
        <v>0</v>
      </c>
      <c r="K234" s="203" t="s">
        <v>221</v>
      </c>
      <c r="L234" s="59"/>
      <c r="M234" s="208" t="s">
        <v>21</v>
      </c>
      <c r="N234" s="209" t="s">
        <v>45</v>
      </c>
      <c r="O234" s="40"/>
      <c r="P234" s="210">
        <f>O234*H234</f>
        <v>0</v>
      </c>
      <c r="Q234" s="210">
        <v>0</v>
      </c>
      <c r="R234" s="210">
        <f>Q234*H234</f>
        <v>0</v>
      </c>
      <c r="S234" s="210">
        <v>0</v>
      </c>
      <c r="T234" s="211">
        <f>S234*H234</f>
        <v>0</v>
      </c>
      <c r="AR234" s="22" t="s">
        <v>350</v>
      </c>
      <c r="AT234" s="22" t="s">
        <v>218</v>
      </c>
      <c r="AU234" s="22" t="s">
        <v>83</v>
      </c>
      <c r="AY234" s="22" t="s">
        <v>215</v>
      </c>
      <c r="BE234" s="212">
        <f>IF(N234="základní",J234,0)</f>
        <v>0</v>
      </c>
      <c r="BF234" s="212">
        <f>IF(N234="snížená",J234,0)</f>
        <v>0</v>
      </c>
      <c r="BG234" s="212">
        <f>IF(N234="zákl. přenesená",J234,0)</f>
        <v>0</v>
      </c>
      <c r="BH234" s="212">
        <f>IF(N234="sníž. přenesená",J234,0)</f>
        <v>0</v>
      </c>
      <c r="BI234" s="212">
        <f>IF(N234="nulová",J234,0)</f>
        <v>0</v>
      </c>
      <c r="BJ234" s="22" t="s">
        <v>81</v>
      </c>
      <c r="BK234" s="212">
        <f>ROUND(I234*H234,2)</f>
        <v>0</v>
      </c>
      <c r="BL234" s="22" t="s">
        <v>350</v>
      </c>
      <c r="BM234" s="22" t="s">
        <v>2562</v>
      </c>
    </row>
    <row r="235" spans="2:65" s="1" customFormat="1" ht="19">
      <c r="B235" s="39"/>
      <c r="C235" s="61"/>
      <c r="D235" s="213" t="s">
        <v>224</v>
      </c>
      <c r="E235" s="61"/>
      <c r="F235" s="214" t="s">
        <v>2563</v>
      </c>
      <c r="G235" s="61"/>
      <c r="H235" s="61"/>
      <c r="I235" s="170"/>
      <c r="J235" s="61"/>
      <c r="K235" s="61"/>
      <c r="L235" s="59"/>
      <c r="M235" s="215"/>
      <c r="N235" s="40"/>
      <c r="O235" s="40"/>
      <c r="P235" s="40"/>
      <c r="Q235" s="40"/>
      <c r="R235" s="40"/>
      <c r="S235" s="40"/>
      <c r="T235" s="76"/>
      <c r="AT235" s="22" t="s">
        <v>224</v>
      </c>
      <c r="AU235" s="22" t="s">
        <v>83</v>
      </c>
    </row>
    <row r="236" spans="2:65" s="1" customFormat="1" ht="16.5" customHeight="1">
      <c r="B236" s="39"/>
      <c r="C236" s="201" t="s">
        <v>629</v>
      </c>
      <c r="D236" s="201" t="s">
        <v>218</v>
      </c>
      <c r="E236" s="202" t="s">
        <v>623</v>
      </c>
      <c r="F236" s="203" t="s">
        <v>624</v>
      </c>
      <c r="G236" s="204" t="s">
        <v>325</v>
      </c>
      <c r="H236" s="205">
        <v>0.70499999999999996</v>
      </c>
      <c r="I236" s="206"/>
      <c r="J236" s="207">
        <f>ROUND(I236*H236,2)</f>
        <v>0</v>
      </c>
      <c r="K236" s="203" t="s">
        <v>221</v>
      </c>
      <c r="L236" s="59"/>
      <c r="M236" s="208" t="s">
        <v>21</v>
      </c>
      <c r="N236" s="209" t="s">
        <v>45</v>
      </c>
      <c r="O236" s="40"/>
      <c r="P236" s="210">
        <f>O236*H236</f>
        <v>0</v>
      </c>
      <c r="Q236" s="210">
        <v>0</v>
      </c>
      <c r="R236" s="210">
        <f>Q236*H236</f>
        <v>0</v>
      </c>
      <c r="S236" s="210">
        <v>0</v>
      </c>
      <c r="T236" s="211">
        <f>S236*H236</f>
        <v>0</v>
      </c>
      <c r="AR236" s="22" t="s">
        <v>350</v>
      </c>
      <c r="AT236" s="22" t="s">
        <v>218</v>
      </c>
      <c r="AU236" s="22" t="s">
        <v>83</v>
      </c>
      <c r="AY236" s="22" t="s">
        <v>215</v>
      </c>
      <c r="BE236" s="212">
        <f>IF(N236="základní",J236,0)</f>
        <v>0</v>
      </c>
      <c r="BF236" s="212">
        <f>IF(N236="snížená",J236,0)</f>
        <v>0</v>
      </c>
      <c r="BG236" s="212">
        <f>IF(N236="zákl. přenesená",J236,0)</f>
        <v>0</v>
      </c>
      <c r="BH236" s="212">
        <f>IF(N236="sníž. přenesená",J236,0)</f>
        <v>0</v>
      </c>
      <c r="BI236" s="212">
        <f>IF(N236="nulová",J236,0)</f>
        <v>0</v>
      </c>
      <c r="BJ236" s="22" t="s">
        <v>81</v>
      </c>
      <c r="BK236" s="212">
        <f>ROUND(I236*H236,2)</f>
        <v>0</v>
      </c>
      <c r="BL236" s="22" t="s">
        <v>350</v>
      </c>
      <c r="BM236" s="22" t="s">
        <v>2564</v>
      </c>
    </row>
    <row r="237" spans="2:65" s="1" customFormat="1" ht="28.5">
      <c r="B237" s="39"/>
      <c r="C237" s="61"/>
      <c r="D237" s="213" t="s">
        <v>224</v>
      </c>
      <c r="E237" s="61"/>
      <c r="F237" s="214" t="s">
        <v>626</v>
      </c>
      <c r="G237" s="61"/>
      <c r="H237" s="61"/>
      <c r="I237" s="170"/>
      <c r="J237" s="61"/>
      <c r="K237" s="61"/>
      <c r="L237" s="59"/>
      <c r="M237" s="215"/>
      <c r="N237" s="40"/>
      <c r="O237" s="40"/>
      <c r="P237" s="40"/>
      <c r="Q237" s="40"/>
      <c r="R237" s="40"/>
      <c r="S237" s="40"/>
      <c r="T237" s="76"/>
      <c r="AT237" s="22" t="s">
        <v>224</v>
      </c>
      <c r="AU237" s="22" t="s">
        <v>83</v>
      </c>
    </row>
    <row r="238" spans="2:65" s="11" customFormat="1" ht="29.9" customHeight="1">
      <c r="B238" s="185"/>
      <c r="C238" s="186"/>
      <c r="D238" s="187" t="s">
        <v>73</v>
      </c>
      <c r="E238" s="199" t="s">
        <v>627</v>
      </c>
      <c r="F238" s="199" t="s">
        <v>628</v>
      </c>
      <c r="G238" s="186"/>
      <c r="H238" s="186"/>
      <c r="I238" s="189"/>
      <c r="J238" s="200">
        <f>BK238</f>
        <v>0</v>
      </c>
      <c r="K238" s="186"/>
      <c r="L238" s="191"/>
      <c r="M238" s="192"/>
      <c r="N238" s="193"/>
      <c r="O238" s="193"/>
      <c r="P238" s="194">
        <f>SUM(P239:P240)</f>
        <v>0</v>
      </c>
      <c r="Q238" s="193"/>
      <c r="R238" s="194">
        <f>SUM(R239:R240)</f>
        <v>1.5830899999999998E-2</v>
      </c>
      <c r="S238" s="193"/>
      <c r="T238" s="195">
        <f>SUM(T239:T240)</f>
        <v>0</v>
      </c>
      <c r="AR238" s="196" t="s">
        <v>83</v>
      </c>
      <c r="AT238" s="197" t="s">
        <v>73</v>
      </c>
      <c r="AU238" s="197" t="s">
        <v>81</v>
      </c>
      <c r="AY238" s="196" t="s">
        <v>215</v>
      </c>
      <c r="BK238" s="198">
        <f>SUM(BK239:BK240)</f>
        <v>0</v>
      </c>
    </row>
    <row r="239" spans="2:65" s="1" customFormat="1" ht="25.5" customHeight="1">
      <c r="B239" s="39"/>
      <c r="C239" s="201" t="s">
        <v>634</v>
      </c>
      <c r="D239" s="201" t="s">
        <v>218</v>
      </c>
      <c r="E239" s="202" t="s">
        <v>630</v>
      </c>
      <c r="F239" s="203" t="s">
        <v>631</v>
      </c>
      <c r="G239" s="204" t="s">
        <v>272</v>
      </c>
      <c r="H239" s="205">
        <v>68.83</v>
      </c>
      <c r="I239" s="206"/>
      <c r="J239" s="207">
        <f>ROUND(I239*H239,2)</f>
        <v>0</v>
      </c>
      <c r="K239" s="203" t="s">
        <v>221</v>
      </c>
      <c r="L239" s="59"/>
      <c r="M239" s="208" t="s">
        <v>21</v>
      </c>
      <c r="N239" s="209" t="s">
        <v>45</v>
      </c>
      <c r="O239" s="40"/>
      <c r="P239" s="210">
        <f>O239*H239</f>
        <v>0</v>
      </c>
      <c r="Q239" s="210">
        <v>2.3000000000000001E-4</v>
      </c>
      <c r="R239" s="210">
        <f>Q239*H239</f>
        <v>1.5830899999999998E-2</v>
      </c>
      <c r="S239" s="210">
        <v>0</v>
      </c>
      <c r="T239" s="211">
        <f>S239*H239</f>
        <v>0</v>
      </c>
      <c r="AR239" s="22" t="s">
        <v>350</v>
      </c>
      <c r="AT239" s="22" t="s">
        <v>218</v>
      </c>
      <c r="AU239" s="22" t="s">
        <v>83</v>
      </c>
      <c r="AY239" s="22" t="s">
        <v>215</v>
      </c>
      <c r="BE239" s="212">
        <f>IF(N239="základní",J239,0)</f>
        <v>0</v>
      </c>
      <c r="BF239" s="212">
        <f>IF(N239="snížená",J239,0)</f>
        <v>0</v>
      </c>
      <c r="BG239" s="212">
        <f>IF(N239="zákl. přenesená",J239,0)</f>
        <v>0</v>
      </c>
      <c r="BH239" s="212">
        <f>IF(N239="sníž. přenesená",J239,0)</f>
        <v>0</v>
      </c>
      <c r="BI239" s="212">
        <f>IF(N239="nulová",J239,0)</f>
        <v>0</v>
      </c>
      <c r="BJ239" s="22" t="s">
        <v>81</v>
      </c>
      <c r="BK239" s="212">
        <f>ROUND(I239*H239,2)</f>
        <v>0</v>
      </c>
      <c r="BL239" s="22" t="s">
        <v>350</v>
      </c>
      <c r="BM239" s="22" t="s">
        <v>2565</v>
      </c>
    </row>
    <row r="240" spans="2:65" s="1" customFormat="1" ht="19">
      <c r="B240" s="39"/>
      <c r="C240" s="61"/>
      <c r="D240" s="213" t="s">
        <v>224</v>
      </c>
      <c r="E240" s="61"/>
      <c r="F240" s="214" t="s">
        <v>633</v>
      </c>
      <c r="G240" s="61"/>
      <c r="H240" s="61"/>
      <c r="I240" s="170"/>
      <c r="J240" s="61"/>
      <c r="K240" s="61"/>
      <c r="L240" s="59"/>
      <c r="M240" s="216"/>
      <c r="N240" s="217"/>
      <c r="O240" s="217"/>
      <c r="P240" s="217"/>
      <c r="Q240" s="217"/>
      <c r="R240" s="217"/>
      <c r="S240" s="217"/>
      <c r="T240" s="218"/>
      <c r="AT240" s="22" t="s">
        <v>224</v>
      </c>
      <c r="AU240" s="22" t="s">
        <v>83</v>
      </c>
    </row>
    <row r="241" spans="2:12" s="1" customFormat="1" ht="7" customHeight="1">
      <c r="B241" s="54"/>
      <c r="C241" s="55"/>
      <c r="D241" s="55"/>
      <c r="E241" s="55"/>
      <c r="F241" s="55"/>
      <c r="G241" s="55"/>
      <c r="H241" s="55"/>
      <c r="I241" s="146"/>
      <c r="J241" s="55"/>
      <c r="K241" s="55"/>
      <c r="L241" s="59"/>
    </row>
  </sheetData>
  <sheetProtection algorithmName="SHA-512" hashValue="N6Hgjd5BzWSDNdLq89GYnW7fJw0/IrjHvPVSsC/FZk19Sr2rdAwdV+LPdZRn4R1guKXFYWfOKs0tGlDsLqSUNg==" saltValue="smzbTRBddOWmfe224pL3jEDV7EyTqqu8fufS++Jx7SU9nHpuMd93RY5ud0x/rNm0GwnuI+ETaLaVowpMIEgPxg==" spinCount="100000" sheet="1" objects="1" scenarios="1" formatColumns="0" formatRows="0" autoFilter="0"/>
  <autoFilter ref="C90:K240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157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1130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ROUND(J89,2)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ROUND(SUM(BE89:BE161), 2)</f>
        <v>0</v>
      </c>
      <c r="G32" s="40"/>
      <c r="H32" s="40"/>
      <c r="I32" s="138">
        <v>0.21</v>
      </c>
      <c r="J32" s="137">
        <f>ROUND(ROUND((SUM(BE89:BE161)),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ROUND(SUM(BF89:BF161), 2)</f>
        <v>0</v>
      </c>
      <c r="G33" s="40"/>
      <c r="H33" s="40"/>
      <c r="I33" s="138">
        <v>0.15</v>
      </c>
      <c r="J33" s="137">
        <f>ROUND(ROUND((SUM(BF89:BF161)),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ROUND(SUM(BG89:BG161),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ROUND(SUM(BH89:BH161),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ROUND(SUM(BI89:BI161),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040 - Zateplení střech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J89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J90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J91</f>
        <v>0</v>
      </c>
      <c r="K62" s="169"/>
    </row>
    <row r="63" spans="2:47" s="9" customFormat="1" ht="19.899999999999999" customHeight="1">
      <c r="B63" s="163"/>
      <c r="C63" s="164"/>
      <c r="D63" s="165" t="s">
        <v>380</v>
      </c>
      <c r="E63" s="166"/>
      <c r="F63" s="166"/>
      <c r="G63" s="166"/>
      <c r="H63" s="166"/>
      <c r="I63" s="167"/>
      <c r="J63" s="168">
        <f>J99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J102</f>
        <v>0</v>
      </c>
      <c r="K64" s="162"/>
    </row>
    <row r="65" spans="2:12" s="9" customFormat="1" ht="19.899999999999999" customHeight="1">
      <c r="B65" s="163"/>
      <c r="C65" s="164"/>
      <c r="D65" s="165" t="s">
        <v>1132</v>
      </c>
      <c r="E65" s="166"/>
      <c r="F65" s="166"/>
      <c r="G65" s="166"/>
      <c r="H65" s="166"/>
      <c r="I65" s="167"/>
      <c r="J65" s="168">
        <f>J103</f>
        <v>0</v>
      </c>
      <c r="K65" s="169"/>
    </row>
    <row r="66" spans="2:12" s="9" customFormat="1" ht="19.899999999999999" customHeight="1">
      <c r="B66" s="163"/>
      <c r="C66" s="164"/>
      <c r="D66" s="165" t="s">
        <v>640</v>
      </c>
      <c r="E66" s="166"/>
      <c r="F66" s="166"/>
      <c r="G66" s="166"/>
      <c r="H66" s="166"/>
      <c r="I66" s="167"/>
      <c r="J66" s="168">
        <f>J141</f>
        <v>0</v>
      </c>
      <c r="K66" s="169"/>
    </row>
    <row r="67" spans="2:12" s="9" customFormat="1" ht="19.899999999999999" customHeight="1">
      <c r="B67" s="163"/>
      <c r="C67" s="164"/>
      <c r="D67" s="165" t="s">
        <v>1027</v>
      </c>
      <c r="E67" s="166"/>
      <c r="F67" s="166"/>
      <c r="G67" s="166"/>
      <c r="H67" s="166"/>
      <c r="I67" s="167"/>
      <c r="J67" s="168">
        <f>J159</f>
        <v>0</v>
      </c>
      <c r="K67" s="169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25"/>
      <c r="J68" s="40"/>
      <c r="K68" s="43"/>
    </row>
    <row r="69" spans="2:12" s="1" customFormat="1" ht="7" customHeight="1">
      <c r="B69" s="54"/>
      <c r="C69" s="55"/>
      <c r="D69" s="55"/>
      <c r="E69" s="55"/>
      <c r="F69" s="55"/>
      <c r="G69" s="55"/>
      <c r="H69" s="55"/>
      <c r="I69" s="146"/>
      <c r="J69" s="55"/>
      <c r="K69" s="56"/>
    </row>
    <row r="73" spans="2:12" s="1" customFormat="1" ht="7" customHeight="1">
      <c r="B73" s="57"/>
      <c r="C73" s="58"/>
      <c r="D73" s="58"/>
      <c r="E73" s="58"/>
      <c r="F73" s="58"/>
      <c r="G73" s="58"/>
      <c r="H73" s="58"/>
      <c r="I73" s="149"/>
      <c r="J73" s="58"/>
      <c r="K73" s="58"/>
      <c r="L73" s="59"/>
    </row>
    <row r="74" spans="2:12" s="1" customFormat="1" ht="37" customHeight="1">
      <c r="B74" s="39"/>
      <c r="C74" s="60" t="s">
        <v>199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7" customHeight="1">
      <c r="B75" s="39"/>
      <c r="C75" s="61"/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4.4" customHeight="1">
      <c r="B76" s="39"/>
      <c r="C76" s="63" t="s">
        <v>18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6.5" customHeight="1">
      <c r="B77" s="39"/>
      <c r="C77" s="61"/>
      <c r="D77" s="61"/>
      <c r="E77" s="370" t="str">
        <f>E7</f>
        <v>UK-KAM zateplení koleje na Větrníku I. etapa, změna stavby</v>
      </c>
      <c r="F77" s="371"/>
      <c r="G77" s="371"/>
      <c r="H77" s="371"/>
      <c r="I77" s="170"/>
      <c r="J77" s="61"/>
      <c r="K77" s="61"/>
      <c r="L77" s="59"/>
    </row>
    <row r="78" spans="2:12" ht="12">
      <c r="B78" s="26"/>
      <c r="C78" s="63" t="s">
        <v>182</v>
      </c>
      <c r="D78" s="171"/>
      <c r="E78" s="171"/>
      <c r="F78" s="171"/>
      <c r="G78" s="171"/>
      <c r="H78" s="171"/>
      <c r="J78" s="171"/>
      <c r="K78" s="171"/>
      <c r="L78" s="172"/>
    </row>
    <row r="79" spans="2:12" s="1" customFormat="1" ht="16.5" customHeight="1">
      <c r="B79" s="39"/>
      <c r="C79" s="61"/>
      <c r="D79" s="61"/>
      <c r="E79" s="370" t="s">
        <v>2427</v>
      </c>
      <c r="F79" s="372"/>
      <c r="G79" s="372"/>
      <c r="H79" s="372"/>
      <c r="I79" s="170"/>
      <c r="J79" s="61"/>
      <c r="K79" s="61"/>
      <c r="L79" s="59"/>
    </row>
    <row r="80" spans="2:12" s="1" customFormat="1" ht="14.4" customHeight="1">
      <c r="B80" s="39"/>
      <c r="C80" s="63" t="s">
        <v>184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7.25" customHeight="1">
      <c r="B81" s="39"/>
      <c r="C81" s="61"/>
      <c r="D81" s="61"/>
      <c r="E81" s="358" t="str">
        <f>E11</f>
        <v>040 - Zateplení střech</v>
      </c>
      <c r="F81" s="372"/>
      <c r="G81" s="372"/>
      <c r="H81" s="372"/>
      <c r="I81" s="170"/>
      <c r="J81" s="61"/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8" customHeight="1">
      <c r="B83" s="39"/>
      <c r="C83" s="63" t="s">
        <v>23</v>
      </c>
      <c r="D83" s="61"/>
      <c r="E83" s="61"/>
      <c r="F83" s="173" t="str">
        <f>F14</f>
        <v>Za Zahradou 1930 a 1931, Míčova 1929</v>
      </c>
      <c r="G83" s="61"/>
      <c r="H83" s="61"/>
      <c r="I83" s="174" t="s">
        <v>25</v>
      </c>
      <c r="J83" s="71" t="str">
        <f>IF(J14="","",J14)</f>
        <v>3. 10. 2018</v>
      </c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2">
      <c r="B85" s="39"/>
      <c r="C85" s="63" t="s">
        <v>27</v>
      </c>
      <c r="D85" s="61"/>
      <c r="E85" s="61"/>
      <c r="F85" s="173" t="str">
        <f>E17</f>
        <v>Univerzita Karlova, koleje a menzy</v>
      </c>
      <c r="G85" s="61"/>
      <c r="H85" s="61"/>
      <c r="I85" s="174" t="s">
        <v>34</v>
      </c>
      <c r="J85" s="173" t="str">
        <f>E23</f>
        <v>Atelier M s.r.o., Čs. armády 9, Praha 6</v>
      </c>
      <c r="K85" s="61"/>
      <c r="L85" s="59"/>
    </row>
    <row r="86" spans="2:65" s="1" customFormat="1" ht="14.4" customHeight="1">
      <c r="B86" s="39"/>
      <c r="C86" s="63" t="s">
        <v>32</v>
      </c>
      <c r="D86" s="61"/>
      <c r="E86" s="61"/>
      <c r="F86" s="173" t="str">
        <f>IF(E20="","",E20)</f>
        <v/>
      </c>
      <c r="G86" s="61"/>
      <c r="H86" s="61"/>
      <c r="I86" s="170"/>
      <c r="J86" s="61"/>
      <c r="K86" s="61"/>
      <c r="L86" s="59"/>
    </row>
    <row r="87" spans="2:65" s="1" customFormat="1" ht="10.25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0" customFormat="1" ht="29.25" customHeight="1">
      <c r="B88" s="175"/>
      <c r="C88" s="176" t="s">
        <v>200</v>
      </c>
      <c r="D88" s="177" t="s">
        <v>59</v>
      </c>
      <c r="E88" s="177" t="s">
        <v>55</v>
      </c>
      <c r="F88" s="177" t="s">
        <v>201</v>
      </c>
      <c r="G88" s="177" t="s">
        <v>202</v>
      </c>
      <c r="H88" s="177" t="s">
        <v>203</v>
      </c>
      <c r="I88" s="178" t="s">
        <v>204</v>
      </c>
      <c r="J88" s="177" t="s">
        <v>188</v>
      </c>
      <c r="K88" s="179" t="s">
        <v>205</v>
      </c>
      <c r="L88" s="180"/>
      <c r="M88" s="79" t="s">
        <v>206</v>
      </c>
      <c r="N88" s="80" t="s">
        <v>44</v>
      </c>
      <c r="O88" s="80" t="s">
        <v>207</v>
      </c>
      <c r="P88" s="80" t="s">
        <v>208</v>
      </c>
      <c r="Q88" s="80" t="s">
        <v>209</v>
      </c>
      <c r="R88" s="80" t="s">
        <v>210</v>
      </c>
      <c r="S88" s="80" t="s">
        <v>211</v>
      </c>
      <c r="T88" s="81" t="s">
        <v>212</v>
      </c>
    </row>
    <row r="89" spans="2:65" s="1" customFormat="1" ht="29.25" customHeight="1">
      <c r="B89" s="39"/>
      <c r="C89" s="85" t="s">
        <v>189</v>
      </c>
      <c r="D89" s="61"/>
      <c r="E89" s="61"/>
      <c r="F89" s="61"/>
      <c r="G89" s="61"/>
      <c r="H89" s="61"/>
      <c r="I89" s="170"/>
      <c r="J89" s="181">
        <f>BK89</f>
        <v>0</v>
      </c>
      <c r="K89" s="61"/>
      <c r="L89" s="59"/>
      <c r="M89" s="82"/>
      <c r="N89" s="83"/>
      <c r="O89" s="83"/>
      <c r="P89" s="182">
        <f>P90+P102</f>
        <v>0</v>
      </c>
      <c r="Q89" s="83"/>
      <c r="R89" s="182">
        <f>R90+R102</f>
        <v>41.046197549999995</v>
      </c>
      <c r="S89" s="83"/>
      <c r="T89" s="183">
        <f>T90+T102</f>
        <v>0</v>
      </c>
      <c r="AT89" s="22" t="s">
        <v>73</v>
      </c>
      <c r="AU89" s="22" t="s">
        <v>190</v>
      </c>
      <c r="BK89" s="184">
        <f>BK90+BK102</f>
        <v>0</v>
      </c>
    </row>
    <row r="90" spans="2:65" s="11" customFormat="1" ht="37.4" customHeight="1">
      <c r="B90" s="185"/>
      <c r="C90" s="186"/>
      <c r="D90" s="187" t="s">
        <v>73</v>
      </c>
      <c r="E90" s="188" t="s">
        <v>266</v>
      </c>
      <c r="F90" s="188" t="s">
        <v>267</v>
      </c>
      <c r="G90" s="186"/>
      <c r="H90" s="186"/>
      <c r="I90" s="189"/>
      <c r="J90" s="190">
        <f>BK90</f>
        <v>0</v>
      </c>
      <c r="K90" s="186"/>
      <c r="L90" s="191"/>
      <c r="M90" s="192"/>
      <c r="N90" s="193"/>
      <c r="O90" s="193"/>
      <c r="P90" s="194">
        <f>P91+P99</f>
        <v>0</v>
      </c>
      <c r="Q90" s="193"/>
      <c r="R90" s="194">
        <f>R91+R99</f>
        <v>6.2188919999999994</v>
      </c>
      <c r="S90" s="193"/>
      <c r="T90" s="195">
        <f>T91+T99</f>
        <v>0</v>
      </c>
      <c r="AR90" s="196" t="s">
        <v>81</v>
      </c>
      <c r="AT90" s="197" t="s">
        <v>73</v>
      </c>
      <c r="AU90" s="197" t="s">
        <v>74</v>
      </c>
      <c r="AY90" s="196" t="s">
        <v>215</v>
      </c>
      <c r="BK90" s="198">
        <f>BK91+BK99</f>
        <v>0</v>
      </c>
    </row>
    <row r="91" spans="2:65" s="11" customFormat="1" ht="19.899999999999999" customHeight="1">
      <c r="B91" s="185"/>
      <c r="C91" s="186"/>
      <c r="D91" s="187" t="s">
        <v>73</v>
      </c>
      <c r="E91" s="199" t="s">
        <v>250</v>
      </c>
      <c r="F91" s="199" t="s">
        <v>1134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SUM(P92:P98)</f>
        <v>0</v>
      </c>
      <c r="Q91" s="193"/>
      <c r="R91" s="194">
        <f>SUM(R92:R98)</f>
        <v>6.2188919999999994</v>
      </c>
      <c r="S91" s="193"/>
      <c r="T91" s="195">
        <f>SUM(T92:T98)</f>
        <v>0</v>
      </c>
      <c r="AR91" s="196" t="s">
        <v>81</v>
      </c>
      <c r="AT91" s="197" t="s">
        <v>73</v>
      </c>
      <c r="AU91" s="197" t="s">
        <v>81</v>
      </c>
      <c r="AY91" s="196" t="s">
        <v>215</v>
      </c>
      <c r="BK91" s="198">
        <f>SUM(BK92:BK98)</f>
        <v>0</v>
      </c>
    </row>
    <row r="92" spans="2:65" s="1" customFormat="1" ht="16.5" customHeight="1">
      <c r="B92" s="39"/>
      <c r="C92" s="201" t="s">
        <v>81</v>
      </c>
      <c r="D92" s="201" t="s">
        <v>218</v>
      </c>
      <c r="E92" s="202" t="s">
        <v>2113</v>
      </c>
      <c r="F92" s="203" t="s">
        <v>2114</v>
      </c>
      <c r="G92" s="204" t="s">
        <v>272</v>
      </c>
      <c r="H92" s="205">
        <v>68.099999999999994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7.102E-2</v>
      </c>
      <c r="R92" s="210">
        <f>Q92*H92</f>
        <v>4.8364619999999992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2566</v>
      </c>
    </row>
    <row r="93" spans="2:65" s="1" customFormat="1" ht="28.5">
      <c r="B93" s="39"/>
      <c r="C93" s="61"/>
      <c r="D93" s="213" t="s">
        <v>224</v>
      </c>
      <c r="E93" s="61"/>
      <c r="F93" s="214" t="s">
        <v>2116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19">
      <c r="B94" s="39"/>
      <c r="C94" s="61"/>
      <c r="D94" s="213" t="s">
        <v>285</v>
      </c>
      <c r="E94" s="61"/>
      <c r="F94" s="230" t="s">
        <v>2567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2568</v>
      </c>
      <c r="G95" s="220"/>
      <c r="H95" s="223">
        <v>68.099999999999994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1135</v>
      </c>
      <c r="F96" s="203" t="s">
        <v>1136</v>
      </c>
      <c r="G96" s="204" t="s">
        <v>272</v>
      </c>
      <c r="H96" s="205">
        <v>681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2.0300000000000001E-3</v>
      </c>
      <c r="R96" s="210">
        <f>Q96*H96</f>
        <v>1.38243</v>
      </c>
      <c r="S96" s="210">
        <v>0</v>
      </c>
      <c r="T96" s="211">
        <f>S96*H96</f>
        <v>0</v>
      </c>
      <c r="AR96" s="22" t="s">
        <v>239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239</v>
      </c>
      <c r="BM96" s="22" t="s">
        <v>2569</v>
      </c>
    </row>
    <row r="97" spans="2:65" s="1" customFormat="1" ht="12">
      <c r="B97" s="39"/>
      <c r="C97" s="61"/>
      <c r="D97" s="213" t="s">
        <v>224</v>
      </c>
      <c r="E97" s="61"/>
      <c r="F97" s="214" t="s">
        <v>1136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2" customFormat="1" ht="12">
      <c r="B98" s="219"/>
      <c r="C98" s="220"/>
      <c r="D98" s="213" t="s">
        <v>275</v>
      </c>
      <c r="E98" s="221" t="s">
        <v>21</v>
      </c>
      <c r="F98" s="222" t="s">
        <v>2570</v>
      </c>
      <c r="G98" s="220"/>
      <c r="H98" s="223">
        <v>681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275</v>
      </c>
      <c r="AU98" s="229" t="s">
        <v>83</v>
      </c>
      <c r="AV98" s="12" t="s">
        <v>83</v>
      </c>
      <c r="AW98" s="12" t="s">
        <v>37</v>
      </c>
      <c r="AX98" s="12" t="s">
        <v>74</v>
      </c>
      <c r="AY98" s="229" t="s">
        <v>215</v>
      </c>
    </row>
    <row r="99" spans="2:65" s="11" customFormat="1" ht="29.9" customHeight="1">
      <c r="B99" s="185"/>
      <c r="C99" s="186"/>
      <c r="D99" s="187" t="s">
        <v>73</v>
      </c>
      <c r="E99" s="199" t="s">
        <v>593</v>
      </c>
      <c r="F99" s="199" t="s">
        <v>594</v>
      </c>
      <c r="G99" s="186"/>
      <c r="H99" s="186"/>
      <c r="I99" s="189"/>
      <c r="J99" s="200">
        <f>BK99</f>
        <v>0</v>
      </c>
      <c r="K99" s="186"/>
      <c r="L99" s="191"/>
      <c r="M99" s="192"/>
      <c r="N99" s="193"/>
      <c r="O99" s="193"/>
      <c r="P99" s="194">
        <f>SUM(P100:P101)</f>
        <v>0</v>
      </c>
      <c r="Q99" s="193"/>
      <c r="R99" s="194">
        <f>SUM(R100:R101)</f>
        <v>0</v>
      </c>
      <c r="S99" s="193"/>
      <c r="T99" s="195">
        <f>SUM(T100:T101)</f>
        <v>0</v>
      </c>
      <c r="AR99" s="196" t="s">
        <v>81</v>
      </c>
      <c r="AT99" s="197" t="s">
        <v>73</v>
      </c>
      <c r="AU99" s="197" t="s">
        <v>81</v>
      </c>
      <c r="AY99" s="196" t="s">
        <v>215</v>
      </c>
      <c r="BK99" s="198">
        <f>SUM(BK100:BK101)</f>
        <v>0</v>
      </c>
    </row>
    <row r="100" spans="2:65" s="1" customFormat="1" ht="16.5" customHeight="1">
      <c r="B100" s="39"/>
      <c r="C100" s="201" t="s">
        <v>233</v>
      </c>
      <c r="D100" s="201" t="s">
        <v>218</v>
      </c>
      <c r="E100" s="202" t="s">
        <v>2096</v>
      </c>
      <c r="F100" s="203" t="s">
        <v>2097</v>
      </c>
      <c r="G100" s="204" t="s">
        <v>325</v>
      </c>
      <c r="H100" s="205">
        <v>6.2190000000000003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2571</v>
      </c>
    </row>
    <row r="101" spans="2:65" s="1" customFormat="1" ht="28.5">
      <c r="B101" s="39"/>
      <c r="C101" s="61"/>
      <c r="D101" s="213" t="s">
        <v>224</v>
      </c>
      <c r="E101" s="61"/>
      <c r="F101" s="214" t="s">
        <v>2099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1" customFormat="1" ht="37.4" customHeight="1">
      <c r="B102" s="185"/>
      <c r="C102" s="186"/>
      <c r="D102" s="187" t="s">
        <v>73</v>
      </c>
      <c r="E102" s="188" t="s">
        <v>368</v>
      </c>
      <c r="F102" s="188" t="s">
        <v>369</v>
      </c>
      <c r="G102" s="186"/>
      <c r="H102" s="186"/>
      <c r="I102" s="189"/>
      <c r="J102" s="190">
        <f>BK102</f>
        <v>0</v>
      </c>
      <c r="K102" s="186"/>
      <c r="L102" s="191"/>
      <c r="M102" s="192"/>
      <c r="N102" s="193"/>
      <c r="O102" s="193"/>
      <c r="P102" s="194">
        <f>P103+P141+P159</f>
        <v>0</v>
      </c>
      <c r="Q102" s="193"/>
      <c r="R102" s="194">
        <f>R103+R141+R159</f>
        <v>34.827305549999998</v>
      </c>
      <c r="S102" s="193"/>
      <c r="T102" s="195">
        <f>T103+T141+T159</f>
        <v>0</v>
      </c>
      <c r="AR102" s="196" t="s">
        <v>83</v>
      </c>
      <c r="AT102" s="197" t="s">
        <v>73</v>
      </c>
      <c r="AU102" s="197" t="s">
        <v>74</v>
      </c>
      <c r="AY102" s="196" t="s">
        <v>215</v>
      </c>
      <c r="BK102" s="198">
        <f>BK103+BK141+BK159</f>
        <v>0</v>
      </c>
    </row>
    <row r="103" spans="2:65" s="11" customFormat="1" ht="19.899999999999999" customHeight="1">
      <c r="B103" s="185"/>
      <c r="C103" s="186"/>
      <c r="D103" s="187" t="s">
        <v>73</v>
      </c>
      <c r="E103" s="199" t="s">
        <v>1145</v>
      </c>
      <c r="F103" s="199" t="s">
        <v>1146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SUM(P104:P140)</f>
        <v>0</v>
      </c>
      <c r="Q103" s="193"/>
      <c r="R103" s="194">
        <f>SUM(R104:R140)</f>
        <v>29.470190549999998</v>
      </c>
      <c r="S103" s="193"/>
      <c r="T103" s="195">
        <f>SUM(T104:T140)</f>
        <v>0</v>
      </c>
      <c r="AR103" s="196" t="s">
        <v>83</v>
      </c>
      <c r="AT103" s="197" t="s">
        <v>73</v>
      </c>
      <c r="AU103" s="197" t="s">
        <v>81</v>
      </c>
      <c r="AY103" s="196" t="s">
        <v>215</v>
      </c>
      <c r="BK103" s="198">
        <f>SUM(BK104:BK140)</f>
        <v>0</v>
      </c>
    </row>
    <row r="104" spans="2:65" s="1" customFormat="1" ht="25.5" customHeight="1">
      <c r="B104" s="39"/>
      <c r="C104" s="201" t="s">
        <v>239</v>
      </c>
      <c r="D104" s="201" t="s">
        <v>218</v>
      </c>
      <c r="E104" s="202" t="s">
        <v>1147</v>
      </c>
      <c r="F104" s="203" t="s">
        <v>1148</v>
      </c>
      <c r="G104" s="204" t="s">
        <v>272</v>
      </c>
      <c r="H104" s="205">
        <v>762.125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2572</v>
      </c>
    </row>
    <row r="105" spans="2:65" s="1" customFormat="1" ht="19">
      <c r="B105" s="39"/>
      <c r="C105" s="61"/>
      <c r="D105" s="213" t="s">
        <v>224</v>
      </c>
      <c r="E105" s="61"/>
      <c r="F105" s="214" t="s">
        <v>1150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1" t="s">
        <v>21</v>
      </c>
      <c r="F106" s="222" t="s">
        <v>2573</v>
      </c>
      <c r="G106" s="220"/>
      <c r="H106" s="223">
        <v>681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37</v>
      </c>
      <c r="AX106" s="12" t="s">
        <v>74</v>
      </c>
      <c r="AY106" s="229" t="s">
        <v>215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2574</v>
      </c>
      <c r="G107" s="220"/>
      <c r="H107" s="223">
        <v>81.125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74</v>
      </c>
      <c r="AY107" s="229" t="s">
        <v>215</v>
      </c>
    </row>
    <row r="108" spans="2:65" s="1" customFormat="1" ht="16.5" customHeight="1">
      <c r="B108" s="39"/>
      <c r="C108" s="234" t="s">
        <v>214</v>
      </c>
      <c r="D108" s="234" t="s">
        <v>401</v>
      </c>
      <c r="E108" s="235" t="s">
        <v>1151</v>
      </c>
      <c r="F108" s="236" t="s">
        <v>1152</v>
      </c>
      <c r="G108" s="237" t="s">
        <v>325</v>
      </c>
      <c r="H108" s="238">
        <v>0.22900000000000001</v>
      </c>
      <c r="I108" s="239"/>
      <c r="J108" s="240">
        <f>ROUND(I108*H108,2)</f>
        <v>0</v>
      </c>
      <c r="K108" s="236" t="s">
        <v>221</v>
      </c>
      <c r="L108" s="241"/>
      <c r="M108" s="242" t="s">
        <v>21</v>
      </c>
      <c r="N108" s="243" t="s">
        <v>45</v>
      </c>
      <c r="O108" s="40"/>
      <c r="P108" s="210">
        <f>O108*H108</f>
        <v>0</v>
      </c>
      <c r="Q108" s="210">
        <v>1</v>
      </c>
      <c r="R108" s="210">
        <f>Q108*H108</f>
        <v>0.22900000000000001</v>
      </c>
      <c r="S108" s="210">
        <v>0</v>
      </c>
      <c r="T108" s="211">
        <f>S108*H108</f>
        <v>0</v>
      </c>
      <c r="AR108" s="22" t="s">
        <v>541</v>
      </c>
      <c r="AT108" s="22" t="s">
        <v>401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2575</v>
      </c>
    </row>
    <row r="109" spans="2:65" s="1" customFormat="1" ht="12">
      <c r="B109" s="39"/>
      <c r="C109" s="61"/>
      <c r="D109" s="213" t="s">
        <v>224</v>
      </c>
      <c r="E109" s="61"/>
      <c r="F109" s="214" t="s">
        <v>1154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1155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0"/>
      <c r="F111" s="222" t="s">
        <v>2576</v>
      </c>
      <c r="G111" s="220"/>
      <c r="H111" s="223">
        <v>0.22900000000000001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6</v>
      </c>
      <c r="AX111" s="12" t="s">
        <v>81</v>
      </c>
      <c r="AY111" s="229" t="s">
        <v>215</v>
      </c>
    </row>
    <row r="112" spans="2:65" s="1" customFormat="1" ht="25.5" customHeight="1">
      <c r="B112" s="39"/>
      <c r="C112" s="201" t="s">
        <v>250</v>
      </c>
      <c r="D112" s="201" t="s">
        <v>218</v>
      </c>
      <c r="E112" s="202" t="s">
        <v>1157</v>
      </c>
      <c r="F112" s="203" t="s">
        <v>1158</v>
      </c>
      <c r="G112" s="204" t="s">
        <v>272</v>
      </c>
      <c r="H112" s="205">
        <v>762.125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8.8000000000000003E-4</v>
      </c>
      <c r="R112" s="210">
        <f>Q112*H112</f>
        <v>0.67066999999999999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2577</v>
      </c>
    </row>
    <row r="113" spans="2:65" s="1" customFormat="1" ht="12">
      <c r="B113" s="39"/>
      <c r="C113" s="61"/>
      <c r="D113" s="213" t="s">
        <v>224</v>
      </c>
      <c r="E113" s="61"/>
      <c r="F113" s="214" t="s">
        <v>1160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2573</v>
      </c>
      <c r="G114" s="220"/>
      <c r="H114" s="223">
        <v>681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74</v>
      </c>
      <c r="AY114" s="229" t="s">
        <v>215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2574</v>
      </c>
      <c r="G115" s="220"/>
      <c r="H115" s="223">
        <v>81.125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74</v>
      </c>
      <c r="AY115" s="229" t="s">
        <v>215</v>
      </c>
    </row>
    <row r="116" spans="2:65" s="1" customFormat="1" ht="16.5" customHeight="1">
      <c r="B116" s="39"/>
      <c r="C116" s="234" t="s">
        <v>256</v>
      </c>
      <c r="D116" s="234" t="s">
        <v>401</v>
      </c>
      <c r="E116" s="235" t="s">
        <v>1161</v>
      </c>
      <c r="F116" s="236" t="s">
        <v>1162</v>
      </c>
      <c r="G116" s="237" t="s">
        <v>272</v>
      </c>
      <c r="H116" s="238">
        <v>838.33799999999997</v>
      </c>
      <c r="I116" s="239"/>
      <c r="J116" s="240">
        <f>ROUND(I116*H116,2)</f>
        <v>0</v>
      </c>
      <c r="K116" s="236" t="s">
        <v>21</v>
      </c>
      <c r="L116" s="241"/>
      <c r="M116" s="242" t="s">
        <v>21</v>
      </c>
      <c r="N116" s="243" t="s">
        <v>45</v>
      </c>
      <c r="O116" s="40"/>
      <c r="P116" s="210">
        <f>O116*H116</f>
        <v>0</v>
      </c>
      <c r="Q116" s="210">
        <v>5.0000000000000001E-3</v>
      </c>
      <c r="R116" s="210">
        <f>Q116*H116</f>
        <v>4.1916899999999995</v>
      </c>
      <c r="S116" s="210">
        <v>0</v>
      </c>
      <c r="T116" s="211">
        <f>S116*H116</f>
        <v>0</v>
      </c>
      <c r="AR116" s="22" t="s">
        <v>541</v>
      </c>
      <c r="AT116" s="22" t="s">
        <v>401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2578</v>
      </c>
    </row>
    <row r="117" spans="2:65" s="1" customFormat="1" ht="12">
      <c r="B117" s="39"/>
      <c r="C117" s="61"/>
      <c r="D117" s="213" t="s">
        <v>224</v>
      </c>
      <c r="E117" s="61"/>
      <c r="F117" s="214" t="s">
        <v>1162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0"/>
      <c r="F118" s="222" t="s">
        <v>2579</v>
      </c>
      <c r="G118" s="220"/>
      <c r="H118" s="223">
        <v>838.33799999999997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6</v>
      </c>
      <c r="AX118" s="12" t="s">
        <v>81</v>
      </c>
      <c r="AY118" s="229" t="s">
        <v>215</v>
      </c>
    </row>
    <row r="119" spans="2:65" s="1" customFormat="1" ht="16.5" customHeight="1">
      <c r="B119" s="39"/>
      <c r="C119" s="201" t="s">
        <v>303</v>
      </c>
      <c r="D119" s="201" t="s">
        <v>218</v>
      </c>
      <c r="E119" s="202" t="s">
        <v>1165</v>
      </c>
      <c r="F119" s="203" t="s">
        <v>1166</v>
      </c>
      <c r="G119" s="204" t="s">
        <v>272</v>
      </c>
      <c r="H119" s="205">
        <v>762.125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3.0000000000000001E-5</v>
      </c>
      <c r="R119" s="210">
        <f>Q119*H119</f>
        <v>2.2863750000000002E-2</v>
      </c>
      <c r="S119" s="210">
        <v>0</v>
      </c>
      <c r="T119" s="211">
        <f>S119*H119</f>
        <v>0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2580</v>
      </c>
    </row>
    <row r="120" spans="2:65" s="1" customFormat="1" ht="12">
      <c r="B120" s="39"/>
      <c r="C120" s="61"/>
      <c r="D120" s="213" t="s">
        <v>224</v>
      </c>
      <c r="E120" s="61"/>
      <c r="F120" s="214" t="s">
        <v>1168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2573</v>
      </c>
      <c r="G121" s="220"/>
      <c r="H121" s="223">
        <v>681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74</v>
      </c>
      <c r="AY121" s="229" t="s">
        <v>215</v>
      </c>
    </row>
    <row r="122" spans="2:65" s="12" customFormat="1" ht="12">
      <c r="B122" s="219"/>
      <c r="C122" s="220"/>
      <c r="D122" s="213" t="s">
        <v>275</v>
      </c>
      <c r="E122" s="221" t="s">
        <v>21</v>
      </c>
      <c r="F122" s="222" t="s">
        <v>2574</v>
      </c>
      <c r="G122" s="220"/>
      <c r="H122" s="223">
        <v>81.125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37</v>
      </c>
      <c r="AX122" s="12" t="s">
        <v>74</v>
      </c>
      <c r="AY122" s="229" t="s">
        <v>215</v>
      </c>
    </row>
    <row r="123" spans="2:65" s="1" customFormat="1" ht="25.5" customHeight="1">
      <c r="B123" s="39"/>
      <c r="C123" s="234" t="s">
        <v>268</v>
      </c>
      <c r="D123" s="234" t="s">
        <v>401</v>
      </c>
      <c r="E123" s="235" t="s">
        <v>1169</v>
      </c>
      <c r="F123" s="236" t="s">
        <v>1170</v>
      </c>
      <c r="G123" s="237" t="s">
        <v>272</v>
      </c>
      <c r="H123" s="238">
        <v>777.36800000000005</v>
      </c>
      <c r="I123" s="239"/>
      <c r="J123" s="240">
        <f>ROUND(I123*H123,2)</f>
        <v>0</v>
      </c>
      <c r="K123" s="236" t="s">
        <v>221</v>
      </c>
      <c r="L123" s="241"/>
      <c r="M123" s="242" t="s">
        <v>21</v>
      </c>
      <c r="N123" s="243" t="s">
        <v>45</v>
      </c>
      <c r="O123" s="40"/>
      <c r="P123" s="210">
        <f>O123*H123</f>
        <v>0</v>
      </c>
      <c r="Q123" s="210">
        <v>2.3E-3</v>
      </c>
      <c r="R123" s="210">
        <f>Q123*H123</f>
        <v>1.7879464</v>
      </c>
      <c r="S123" s="210">
        <v>0</v>
      </c>
      <c r="T123" s="211">
        <f>S123*H123</f>
        <v>0</v>
      </c>
      <c r="AR123" s="22" t="s">
        <v>541</v>
      </c>
      <c r="AT123" s="22" t="s">
        <v>401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2581</v>
      </c>
    </row>
    <row r="124" spans="2:65" s="1" customFormat="1" ht="12">
      <c r="B124" s="39"/>
      <c r="C124" s="61"/>
      <c r="D124" s="213" t="s">
        <v>224</v>
      </c>
      <c r="E124" s="61"/>
      <c r="F124" s="214" t="s">
        <v>1172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0"/>
      <c r="F125" s="222" t="s">
        <v>2582</v>
      </c>
      <c r="G125" s="220"/>
      <c r="H125" s="223">
        <v>777.36800000000005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6</v>
      </c>
      <c r="AX125" s="12" t="s">
        <v>81</v>
      </c>
      <c r="AY125" s="229" t="s">
        <v>215</v>
      </c>
    </row>
    <row r="126" spans="2:65" s="1" customFormat="1" ht="16.5" customHeight="1">
      <c r="B126" s="39"/>
      <c r="C126" s="201" t="s">
        <v>314</v>
      </c>
      <c r="D126" s="201" t="s">
        <v>218</v>
      </c>
      <c r="E126" s="202" t="s">
        <v>2129</v>
      </c>
      <c r="F126" s="203" t="s">
        <v>2130</v>
      </c>
      <c r="G126" s="204" t="s">
        <v>272</v>
      </c>
      <c r="H126" s="205">
        <v>454.7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2583</v>
      </c>
    </row>
    <row r="127" spans="2:65" s="1" customFormat="1" ht="19">
      <c r="B127" s="39"/>
      <c r="C127" s="61"/>
      <c r="D127" s="213" t="s">
        <v>224</v>
      </c>
      <c r="E127" s="61"/>
      <c r="F127" s="214" t="s">
        <v>2132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1" t="s">
        <v>21</v>
      </c>
      <c r="F128" s="222" t="s">
        <v>2584</v>
      </c>
      <c r="G128" s="220"/>
      <c r="H128" s="223">
        <v>454.7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37</v>
      </c>
      <c r="AX128" s="12" t="s">
        <v>81</v>
      </c>
      <c r="AY128" s="229" t="s">
        <v>215</v>
      </c>
    </row>
    <row r="129" spans="2:65" s="1" customFormat="1" ht="16.5" customHeight="1">
      <c r="B129" s="39"/>
      <c r="C129" s="234" t="s">
        <v>322</v>
      </c>
      <c r="D129" s="234" t="s">
        <v>401</v>
      </c>
      <c r="E129" s="235" t="s">
        <v>2134</v>
      </c>
      <c r="F129" s="236" t="s">
        <v>2135</v>
      </c>
      <c r="G129" s="237" t="s">
        <v>272</v>
      </c>
      <c r="H129" s="238">
        <v>500.17</v>
      </c>
      <c r="I129" s="239"/>
      <c r="J129" s="240">
        <f>ROUND(I129*H129,2)</f>
        <v>0</v>
      </c>
      <c r="K129" s="236" t="s">
        <v>21</v>
      </c>
      <c r="L129" s="241"/>
      <c r="M129" s="242" t="s">
        <v>21</v>
      </c>
      <c r="N129" s="243" t="s">
        <v>45</v>
      </c>
      <c r="O129" s="40"/>
      <c r="P129" s="210">
        <f>O129*H129</f>
        <v>0</v>
      </c>
      <c r="Q129" s="210">
        <v>1.2E-4</v>
      </c>
      <c r="R129" s="210">
        <f>Q129*H129</f>
        <v>6.0020400000000002E-2</v>
      </c>
      <c r="S129" s="210">
        <v>0</v>
      </c>
      <c r="T129" s="211">
        <f>S129*H129</f>
        <v>0</v>
      </c>
      <c r="AR129" s="22" t="s">
        <v>541</v>
      </c>
      <c r="AT129" s="22" t="s">
        <v>401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2585</v>
      </c>
    </row>
    <row r="130" spans="2:65" s="1" customFormat="1" ht="12">
      <c r="B130" s="39"/>
      <c r="C130" s="61"/>
      <c r="D130" s="213" t="s">
        <v>224</v>
      </c>
      <c r="E130" s="61"/>
      <c r="F130" s="214" t="s">
        <v>2135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2" customFormat="1" ht="12">
      <c r="B131" s="219"/>
      <c r="C131" s="220"/>
      <c r="D131" s="213" t="s">
        <v>275</v>
      </c>
      <c r="E131" s="220"/>
      <c r="F131" s="222" t="s">
        <v>2586</v>
      </c>
      <c r="G131" s="220"/>
      <c r="H131" s="223">
        <v>500.17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6</v>
      </c>
      <c r="AX131" s="12" t="s">
        <v>81</v>
      </c>
      <c r="AY131" s="229" t="s">
        <v>215</v>
      </c>
    </row>
    <row r="132" spans="2:65" s="1" customFormat="1" ht="25.5" customHeight="1">
      <c r="B132" s="39"/>
      <c r="C132" s="201" t="s">
        <v>328</v>
      </c>
      <c r="D132" s="201" t="s">
        <v>218</v>
      </c>
      <c r="E132" s="202" t="s">
        <v>2138</v>
      </c>
      <c r="F132" s="203" t="s">
        <v>2139</v>
      </c>
      <c r="G132" s="204" t="s">
        <v>272</v>
      </c>
      <c r="H132" s="205">
        <v>454.7</v>
      </c>
      <c r="I132" s="206"/>
      <c r="J132" s="207">
        <f>ROUND(I132*H132,2)</f>
        <v>0</v>
      </c>
      <c r="K132" s="203" t="s">
        <v>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2587</v>
      </c>
    </row>
    <row r="133" spans="2:65" s="1" customFormat="1" ht="19">
      <c r="B133" s="39"/>
      <c r="C133" s="61"/>
      <c r="D133" s="213" t="s">
        <v>224</v>
      </c>
      <c r="E133" s="61"/>
      <c r="F133" s="214" t="s">
        <v>2141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" customFormat="1" ht="16.5" customHeight="1">
      <c r="B134" s="39"/>
      <c r="C134" s="234" t="s">
        <v>334</v>
      </c>
      <c r="D134" s="234" t="s">
        <v>401</v>
      </c>
      <c r="E134" s="235" t="s">
        <v>2142</v>
      </c>
      <c r="F134" s="236" t="s">
        <v>2143</v>
      </c>
      <c r="G134" s="237" t="s">
        <v>325</v>
      </c>
      <c r="H134" s="238">
        <v>22.507999999999999</v>
      </c>
      <c r="I134" s="239"/>
      <c r="J134" s="240">
        <f>ROUND(I134*H134,2)</f>
        <v>0</v>
      </c>
      <c r="K134" s="236" t="s">
        <v>221</v>
      </c>
      <c r="L134" s="241"/>
      <c r="M134" s="242" t="s">
        <v>21</v>
      </c>
      <c r="N134" s="243" t="s">
        <v>45</v>
      </c>
      <c r="O134" s="40"/>
      <c r="P134" s="210">
        <f>O134*H134</f>
        <v>0</v>
      </c>
      <c r="Q134" s="210">
        <v>1</v>
      </c>
      <c r="R134" s="210">
        <f>Q134*H134</f>
        <v>22.507999999999999</v>
      </c>
      <c r="S134" s="210">
        <v>0</v>
      </c>
      <c r="T134" s="211">
        <f>S134*H134</f>
        <v>0</v>
      </c>
      <c r="AR134" s="22" t="s">
        <v>541</v>
      </c>
      <c r="AT134" s="22" t="s">
        <v>401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2588</v>
      </c>
    </row>
    <row r="135" spans="2:65" s="1" customFormat="1" ht="12">
      <c r="B135" s="39"/>
      <c r="C135" s="61"/>
      <c r="D135" s="213" t="s">
        <v>224</v>
      </c>
      <c r="E135" s="61"/>
      <c r="F135" s="214" t="s">
        <v>2143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2" customFormat="1" ht="12">
      <c r="B136" s="219"/>
      <c r="C136" s="220"/>
      <c r="D136" s="213" t="s">
        <v>275</v>
      </c>
      <c r="E136" s="220"/>
      <c r="F136" s="222" t="s">
        <v>2589</v>
      </c>
      <c r="G136" s="220"/>
      <c r="H136" s="223">
        <v>22.507999999999999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275</v>
      </c>
      <c r="AU136" s="229" t="s">
        <v>83</v>
      </c>
      <c r="AV136" s="12" t="s">
        <v>83</v>
      </c>
      <c r="AW136" s="12" t="s">
        <v>6</v>
      </c>
      <c r="AX136" s="12" t="s">
        <v>81</v>
      </c>
      <c r="AY136" s="229" t="s">
        <v>215</v>
      </c>
    </row>
    <row r="137" spans="2:65" s="1" customFormat="1" ht="16.5" customHeight="1">
      <c r="B137" s="39"/>
      <c r="C137" s="201" t="s">
        <v>339</v>
      </c>
      <c r="D137" s="201" t="s">
        <v>218</v>
      </c>
      <c r="E137" s="202" t="s">
        <v>2146</v>
      </c>
      <c r="F137" s="203" t="s">
        <v>2147</v>
      </c>
      <c r="G137" s="204" t="s">
        <v>325</v>
      </c>
      <c r="H137" s="205">
        <v>29.47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0</v>
      </c>
      <c r="R137" s="210">
        <f>Q137*H137</f>
        <v>0</v>
      </c>
      <c r="S137" s="210">
        <v>0</v>
      </c>
      <c r="T137" s="211">
        <f>S137*H137</f>
        <v>0</v>
      </c>
      <c r="AR137" s="22" t="s">
        <v>350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350</v>
      </c>
      <c r="BM137" s="22" t="s">
        <v>2590</v>
      </c>
    </row>
    <row r="138" spans="2:65" s="1" customFormat="1" ht="19">
      <c r="B138" s="39"/>
      <c r="C138" s="61"/>
      <c r="D138" s="213" t="s">
        <v>224</v>
      </c>
      <c r="E138" s="61"/>
      <c r="F138" s="214" t="s">
        <v>2149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" customFormat="1" ht="16.5" customHeight="1">
      <c r="B139" s="39"/>
      <c r="C139" s="201" t="s">
        <v>10</v>
      </c>
      <c r="D139" s="201" t="s">
        <v>218</v>
      </c>
      <c r="E139" s="202" t="s">
        <v>1178</v>
      </c>
      <c r="F139" s="203" t="s">
        <v>1179</v>
      </c>
      <c r="G139" s="204" t="s">
        <v>325</v>
      </c>
      <c r="H139" s="205">
        <v>29.47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0</v>
      </c>
      <c r="R139" s="210">
        <f>Q139*H139</f>
        <v>0</v>
      </c>
      <c r="S139" s="210">
        <v>0</v>
      </c>
      <c r="T139" s="211">
        <f>S139*H139</f>
        <v>0</v>
      </c>
      <c r="AR139" s="22" t="s">
        <v>350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350</v>
      </c>
      <c r="BM139" s="22" t="s">
        <v>2591</v>
      </c>
    </row>
    <row r="140" spans="2:65" s="1" customFormat="1" ht="28.5">
      <c r="B140" s="39"/>
      <c r="C140" s="61"/>
      <c r="D140" s="213" t="s">
        <v>224</v>
      </c>
      <c r="E140" s="61"/>
      <c r="F140" s="214" t="s">
        <v>1181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1" customFormat="1" ht="29.9" customHeight="1">
      <c r="B141" s="185"/>
      <c r="C141" s="186"/>
      <c r="D141" s="187" t="s">
        <v>73</v>
      </c>
      <c r="E141" s="199" t="s">
        <v>643</v>
      </c>
      <c r="F141" s="199" t="s">
        <v>644</v>
      </c>
      <c r="G141" s="186"/>
      <c r="H141" s="186"/>
      <c r="I141" s="189"/>
      <c r="J141" s="200">
        <f>BK141</f>
        <v>0</v>
      </c>
      <c r="K141" s="186"/>
      <c r="L141" s="191"/>
      <c r="M141" s="192"/>
      <c r="N141" s="193"/>
      <c r="O141" s="193"/>
      <c r="P141" s="194">
        <f>SUM(P142:P158)</f>
        <v>0</v>
      </c>
      <c r="Q141" s="193"/>
      <c r="R141" s="194">
        <f>SUM(R142:R158)</f>
        <v>5.3571150000000003</v>
      </c>
      <c r="S141" s="193"/>
      <c r="T141" s="195">
        <f>SUM(T142:T158)</f>
        <v>0</v>
      </c>
      <c r="AR141" s="196" t="s">
        <v>83</v>
      </c>
      <c r="AT141" s="197" t="s">
        <v>73</v>
      </c>
      <c r="AU141" s="197" t="s">
        <v>81</v>
      </c>
      <c r="AY141" s="196" t="s">
        <v>215</v>
      </c>
      <c r="BK141" s="198">
        <f>SUM(BK142:BK158)</f>
        <v>0</v>
      </c>
    </row>
    <row r="142" spans="2:65" s="1" customFormat="1" ht="25.5" customHeight="1">
      <c r="B142" s="39"/>
      <c r="C142" s="201" t="s">
        <v>350</v>
      </c>
      <c r="D142" s="201" t="s">
        <v>218</v>
      </c>
      <c r="E142" s="202" t="s">
        <v>1182</v>
      </c>
      <c r="F142" s="203" t="s">
        <v>1183</v>
      </c>
      <c r="G142" s="204" t="s">
        <v>272</v>
      </c>
      <c r="H142" s="205">
        <v>681.5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1.16E-3</v>
      </c>
      <c r="R142" s="210">
        <f>Q142*H142</f>
        <v>0.79054000000000002</v>
      </c>
      <c r="S142" s="210">
        <v>0</v>
      </c>
      <c r="T142" s="211">
        <f>S142*H142</f>
        <v>0</v>
      </c>
      <c r="AR142" s="22" t="s">
        <v>350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350</v>
      </c>
      <c r="BM142" s="22" t="s">
        <v>2592</v>
      </c>
    </row>
    <row r="143" spans="2:65" s="1" customFormat="1" ht="19">
      <c r="B143" s="39"/>
      <c r="C143" s="61"/>
      <c r="D143" s="213" t="s">
        <v>224</v>
      </c>
      <c r="E143" s="61"/>
      <c r="F143" s="214" t="s">
        <v>1185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" customFormat="1" ht="19">
      <c r="B144" s="39"/>
      <c r="C144" s="61"/>
      <c r="D144" s="213" t="s">
        <v>285</v>
      </c>
      <c r="E144" s="61"/>
      <c r="F144" s="230" t="s">
        <v>1186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285</v>
      </c>
      <c r="AU144" s="22" t="s">
        <v>83</v>
      </c>
    </row>
    <row r="145" spans="2:65" s="12" customFormat="1" ht="12">
      <c r="B145" s="219"/>
      <c r="C145" s="220"/>
      <c r="D145" s="213" t="s">
        <v>275</v>
      </c>
      <c r="E145" s="221" t="s">
        <v>21</v>
      </c>
      <c r="F145" s="222" t="s">
        <v>2593</v>
      </c>
      <c r="G145" s="220"/>
      <c r="H145" s="223">
        <v>681.5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275</v>
      </c>
      <c r="AU145" s="229" t="s">
        <v>83</v>
      </c>
      <c r="AV145" s="12" t="s">
        <v>83</v>
      </c>
      <c r="AW145" s="12" t="s">
        <v>37</v>
      </c>
      <c r="AX145" s="12" t="s">
        <v>74</v>
      </c>
      <c r="AY145" s="229" t="s">
        <v>215</v>
      </c>
    </row>
    <row r="146" spans="2:65" s="1" customFormat="1" ht="16.5" customHeight="1">
      <c r="B146" s="39"/>
      <c r="C146" s="234" t="s">
        <v>356</v>
      </c>
      <c r="D146" s="234" t="s">
        <v>401</v>
      </c>
      <c r="E146" s="235" t="s">
        <v>1187</v>
      </c>
      <c r="F146" s="236" t="s">
        <v>1188</v>
      </c>
      <c r="G146" s="237" t="s">
        <v>824</v>
      </c>
      <c r="H146" s="238">
        <v>173.78299999999999</v>
      </c>
      <c r="I146" s="239"/>
      <c r="J146" s="240">
        <f>ROUND(I146*H146,2)</f>
        <v>0</v>
      </c>
      <c r="K146" s="236" t="s">
        <v>221</v>
      </c>
      <c r="L146" s="241"/>
      <c r="M146" s="242" t="s">
        <v>21</v>
      </c>
      <c r="N146" s="243" t="s">
        <v>45</v>
      </c>
      <c r="O146" s="40"/>
      <c r="P146" s="210">
        <f>O146*H146</f>
        <v>0</v>
      </c>
      <c r="Q146" s="210">
        <v>2.5000000000000001E-2</v>
      </c>
      <c r="R146" s="210">
        <f>Q146*H146</f>
        <v>4.3445749999999999</v>
      </c>
      <c r="S146" s="210">
        <v>0</v>
      </c>
      <c r="T146" s="211">
        <f>S146*H146</f>
        <v>0</v>
      </c>
      <c r="AR146" s="22" t="s">
        <v>541</v>
      </c>
      <c r="AT146" s="22" t="s">
        <v>401</v>
      </c>
      <c r="AU146" s="22" t="s">
        <v>83</v>
      </c>
      <c r="AY146" s="22" t="s">
        <v>215</v>
      </c>
      <c r="BE146" s="212">
        <f>IF(N146="základní",J146,0)</f>
        <v>0</v>
      </c>
      <c r="BF146" s="212">
        <f>IF(N146="snížená",J146,0)</f>
        <v>0</v>
      </c>
      <c r="BG146" s="212">
        <f>IF(N146="zákl. přenesená",J146,0)</f>
        <v>0</v>
      </c>
      <c r="BH146" s="212">
        <f>IF(N146="sníž. přenesená",J146,0)</f>
        <v>0</v>
      </c>
      <c r="BI146" s="212">
        <f>IF(N146="nulová",J146,0)</f>
        <v>0</v>
      </c>
      <c r="BJ146" s="22" t="s">
        <v>81</v>
      </c>
      <c r="BK146" s="212">
        <f>ROUND(I146*H146,2)</f>
        <v>0</v>
      </c>
      <c r="BL146" s="22" t="s">
        <v>350</v>
      </c>
      <c r="BM146" s="22" t="s">
        <v>2594</v>
      </c>
    </row>
    <row r="147" spans="2:65" s="1" customFormat="1" ht="19">
      <c r="B147" s="39"/>
      <c r="C147" s="61"/>
      <c r="D147" s="213" t="s">
        <v>224</v>
      </c>
      <c r="E147" s="61"/>
      <c r="F147" s="214" t="s">
        <v>1190</v>
      </c>
      <c r="G147" s="61"/>
      <c r="H147" s="61"/>
      <c r="I147" s="170"/>
      <c r="J147" s="61"/>
      <c r="K147" s="61"/>
      <c r="L147" s="59"/>
      <c r="M147" s="215"/>
      <c r="N147" s="40"/>
      <c r="O147" s="40"/>
      <c r="P147" s="40"/>
      <c r="Q147" s="40"/>
      <c r="R147" s="40"/>
      <c r="S147" s="40"/>
      <c r="T147" s="76"/>
      <c r="AT147" s="22" t="s">
        <v>224</v>
      </c>
      <c r="AU147" s="22" t="s">
        <v>83</v>
      </c>
    </row>
    <row r="148" spans="2:65" s="1" customFormat="1" ht="28.5">
      <c r="B148" s="39"/>
      <c r="C148" s="61"/>
      <c r="D148" s="213" t="s">
        <v>285</v>
      </c>
      <c r="E148" s="61"/>
      <c r="F148" s="230" t="s">
        <v>2153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285</v>
      </c>
      <c r="AU148" s="22" t="s">
        <v>83</v>
      </c>
    </row>
    <row r="149" spans="2:65" s="12" customFormat="1" ht="12">
      <c r="B149" s="219"/>
      <c r="C149" s="220"/>
      <c r="D149" s="213" t="s">
        <v>275</v>
      </c>
      <c r="E149" s="221" t="s">
        <v>21</v>
      </c>
      <c r="F149" s="222" t="s">
        <v>2595</v>
      </c>
      <c r="G149" s="220"/>
      <c r="H149" s="223">
        <v>170.375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275</v>
      </c>
      <c r="AU149" s="229" t="s">
        <v>83</v>
      </c>
      <c r="AV149" s="12" t="s">
        <v>83</v>
      </c>
      <c r="AW149" s="12" t="s">
        <v>37</v>
      </c>
      <c r="AX149" s="12" t="s">
        <v>74</v>
      </c>
      <c r="AY149" s="229" t="s">
        <v>215</v>
      </c>
    </row>
    <row r="150" spans="2:65" s="12" customFormat="1" ht="12">
      <c r="B150" s="219"/>
      <c r="C150" s="220"/>
      <c r="D150" s="213" t="s">
        <v>275</v>
      </c>
      <c r="E150" s="220"/>
      <c r="F150" s="222" t="s">
        <v>2596</v>
      </c>
      <c r="G150" s="220"/>
      <c r="H150" s="223">
        <v>173.78299999999999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275</v>
      </c>
      <c r="AU150" s="229" t="s">
        <v>83</v>
      </c>
      <c r="AV150" s="12" t="s">
        <v>83</v>
      </c>
      <c r="AW150" s="12" t="s">
        <v>6</v>
      </c>
      <c r="AX150" s="12" t="s">
        <v>81</v>
      </c>
      <c r="AY150" s="229" t="s">
        <v>215</v>
      </c>
    </row>
    <row r="151" spans="2:65" s="1" customFormat="1" ht="16.5" customHeight="1">
      <c r="B151" s="39"/>
      <c r="C151" s="201" t="s">
        <v>362</v>
      </c>
      <c r="D151" s="201" t="s">
        <v>218</v>
      </c>
      <c r="E151" s="202" t="s">
        <v>2166</v>
      </c>
      <c r="F151" s="203" t="s">
        <v>2167</v>
      </c>
      <c r="G151" s="204" t="s">
        <v>425</v>
      </c>
      <c r="H151" s="205">
        <v>147.5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0</v>
      </c>
      <c r="R151" s="210">
        <f>Q151*H151</f>
        <v>0</v>
      </c>
      <c r="S151" s="210">
        <v>0</v>
      </c>
      <c r="T151" s="211">
        <f>S151*H151</f>
        <v>0</v>
      </c>
      <c r="AR151" s="22" t="s">
        <v>350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350</v>
      </c>
      <c r="BM151" s="22" t="s">
        <v>2597</v>
      </c>
    </row>
    <row r="152" spans="2:65" s="1" customFormat="1" ht="12">
      <c r="B152" s="39"/>
      <c r="C152" s="61"/>
      <c r="D152" s="213" t="s">
        <v>224</v>
      </c>
      <c r="E152" s="61"/>
      <c r="F152" s="214" t="s">
        <v>2169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6.5" customHeight="1">
      <c r="B153" s="39"/>
      <c r="C153" s="234" t="s">
        <v>372</v>
      </c>
      <c r="D153" s="234" t="s">
        <v>401</v>
      </c>
      <c r="E153" s="235" t="s">
        <v>2170</v>
      </c>
      <c r="F153" s="236" t="s">
        <v>2171</v>
      </c>
      <c r="G153" s="237" t="s">
        <v>668</v>
      </c>
      <c r="H153" s="238">
        <v>148</v>
      </c>
      <c r="I153" s="239"/>
      <c r="J153" s="240">
        <f>ROUND(I153*H153,2)</f>
        <v>0</v>
      </c>
      <c r="K153" s="236" t="s">
        <v>221</v>
      </c>
      <c r="L153" s="241"/>
      <c r="M153" s="242" t="s">
        <v>21</v>
      </c>
      <c r="N153" s="243" t="s">
        <v>45</v>
      </c>
      <c r="O153" s="40"/>
      <c r="P153" s="210">
        <f>O153*H153</f>
        <v>0</v>
      </c>
      <c r="Q153" s="210">
        <v>1.5E-3</v>
      </c>
      <c r="R153" s="210">
        <f>Q153*H153</f>
        <v>0.222</v>
      </c>
      <c r="S153" s="210">
        <v>0</v>
      </c>
      <c r="T153" s="211">
        <f>S153*H153</f>
        <v>0</v>
      </c>
      <c r="AR153" s="22" t="s">
        <v>541</v>
      </c>
      <c r="AT153" s="22" t="s">
        <v>401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350</v>
      </c>
      <c r="BM153" s="22" t="s">
        <v>2598</v>
      </c>
    </row>
    <row r="154" spans="2:65" s="1" customFormat="1" ht="12">
      <c r="B154" s="39"/>
      <c r="C154" s="61"/>
      <c r="D154" s="213" t="s">
        <v>224</v>
      </c>
      <c r="E154" s="61"/>
      <c r="F154" s="214" t="s">
        <v>2173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" customFormat="1" ht="16.5" customHeight="1">
      <c r="B155" s="39"/>
      <c r="C155" s="201" t="s">
        <v>482</v>
      </c>
      <c r="D155" s="201" t="s">
        <v>218</v>
      </c>
      <c r="E155" s="202" t="s">
        <v>2174</v>
      </c>
      <c r="F155" s="203" t="s">
        <v>2175</v>
      </c>
      <c r="G155" s="204" t="s">
        <v>325</v>
      </c>
      <c r="H155" s="205">
        <v>5.3570000000000002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350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350</v>
      </c>
      <c r="BM155" s="22" t="s">
        <v>2599</v>
      </c>
    </row>
    <row r="156" spans="2:65" s="1" customFormat="1" ht="19">
      <c r="B156" s="39"/>
      <c r="C156" s="61"/>
      <c r="D156" s="213" t="s">
        <v>224</v>
      </c>
      <c r="E156" s="61"/>
      <c r="F156" s="214" t="s">
        <v>2177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16.5" customHeight="1">
      <c r="B157" s="39"/>
      <c r="C157" s="201" t="s">
        <v>9</v>
      </c>
      <c r="D157" s="201" t="s">
        <v>218</v>
      </c>
      <c r="E157" s="202" t="s">
        <v>909</v>
      </c>
      <c r="F157" s="203" t="s">
        <v>910</v>
      </c>
      <c r="G157" s="204" t="s">
        <v>325</v>
      </c>
      <c r="H157" s="205">
        <v>5.3570000000000002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2600</v>
      </c>
    </row>
    <row r="158" spans="2:65" s="1" customFormat="1" ht="28.5">
      <c r="B158" s="39"/>
      <c r="C158" s="61"/>
      <c r="D158" s="213" t="s">
        <v>224</v>
      </c>
      <c r="E158" s="61"/>
      <c r="F158" s="214" t="s">
        <v>912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1" customFormat="1" ht="29.9" customHeight="1">
      <c r="B159" s="185"/>
      <c r="C159" s="186"/>
      <c r="D159" s="187" t="s">
        <v>73</v>
      </c>
      <c r="E159" s="199" t="s">
        <v>1116</v>
      </c>
      <c r="F159" s="199" t="s">
        <v>1117</v>
      </c>
      <c r="G159" s="186"/>
      <c r="H159" s="186"/>
      <c r="I159" s="189"/>
      <c r="J159" s="200">
        <f>BK159</f>
        <v>0</v>
      </c>
      <c r="K159" s="186"/>
      <c r="L159" s="191"/>
      <c r="M159" s="192"/>
      <c r="N159" s="193"/>
      <c r="O159" s="193"/>
      <c r="P159" s="194">
        <f>SUM(P160:P161)</f>
        <v>0</v>
      </c>
      <c r="Q159" s="193"/>
      <c r="R159" s="194">
        <f>SUM(R160:R161)</f>
        <v>0</v>
      </c>
      <c r="S159" s="193"/>
      <c r="T159" s="195">
        <f>SUM(T160:T161)</f>
        <v>0</v>
      </c>
      <c r="AR159" s="196" t="s">
        <v>83</v>
      </c>
      <c r="AT159" s="197" t="s">
        <v>73</v>
      </c>
      <c r="AU159" s="197" t="s">
        <v>81</v>
      </c>
      <c r="AY159" s="196" t="s">
        <v>215</v>
      </c>
      <c r="BK159" s="198">
        <f>SUM(BK160:BK161)</f>
        <v>0</v>
      </c>
    </row>
    <row r="160" spans="2:65" s="1" customFormat="1" ht="25.5" customHeight="1">
      <c r="B160" s="39"/>
      <c r="C160" s="201" t="s">
        <v>493</v>
      </c>
      <c r="D160" s="201" t="s">
        <v>218</v>
      </c>
      <c r="E160" s="202" t="s">
        <v>1118</v>
      </c>
      <c r="F160" s="203" t="s">
        <v>2601</v>
      </c>
      <c r="G160" s="204" t="s">
        <v>668</v>
      </c>
      <c r="H160" s="205">
        <v>2</v>
      </c>
      <c r="I160" s="206"/>
      <c r="J160" s="207">
        <f>ROUND(I160*H160,2)</f>
        <v>0</v>
      </c>
      <c r="K160" s="203" t="s">
        <v>21</v>
      </c>
      <c r="L160" s="59"/>
      <c r="M160" s="208" t="s">
        <v>21</v>
      </c>
      <c r="N160" s="209" t="s">
        <v>45</v>
      </c>
      <c r="O160" s="40"/>
      <c r="P160" s="210">
        <f>O160*H160</f>
        <v>0</v>
      </c>
      <c r="Q160" s="210">
        <v>0</v>
      </c>
      <c r="R160" s="210">
        <f>Q160*H160</f>
        <v>0</v>
      </c>
      <c r="S160" s="210">
        <v>0</v>
      </c>
      <c r="T160" s="211">
        <f>S160*H160</f>
        <v>0</v>
      </c>
      <c r="AR160" s="22" t="s">
        <v>350</v>
      </c>
      <c r="AT160" s="22" t="s">
        <v>218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350</v>
      </c>
      <c r="BM160" s="22" t="s">
        <v>2602</v>
      </c>
    </row>
    <row r="161" spans="2:47" s="1" customFormat="1" ht="12">
      <c r="B161" s="39"/>
      <c r="C161" s="61"/>
      <c r="D161" s="213" t="s">
        <v>224</v>
      </c>
      <c r="E161" s="61"/>
      <c r="F161" s="214" t="s">
        <v>2601</v>
      </c>
      <c r="G161" s="61"/>
      <c r="H161" s="61"/>
      <c r="I161" s="170"/>
      <c r="J161" s="61"/>
      <c r="K161" s="61"/>
      <c r="L161" s="59"/>
      <c r="M161" s="216"/>
      <c r="N161" s="217"/>
      <c r="O161" s="217"/>
      <c r="P161" s="217"/>
      <c r="Q161" s="217"/>
      <c r="R161" s="217"/>
      <c r="S161" s="217"/>
      <c r="T161" s="218"/>
      <c r="AT161" s="22" t="s">
        <v>224</v>
      </c>
      <c r="AU161" s="22" t="s">
        <v>83</v>
      </c>
    </row>
    <row r="162" spans="2:47" s="1" customFormat="1" ht="7" customHeight="1">
      <c r="B162" s="54"/>
      <c r="C162" s="55"/>
      <c r="D162" s="55"/>
      <c r="E162" s="55"/>
      <c r="F162" s="55"/>
      <c r="G162" s="55"/>
      <c r="H162" s="55"/>
      <c r="I162" s="146"/>
      <c r="J162" s="55"/>
      <c r="K162" s="55"/>
      <c r="L162" s="59"/>
    </row>
  </sheetData>
  <sheetProtection algorithmName="SHA-512" hashValue="nNSXGuLBnQjQNU2/5D85UnTYCb6BQ3K6CtDFHDhuEb/lS9rBOP9Bp5C0LRgOXXJJprL8nWfEW2V7FQwRq5tKwQ==" saltValue="pkEJ7zHjJkPiGtNZCdF+3OaffHNq753ds4Xvcg/MxY5utk+dFt5nN8rfPkiUWM5bJbLBVcydYCJsHS2RQkIxcQ==" spinCount="100000" sheet="1" objects="1" scenarios="1" formatColumns="0" formatRows="0" autoFilter="0"/>
  <autoFilter ref="C88:K161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1219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ROUND(J89,2)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ROUND(SUM(BE89:BE186), 2)</f>
        <v>0</v>
      </c>
      <c r="G32" s="40"/>
      <c r="H32" s="40"/>
      <c r="I32" s="138">
        <v>0.21</v>
      </c>
      <c r="J32" s="137">
        <f>ROUND(ROUND((SUM(BE89:BE186)),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ROUND(SUM(BF89:BF186), 2)</f>
        <v>0</v>
      </c>
      <c r="G33" s="40"/>
      <c r="H33" s="40"/>
      <c r="I33" s="138">
        <v>0.15</v>
      </c>
      <c r="J33" s="137">
        <f>ROUND(ROUND((SUM(BF89:BF186)),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ROUND(SUM(BG89:BG186),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ROUND(SUM(BH89:BH186),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ROUND(SUM(BI89:BI186),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050 - Terasy a lodžie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J89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J90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J91</f>
        <v>0</v>
      </c>
      <c r="K62" s="169"/>
    </row>
    <row r="63" spans="2:47" s="9" customFormat="1" ht="19.899999999999999" customHeight="1">
      <c r="B63" s="163"/>
      <c r="C63" s="164"/>
      <c r="D63" s="165" t="s">
        <v>380</v>
      </c>
      <c r="E63" s="166"/>
      <c r="F63" s="166"/>
      <c r="G63" s="166"/>
      <c r="H63" s="166"/>
      <c r="I63" s="167"/>
      <c r="J63" s="168">
        <f>J105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J108</f>
        <v>0</v>
      </c>
      <c r="K64" s="162"/>
    </row>
    <row r="65" spans="2:12" s="9" customFormat="1" ht="19.899999999999999" customHeight="1">
      <c r="B65" s="163"/>
      <c r="C65" s="164"/>
      <c r="D65" s="165" t="s">
        <v>819</v>
      </c>
      <c r="E65" s="166"/>
      <c r="F65" s="166"/>
      <c r="G65" s="166"/>
      <c r="H65" s="166"/>
      <c r="I65" s="167"/>
      <c r="J65" s="168">
        <f>J109</f>
        <v>0</v>
      </c>
      <c r="K65" s="169"/>
    </row>
    <row r="66" spans="2:12" s="9" customFormat="1" ht="19.899999999999999" customHeight="1">
      <c r="B66" s="163"/>
      <c r="C66" s="164"/>
      <c r="D66" s="165" t="s">
        <v>640</v>
      </c>
      <c r="E66" s="166"/>
      <c r="F66" s="166"/>
      <c r="G66" s="166"/>
      <c r="H66" s="166"/>
      <c r="I66" s="167"/>
      <c r="J66" s="168">
        <f>J144</f>
        <v>0</v>
      </c>
      <c r="K66" s="169"/>
    </row>
    <row r="67" spans="2:12" s="9" customFormat="1" ht="19.899999999999999" customHeight="1">
      <c r="B67" s="163"/>
      <c r="C67" s="164"/>
      <c r="D67" s="165" t="s">
        <v>1220</v>
      </c>
      <c r="E67" s="166"/>
      <c r="F67" s="166"/>
      <c r="G67" s="166"/>
      <c r="H67" s="166"/>
      <c r="I67" s="167"/>
      <c r="J67" s="168">
        <f>J156</f>
        <v>0</v>
      </c>
      <c r="K67" s="169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25"/>
      <c r="J68" s="40"/>
      <c r="K68" s="43"/>
    </row>
    <row r="69" spans="2:12" s="1" customFormat="1" ht="7" customHeight="1">
      <c r="B69" s="54"/>
      <c r="C69" s="55"/>
      <c r="D69" s="55"/>
      <c r="E69" s="55"/>
      <c r="F69" s="55"/>
      <c r="G69" s="55"/>
      <c r="H69" s="55"/>
      <c r="I69" s="146"/>
      <c r="J69" s="55"/>
      <c r="K69" s="56"/>
    </row>
    <row r="73" spans="2:12" s="1" customFormat="1" ht="7" customHeight="1">
      <c r="B73" s="57"/>
      <c r="C73" s="58"/>
      <c r="D73" s="58"/>
      <c r="E73" s="58"/>
      <c r="F73" s="58"/>
      <c r="G73" s="58"/>
      <c r="H73" s="58"/>
      <c r="I73" s="149"/>
      <c r="J73" s="58"/>
      <c r="K73" s="58"/>
      <c r="L73" s="59"/>
    </row>
    <row r="74" spans="2:12" s="1" customFormat="1" ht="37" customHeight="1">
      <c r="B74" s="39"/>
      <c r="C74" s="60" t="s">
        <v>199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7" customHeight="1">
      <c r="B75" s="39"/>
      <c r="C75" s="61"/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4.4" customHeight="1">
      <c r="B76" s="39"/>
      <c r="C76" s="63" t="s">
        <v>18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6.5" customHeight="1">
      <c r="B77" s="39"/>
      <c r="C77" s="61"/>
      <c r="D77" s="61"/>
      <c r="E77" s="370" t="str">
        <f>E7</f>
        <v>UK-KAM zateplení koleje na Větrníku I. etapa, změna stavby</v>
      </c>
      <c r="F77" s="371"/>
      <c r="G77" s="371"/>
      <c r="H77" s="371"/>
      <c r="I77" s="170"/>
      <c r="J77" s="61"/>
      <c r="K77" s="61"/>
      <c r="L77" s="59"/>
    </row>
    <row r="78" spans="2:12" ht="12">
      <c r="B78" s="26"/>
      <c r="C78" s="63" t="s">
        <v>182</v>
      </c>
      <c r="D78" s="171"/>
      <c r="E78" s="171"/>
      <c r="F78" s="171"/>
      <c r="G78" s="171"/>
      <c r="H78" s="171"/>
      <c r="J78" s="171"/>
      <c r="K78" s="171"/>
      <c r="L78" s="172"/>
    </row>
    <row r="79" spans="2:12" s="1" customFormat="1" ht="16.5" customHeight="1">
      <c r="B79" s="39"/>
      <c r="C79" s="61"/>
      <c r="D79" s="61"/>
      <c r="E79" s="370" t="s">
        <v>2427</v>
      </c>
      <c r="F79" s="372"/>
      <c r="G79" s="372"/>
      <c r="H79" s="372"/>
      <c r="I79" s="170"/>
      <c r="J79" s="61"/>
      <c r="K79" s="61"/>
      <c r="L79" s="59"/>
    </row>
    <row r="80" spans="2:12" s="1" customFormat="1" ht="14.4" customHeight="1">
      <c r="B80" s="39"/>
      <c r="C80" s="63" t="s">
        <v>184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7.25" customHeight="1">
      <c r="B81" s="39"/>
      <c r="C81" s="61"/>
      <c r="D81" s="61"/>
      <c r="E81" s="358" t="str">
        <f>E11</f>
        <v>050 - Terasy a lodžie</v>
      </c>
      <c r="F81" s="372"/>
      <c r="G81" s="372"/>
      <c r="H81" s="372"/>
      <c r="I81" s="170"/>
      <c r="J81" s="61"/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8" customHeight="1">
      <c r="B83" s="39"/>
      <c r="C83" s="63" t="s">
        <v>23</v>
      </c>
      <c r="D83" s="61"/>
      <c r="E83" s="61"/>
      <c r="F83" s="173" t="str">
        <f>F14</f>
        <v>Za Zahradou 1930 a 1931, Míčova 1929</v>
      </c>
      <c r="G83" s="61"/>
      <c r="H83" s="61"/>
      <c r="I83" s="174" t="s">
        <v>25</v>
      </c>
      <c r="J83" s="71" t="str">
        <f>IF(J14="","",J14)</f>
        <v>3. 10. 2018</v>
      </c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2">
      <c r="B85" s="39"/>
      <c r="C85" s="63" t="s">
        <v>27</v>
      </c>
      <c r="D85" s="61"/>
      <c r="E85" s="61"/>
      <c r="F85" s="173" t="str">
        <f>E17</f>
        <v>Univerzita Karlova, koleje a menzy</v>
      </c>
      <c r="G85" s="61"/>
      <c r="H85" s="61"/>
      <c r="I85" s="174" t="s">
        <v>34</v>
      </c>
      <c r="J85" s="173" t="str">
        <f>E23</f>
        <v>Atelier M s.r.o., Čs. armády 9, Praha 6</v>
      </c>
      <c r="K85" s="61"/>
      <c r="L85" s="59"/>
    </row>
    <row r="86" spans="2:65" s="1" customFormat="1" ht="14.4" customHeight="1">
      <c r="B86" s="39"/>
      <c r="C86" s="63" t="s">
        <v>32</v>
      </c>
      <c r="D86" s="61"/>
      <c r="E86" s="61"/>
      <c r="F86" s="173" t="str">
        <f>IF(E20="","",E20)</f>
        <v/>
      </c>
      <c r="G86" s="61"/>
      <c r="H86" s="61"/>
      <c r="I86" s="170"/>
      <c r="J86" s="61"/>
      <c r="K86" s="61"/>
      <c r="L86" s="59"/>
    </row>
    <row r="87" spans="2:65" s="1" customFormat="1" ht="10.25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0" customFormat="1" ht="29.25" customHeight="1">
      <c r="B88" s="175"/>
      <c r="C88" s="176" t="s">
        <v>200</v>
      </c>
      <c r="D88" s="177" t="s">
        <v>59</v>
      </c>
      <c r="E88" s="177" t="s">
        <v>55</v>
      </c>
      <c r="F88" s="177" t="s">
        <v>201</v>
      </c>
      <c r="G88" s="177" t="s">
        <v>202</v>
      </c>
      <c r="H88" s="177" t="s">
        <v>203</v>
      </c>
      <c r="I88" s="178" t="s">
        <v>204</v>
      </c>
      <c r="J88" s="177" t="s">
        <v>188</v>
      </c>
      <c r="K88" s="179" t="s">
        <v>205</v>
      </c>
      <c r="L88" s="180"/>
      <c r="M88" s="79" t="s">
        <v>206</v>
      </c>
      <c r="N88" s="80" t="s">
        <v>44</v>
      </c>
      <c r="O88" s="80" t="s">
        <v>207</v>
      </c>
      <c r="P88" s="80" t="s">
        <v>208</v>
      </c>
      <c r="Q88" s="80" t="s">
        <v>209</v>
      </c>
      <c r="R88" s="80" t="s">
        <v>210</v>
      </c>
      <c r="S88" s="80" t="s">
        <v>211</v>
      </c>
      <c r="T88" s="81" t="s">
        <v>212</v>
      </c>
    </row>
    <row r="89" spans="2:65" s="1" customFormat="1" ht="29.25" customHeight="1">
      <c r="B89" s="39"/>
      <c r="C89" s="85" t="s">
        <v>189</v>
      </c>
      <c r="D89" s="61"/>
      <c r="E89" s="61"/>
      <c r="F89" s="61"/>
      <c r="G89" s="61"/>
      <c r="H89" s="61"/>
      <c r="I89" s="170"/>
      <c r="J89" s="181">
        <f>BK89</f>
        <v>0</v>
      </c>
      <c r="K89" s="61"/>
      <c r="L89" s="59"/>
      <c r="M89" s="82"/>
      <c r="N89" s="83"/>
      <c r="O89" s="83"/>
      <c r="P89" s="182">
        <f>P90+P108</f>
        <v>0</v>
      </c>
      <c r="Q89" s="83"/>
      <c r="R89" s="182">
        <f>R90+R108</f>
        <v>3.9814055000000002</v>
      </c>
      <c r="S89" s="83"/>
      <c r="T89" s="183">
        <f>T90+T108</f>
        <v>0</v>
      </c>
      <c r="AT89" s="22" t="s">
        <v>73</v>
      </c>
      <c r="AU89" s="22" t="s">
        <v>190</v>
      </c>
      <c r="BK89" s="184">
        <f>BK90+BK108</f>
        <v>0</v>
      </c>
    </row>
    <row r="90" spans="2:65" s="11" customFormat="1" ht="37.4" customHeight="1">
      <c r="B90" s="185"/>
      <c r="C90" s="186"/>
      <c r="D90" s="187" t="s">
        <v>73</v>
      </c>
      <c r="E90" s="188" t="s">
        <v>266</v>
      </c>
      <c r="F90" s="188" t="s">
        <v>267</v>
      </c>
      <c r="G90" s="186"/>
      <c r="H90" s="186"/>
      <c r="I90" s="189"/>
      <c r="J90" s="190">
        <f>BK90</f>
        <v>0</v>
      </c>
      <c r="K90" s="186"/>
      <c r="L90" s="191"/>
      <c r="M90" s="192"/>
      <c r="N90" s="193"/>
      <c r="O90" s="193"/>
      <c r="P90" s="194">
        <f>P91+P105</f>
        <v>0</v>
      </c>
      <c r="Q90" s="193"/>
      <c r="R90" s="194">
        <f>R91+R105</f>
        <v>2.9080968999999999</v>
      </c>
      <c r="S90" s="193"/>
      <c r="T90" s="195">
        <f>T91+T105</f>
        <v>0</v>
      </c>
      <c r="AR90" s="196" t="s">
        <v>81</v>
      </c>
      <c r="AT90" s="197" t="s">
        <v>73</v>
      </c>
      <c r="AU90" s="197" t="s">
        <v>74</v>
      </c>
      <c r="AY90" s="196" t="s">
        <v>215</v>
      </c>
      <c r="BK90" s="198">
        <f>BK91+BK105</f>
        <v>0</v>
      </c>
    </row>
    <row r="91" spans="2:65" s="11" customFormat="1" ht="19.899999999999999" customHeight="1">
      <c r="B91" s="185"/>
      <c r="C91" s="186"/>
      <c r="D91" s="187" t="s">
        <v>73</v>
      </c>
      <c r="E91" s="199" t="s">
        <v>250</v>
      </c>
      <c r="F91" s="199" t="s">
        <v>1134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SUM(P92:P104)</f>
        <v>0</v>
      </c>
      <c r="Q91" s="193"/>
      <c r="R91" s="194">
        <f>SUM(R92:R104)</f>
        <v>2.9080968999999999</v>
      </c>
      <c r="S91" s="193"/>
      <c r="T91" s="195">
        <f>SUM(T92:T104)</f>
        <v>0</v>
      </c>
      <c r="AR91" s="196" t="s">
        <v>81</v>
      </c>
      <c r="AT91" s="197" t="s">
        <v>73</v>
      </c>
      <c r="AU91" s="197" t="s">
        <v>81</v>
      </c>
      <c r="AY91" s="196" t="s">
        <v>215</v>
      </c>
      <c r="BK91" s="198">
        <f>SUM(BK92:BK104)</f>
        <v>0</v>
      </c>
    </row>
    <row r="92" spans="2:65" s="1" customFormat="1" ht="25.5" customHeight="1">
      <c r="B92" s="39"/>
      <c r="C92" s="201" t="s">
        <v>81</v>
      </c>
      <c r="D92" s="201" t="s">
        <v>218</v>
      </c>
      <c r="E92" s="202" t="s">
        <v>1221</v>
      </c>
      <c r="F92" s="203" t="s">
        <v>1222</v>
      </c>
      <c r="G92" s="204" t="s">
        <v>824</v>
      </c>
      <c r="H92" s="205">
        <v>1.212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2.2563399999999998</v>
      </c>
      <c r="R92" s="210">
        <f>Q92*H92</f>
        <v>2.7346840799999996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2603</v>
      </c>
    </row>
    <row r="93" spans="2:65" s="1" customFormat="1" ht="19">
      <c r="B93" s="39"/>
      <c r="C93" s="61"/>
      <c r="D93" s="213" t="s">
        <v>224</v>
      </c>
      <c r="E93" s="61"/>
      <c r="F93" s="214" t="s">
        <v>1224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2604</v>
      </c>
      <c r="G94" s="220"/>
      <c r="H94" s="223">
        <v>1.212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01" t="s">
        <v>83</v>
      </c>
      <c r="D95" s="201" t="s">
        <v>218</v>
      </c>
      <c r="E95" s="202" t="s">
        <v>1226</v>
      </c>
      <c r="F95" s="203" t="s">
        <v>1227</v>
      </c>
      <c r="G95" s="204" t="s">
        <v>824</v>
      </c>
      <c r="H95" s="205">
        <v>1.212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2605</v>
      </c>
    </row>
    <row r="96" spans="2:65" s="1" customFormat="1" ht="19">
      <c r="B96" s="39"/>
      <c r="C96" s="61"/>
      <c r="D96" s="213" t="s">
        <v>224</v>
      </c>
      <c r="E96" s="61"/>
      <c r="F96" s="214" t="s">
        <v>1229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6.5" customHeight="1">
      <c r="B97" s="39"/>
      <c r="C97" s="201" t="s">
        <v>233</v>
      </c>
      <c r="D97" s="201" t="s">
        <v>218</v>
      </c>
      <c r="E97" s="202" t="s">
        <v>1230</v>
      </c>
      <c r="F97" s="203" t="s">
        <v>1231</v>
      </c>
      <c r="G97" s="204" t="s">
        <v>325</v>
      </c>
      <c r="H97" s="205">
        <v>0.11799999999999999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1.0525899999999999</v>
      </c>
      <c r="R97" s="210">
        <f>Q97*H97</f>
        <v>0.12420561999999999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2606</v>
      </c>
    </row>
    <row r="98" spans="2:65" s="1" customFormat="1" ht="12">
      <c r="B98" s="39"/>
      <c r="C98" s="61"/>
      <c r="D98" s="213" t="s">
        <v>224</v>
      </c>
      <c r="E98" s="61"/>
      <c r="F98" s="214" t="s">
        <v>1233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2607</v>
      </c>
      <c r="G99" s="220"/>
      <c r="H99" s="223">
        <v>0.11799999999999999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239</v>
      </c>
      <c r="D100" s="201" t="s">
        <v>218</v>
      </c>
      <c r="E100" s="202" t="s">
        <v>1135</v>
      </c>
      <c r="F100" s="203" t="s">
        <v>1136</v>
      </c>
      <c r="G100" s="204" t="s">
        <v>272</v>
      </c>
      <c r="H100" s="205">
        <v>24.24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2.0300000000000001E-3</v>
      </c>
      <c r="R100" s="210">
        <f>Q100*H100</f>
        <v>4.92072E-2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2608</v>
      </c>
    </row>
    <row r="101" spans="2:65" s="1" customFormat="1" ht="12">
      <c r="B101" s="39"/>
      <c r="C101" s="61"/>
      <c r="D101" s="213" t="s">
        <v>224</v>
      </c>
      <c r="E101" s="61"/>
      <c r="F101" s="214" t="s">
        <v>1136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2" customFormat="1" ht="12">
      <c r="B102" s="219"/>
      <c r="C102" s="220"/>
      <c r="D102" s="213" t="s">
        <v>275</v>
      </c>
      <c r="E102" s="221" t="s">
        <v>21</v>
      </c>
      <c r="F102" s="222" t="s">
        <v>2609</v>
      </c>
      <c r="G102" s="220"/>
      <c r="H102" s="223">
        <v>24.24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275</v>
      </c>
      <c r="AU102" s="229" t="s">
        <v>83</v>
      </c>
      <c r="AV102" s="12" t="s">
        <v>83</v>
      </c>
      <c r="AW102" s="12" t="s">
        <v>37</v>
      </c>
      <c r="AX102" s="12" t="s">
        <v>74</v>
      </c>
      <c r="AY102" s="229" t="s">
        <v>215</v>
      </c>
    </row>
    <row r="103" spans="2:65" s="1" customFormat="1" ht="16.5" customHeight="1">
      <c r="B103" s="39"/>
      <c r="C103" s="201" t="s">
        <v>214</v>
      </c>
      <c r="D103" s="201" t="s">
        <v>218</v>
      </c>
      <c r="E103" s="202" t="s">
        <v>1236</v>
      </c>
      <c r="F103" s="203" t="s">
        <v>1237</v>
      </c>
      <c r="G103" s="204" t="s">
        <v>1019</v>
      </c>
      <c r="H103" s="205">
        <v>1</v>
      </c>
      <c r="I103" s="206"/>
      <c r="J103" s="207">
        <f>ROUND(I103*H103,2)</f>
        <v>0</v>
      </c>
      <c r="K103" s="203" t="s">
        <v>21</v>
      </c>
      <c r="L103" s="59"/>
      <c r="M103" s="208" t="s">
        <v>21</v>
      </c>
      <c r="N103" s="209" t="s">
        <v>45</v>
      </c>
      <c r="O103" s="40"/>
      <c r="P103" s="210">
        <f>O103*H103</f>
        <v>0</v>
      </c>
      <c r="Q103" s="210">
        <v>0</v>
      </c>
      <c r="R103" s="210">
        <f>Q103*H103</f>
        <v>0</v>
      </c>
      <c r="S103" s="210">
        <v>0</v>
      </c>
      <c r="T103" s="211">
        <f>S103*H103</f>
        <v>0</v>
      </c>
      <c r="AR103" s="22" t="s">
        <v>239</v>
      </c>
      <c r="AT103" s="22" t="s">
        <v>218</v>
      </c>
      <c r="AU103" s="22" t="s">
        <v>83</v>
      </c>
      <c r="AY103" s="22" t="s">
        <v>215</v>
      </c>
      <c r="BE103" s="212">
        <f>IF(N103="základní",J103,0)</f>
        <v>0</v>
      </c>
      <c r="BF103" s="212">
        <f>IF(N103="snížená",J103,0)</f>
        <v>0</v>
      </c>
      <c r="BG103" s="212">
        <f>IF(N103="zákl. přenesená",J103,0)</f>
        <v>0</v>
      </c>
      <c r="BH103" s="212">
        <f>IF(N103="sníž. přenesená",J103,0)</f>
        <v>0</v>
      </c>
      <c r="BI103" s="212">
        <f>IF(N103="nulová",J103,0)</f>
        <v>0</v>
      </c>
      <c r="BJ103" s="22" t="s">
        <v>81</v>
      </c>
      <c r="BK103" s="212">
        <f>ROUND(I103*H103,2)</f>
        <v>0</v>
      </c>
      <c r="BL103" s="22" t="s">
        <v>239</v>
      </c>
      <c r="BM103" s="22" t="s">
        <v>2610</v>
      </c>
    </row>
    <row r="104" spans="2:65" s="1" customFormat="1" ht="12">
      <c r="B104" s="39"/>
      <c r="C104" s="61"/>
      <c r="D104" s="213" t="s">
        <v>224</v>
      </c>
      <c r="E104" s="61"/>
      <c r="F104" s="214" t="s">
        <v>1237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224</v>
      </c>
      <c r="AU104" s="22" t="s">
        <v>83</v>
      </c>
    </row>
    <row r="105" spans="2:65" s="11" customFormat="1" ht="29.9" customHeight="1">
      <c r="B105" s="185"/>
      <c r="C105" s="186"/>
      <c r="D105" s="187" t="s">
        <v>73</v>
      </c>
      <c r="E105" s="199" t="s">
        <v>593</v>
      </c>
      <c r="F105" s="199" t="s">
        <v>594</v>
      </c>
      <c r="G105" s="186"/>
      <c r="H105" s="186"/>
      <c r="I105" s="189"/>
      <c r="J105" s="200">
        <f>BK105</f>
        <v>0</v>
      </c>
      <c r="K105" s="186"/>
      <c r="L105" s="191"/>
      <c r="M105" s="192"/>
      <c r="N105" s="193"/>
      <c r="O105" s="193"/>
      <c r="P105" s="194">
        <f>SUM(P106:P107)</f>
        <v>0</v>
      </c>
      <c r="Q105" s="193"/>
      <c r="R105" s="194">
        <f>SUM(R106:R107)</f>
        <v>0</v>
      </c>
      <c r="S105" s="193"/>
      <c r="T105" s="195">
        <f>SUM(T106:T107)</f>
        <v>0</v>
      </c>
      <c r="AR105" s="196" t="s">
        <v>81</v>
      </c>
      <c r="AT105" s="197" t="s">
        <v>73</v>
      </c>
      <c r="AU105" s="197" t="s">
        <v>81</v>
      </c>
      <c r="AY105" s="196" t="s">
        <v>215</v>
      </c>
      <c r="BK105" s="198">
        <f>SUM(BK106:BK107)</f>
        <v>0</v>
      </c>
    </row>
    <row r="106" spans="2:65" s="1" customFormat="1" ht="16.5" customHeight="1">
      <c r="B106" s="39"/>
      <c r="C106" s="201" t="s">
        <v>250</v>
      </c>
      <c r="D106" s="201" t="s">
        <v>218</v>
      </c>
      <c r="E106" s="202" t="s">
        <v>2096</v>
      </c>
      <c r="F106" s="203" t="s">
        <v>2097</v>
      </c>
      <c r="G106" s="204" t="s">
        <v>325</v>
      </c>
      <c r="H106" s="205">
        <v>2.9079999999999999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2611</v>
      </c>
    </row>
    <row r="107" spans="2:65" s="1" customFormat="1" ht="28.5">
      <c r="B107" s="39"/>
      <c r="C107" s="61"/>
      <c r="D107" s="213" t="s">
        <v>224</v>
      </c>
      <c r="E107" s="61"/>
      <c r="F107" s="214" t="s">
        <v>2099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37.4" customHeight="1">
      <c r="B108" s="185"/>
      <c r="C108" s="186"/>
      <c r="D108" s="187" t="s">
        <v>73</v>
      </c>
      <c r="E108" s="188" t="s">
        <v>368</v>
      </c>
      <c r="F108" s="188" t="s">
        <v>369</v>
      </c>
      <c r="G108" s="186"/>
      <c r="H108" s="186"/>
      <c r="I108" s="189"/>
      <c r="J108" s="190">
        <f>BK108</f>
        <v>0</v>
      </c>
      <c r="K108" s="186"/>
      <c r="L108" s="191"/>
      <c r="M108" s="192"/>
      <c r="N108" s="193"/>
      <c r="O108" s="193"/>
      <c r="P108" s="194">
        <f>P109+P144+P156</f>
        <v>0</v>
      </c>
      <c r="Q108" s="193"/>
      <c r="R108" s="194">
        <f>R109+R144+R156</f>
        <v>1.0733086000000001</v>
      </c>
      <c r="S108" s="193"/>
      <c r="T108" s="195">
        <f>T109+T144+T156</f>
        <v>0</v>
      </c>
      <c r="AR108" s="196" t="s">
        <v>83</v>
      </c>
      <c r="AT108" s="197" t="s">
        <v>73</v>
      </c>
      <c r="AU108" s="197" t="s">
        <v>74</v>
      </c>
      <c r="AY108" s="196" t="s">
        <v>215</v>
      </c>
      <c r="BK108" s="198">
        <f>BK109+BK144+BK156</f>
        <v>0</v>
      </c>
    </row>
    <row r="109" spans="2:65" s="11" customFormat="1" ht="19.899999999999999" customHeight="1">
      <c r="B109" s="185"/>
      <c r="C109" s="186"/>
      <c r="D109" s="187" t="s">
        <v>73</v>
      </c>
      <c r="E109" s="199" t="s">
        <v>883</v>
      </c>
      <c r="F109" s="199" t="s">
        <v>884</v>
      </c>
      <c r="G109" s="186"/>
      <c r="H109" s="186"/>
      <c r="I109" s="189"/>
      <c r="J109" s="200">
        <f>BK109</f>
        <v>0</v>
      </c>
      <c r="K109" s="186"/>
      <c r="L109" s="191"/>
      <c r="M109" s="192"/>
      <c r="N109" s="193"/>
      <c r="O109" s="193"/>
      <c r="P109" s="194">
        <f>SUM(P110:P143)</f>
        <v>0</v>
      </c>
      <c r="Q109" s="193"/>
      <c r="R109" s="194">
        <f>SUM(R110:R143)</f>
        <v>0.38199159999999999</v>
      </c>
      <c r="S109" s="193"/>
      <c r="T109" s="195">
        <f>SUM(T110:T143)</f>
        <v>0</v>
      </c>
      <c r="AR109" s="196" t="s">
        <v>83</v>
      </c>
      <c r="AT109" s="197" t="s">
        <v>73</v>
      </c>
      <c r="AU109" s="197" t="s">
        <v>81</v>
      </c>
      <c r="AY109" s="196" t="s">
        <v>215</v>
      </c>
      <c r="BK109" s="198">
        <f>SUM(BK110:BK143)</f>
        <v>0</v>
      </c>
    </row>
    <row r="110" spans="2:65" s="1" customFormat="1" ht="25.5" customHeight="1">
      <c r="B110" s="39"/>
      <c r="C110" s="201" t="s">
        <v>256</v>
      </c>
      <c r="D110" s="201" t="s">
        <v>218</v>
      </c>
      <c r="E110" s="202" t="s">
        <v>1240</v>
      </c>
      <c r="F110" s="203" t="s">
        <v>1241</v>
      </c>
      <c r="G110" s="204" t="s">
        <v>272</v>
      </c>
      <c r="H110" s="205">
        <v>24.24</v>
      </c>
      <c r="I110" s="206"/>
      <c r="J110" s="207">
        <f>ROUND(I110*H110,2)</f>
        <v>0</v>
      </c>
      <c r="K110" s="203" t="s">
        <v>221</v>
      </c>
      <c r="L110" s="59"/>
      <c r="M110" s="208" t="s">
        <v>21</v>
      </c>
      <c r="N110" s="209" t="s">
        <v>45</v>
      </c>
      <c r="O110" s="40"/>
      <c r="P110" s="210">
        <f>O110*H110</f>
        <v>0</v>
      </c>
      <c r="Q110" s="210">
        <v>0</v>
      </c>
      <c r="R110" s="210">
        <f>Q110*H110</f>
        <v>0</v>
      </c>
      <c r="S110" s="210">
        <v>0</v>
      </c>
      <c r="T110" s="211">
        <f>S110*H110</f>
        <v>0</v>
      </c>
      <c r="AR110" s="22" t="s">
        <v>350</v>
      </c>
      <c r="AT110" s="22" t="s">
        <v>218</v>
      </c>
      <c r="AU110" s="22" t="s">
        <v>83</v>
      </c>
      <c r="AY110" s="22" t="s">
        <v>215</v>
      </c>
      <c r="BE110" s="212">
        <f>IF(N110="základní",J110,0)</f>
        <v>0</v>
      </c>
      <c r="BF110" s="212">
        <f>IF(N110="snížená",J110,0)</f>
        <v>0</v>
      </c>
      <c r="BG110" s="212">
        <f>IF(N110="zákl. přenesená",J110,0)</f>
        <v>0</v>
      </c>
      <c r="BH110" s="212">
        <f>IF(N110="sníž. přenesená",J110,0)</f>
        <v>0</v>
      </c>
      <c r="BI110" s="212">
        <f>IF(N110="nulová",J110,0)</f>
        <v>0</v>
      </c>
      <c r="BJ110" s="22" t="s">
        <v>81</v>
      </c>
      <c r="BK110" s="212">
        <f>ROUND(I110*H110,2)</f>
        <v>0</v>
      </c>
      <c r="BL110" s="22" t="s">
        <v>350</v>
      </c>
      <c r="BM110" s="22" t="s">
        <v>2612</v>
      </c>
    </row>
    <row r="111" spans="2:65" s="1" customFormat="1" ht="19">
      <c r="B111" s="39"/>
      <c r="C111" s="61"/>
      <c r="D111" s="213" t="s">
        <v>224</v>
      </c>
      <c r="E111" s="61"/>
      <c r="F111" s="214" t="s">
        <v>1243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224</v>
      </c>
      <c r="AU111" s="22" t="s">
        <v>83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2609</v>
      </c>
      <c r="G112" s="220"/>
      <c r="H112" s="223">
        <v>24.24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65" s="1" customFormat="1" ht="16.5" customHeight="1">
      <c r="B113" s="39"/>
      <c r="C113" s="234" t="s">
        <v>303</v>
      </c>
      <c r="D113" s="234" t="s">
        <v>401</v>
      </c>
      <c r="E113" s="235" t="s">
        <v>1244</v>
      </c>
      <c r="F113" s="236" t="s">
        <v>1245</v>
      </c>
      <c r="G113" s="237" t="s">
        <v>1246</v>
      </c>
      <c r="H113" s="238">
        <v>8.484</v>
      </c>
      <c r="I113" s="239"/>
      <c r="J113" s="240">
        <f>ROUND(I113*H113,2)</f>
        <v>0</v>
      </c>
      <c r="K113" s="236" t="s">
        <v>221</v>
      </c>
      <c r="L113" s="241"/>
      <c r="M113" s="242" t="s">
        <v>21</v>
      </c>
      <c r="N113" s="243" t="s">
        <v>45</v>
      </c>
      <c r="O113" s="40"/>
      <c r="P113" s="210">
        <f>O113*H113</f>
        <v>0</v>
      </c>
      <c r="Q113" s="210">
        <v>1E-3</v>
      </c>
      <c r="R113" s="210">
        <f>Q113*H113</f>
        <v>8.4840000000000002E-3</v>
      </c>
      <c r="S113" s="210">
        <v>0</v>
      </c>
      <c r="T113" s="211">
        <f>S113*H113</f>
        <v>0</v>
      </c>
      <c r="AR113" s="22" t="s">
        <v>541</v>
      </c>
      <c r="AT113" s="22" t="s">
        <v>401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2613</v>
      </c>
    </row>
    <row r="114" spans="2:65" s="1" customFormat="1" ht="12">
      <c r="B114" s="39"/>
      <c r="C114" s="61"/>
      <c r="D114" s="213" t="s">
        <v>224</v>
      </c>
      <c r="E114" s="61"/>
      <c r="F114" s="214" t="s">
        <v>1248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0"/>
      <c r="F115" s="222" t="s">
        <v>2614</v>
      </c>
      <c r="G115" s="220"/>
      <c r="H115" s="223">
        <v>8.484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6</v>
      </c>
      <c r="AX115" s="12" t="s">
        <v>81</v>
      </c>
      <c r="AY115" s="229" t="s">
        <v>215</v>
      </c>
    </row>
    <row r="116" spans="2:65" s="1" customFormat="1" ht="16.5" customHeight="1">
      <c r="B116" s="39"/>
      <c r="C116" s="201" t="s">
        <v>268</v>
      </c>
      <c r="D116" s="201" t="s">
        <v>218</v>
      </c>
      <c r="E116" s="202" t="s">
        <v>1250</v>
      </c>
      <c r="F116" s="203" t="s">
        <v>1251</v>
      </c>
      <c r="G116" s="204" t="s">
        <v>272</v>
      </c>
      <c r="H116" s="205">
        <v>12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2615</v>
      </c>
    </row>
    <row r="117" spans="2:65" s="1" customFormat="1" ht="19">
      <c r="B117" s="39"/>
      <c r="C117" s="61"/>
      <c r="D117" s="213" t="s">
        <v>224</v>
      </c>
      <c r="E117" s="61"/>
      <c r="F117" s="214" t="s">
        <v>1253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2616</v>
      </c>
      <c r="G118" s="220"/>
      <c r="H118" s="223">
        <v>12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16.5" customHeight="1">
      <c r="B119" s="39"/>
      <c r="C119" s="234" t="s">
        <v>314</v>
      </c>
      <c r="D119" s="234" t="s">
        <v>401</v>
      </c>
      <c r="E119" s="235" t="s">
        <v>1244</v>
      </c>
      <c r="F119" s="236" t="s">
        <v>1245</v>
      </c>
      <c r="G119" s="237" t="s">
        <v>1246</v>
      </c>
      <c r="H119" s="238">
        <v>4.2</v>
      </c>
      <c r="I119" s="239"/>
      <c r="J119" s="240">
        <f>ROUND(I119*H119,2)</f>
        <v>0</v>
      </c>
      <c r="K119" s="236" t="s">
        <v>221</v>
      </c>
      <c r="L119" s="241"/>
      <c r="M119" s="242" t="s">
        <v>21</v>
      </c>
      <c r="N119" s="243" t="s">
        <v>45</v>
      </c>
      <c r="O119" s="40"/>
      <c r="P119" s="210">
        <f>O119*H119</f>
        <v>0</v>
      </c>
      <c r="Q119" s="210">
        <v>1E-3</v>
      </c>
      <c r="R119" s="210">
        <f>Q119*H119</f>
        <v>4.2000000000000006E-3</v>
      </c>
      <c r="S119" s="210">
        <v>0</v>
      </c>
      <c r="T119" s="211">
        <f>S119*H119</f>
        <v>0</v>
      </c>
      <c r="AR119" s="22" t="s">
        <v>541</v>
      </c>
      <c r="AT119" s="22" t="s">
        <v>401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2617</v>
      </c>
    </row>
    <row r="120" spans="2:65" s="1" customFormat="1" ht="12">
      <c r="B120" s="39"/>
      <c r="C120" s="61"/>
      <c r="D120" s="213" t="s">
        <v>224</v>
      </c>
      <c r="E120" s="61"/>
      <c r="F120" s="214" t="s">
        <v>1248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0"/>
      <c r="F121" s="222" t="s">
        <v>2618</v>
      </c>
      <c r="G121" s="220"/>
      <c r="H121" s="223">
        <v>4.2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6</v>
      </c>
      <c r="AX121" s="12" t="s">
        <v>81</v>
      </c>
      <c r="AY121" s="229" t="s">
        <v>215</v>
      </c>
    </row>
    <row r="122" spans="2:65" s="1" customFormat="1" ht="16.5" customHeight="1">
      <c r="B122" s="39"/>
      <c r="C122" s="201" t="s">
        <v>322</v>
      </c>
      <c r="D122" s="201" t="s">
        <v>218</v>
      </c>
      <c r="E122" s="202" t="s">
        <v>1257</v>
      </c>
      <c r="F122" s="203" t="s">
        <v>1258</v>
      </c>
      <c r="G122" s="204" t="s">
        <v>272</v>
      </c>
      <c r="H122" s="205">
        <v>24.24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4.0000000000000002E-4</v>
      </c>
      <c r="R122" s="210">
        <f>Q122*H122</f>
        <v>9.6959999999999998E-3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2619</v>
      </c>
    </row>
    <row r="123" spans="2:65" s="1" customFormat="1" ht="12">
      <c r="B123" s="39"/>
      <c r="C123" s="61"/>
      <c r="D123" s="213" t="s">
        <v>224</v>
      </c>
      <c r="E123" s="61"/>
      <c r="F123" s="214" t="s">
        <v>1260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6.5" customHeight="1">
      <c r="B124" s="39"/>
      <c r="C124" s="234" t="s">
        <v>328</v>
      </c>
      <c r="D124" s="234" t="s">
        <v>401</v>
      </c>
      <c r="E124" s="235" t="s">
        <v>1261</v>
      </c>
      <c r="F124" s="236" t="s">
        <v>1262</v>
      </c>
      <c r="G124" s="237" t="s">
        <v>272</v>
      </c>
      <c r="H124" s="238">
        <v>27.876000000000001</v>
      </c>
      <c r="I124" s="239"/>
      <c r="J124" s="240">
        <f>ROUND(I124*H124,2)</f>
        <v>0</v>
      </c>
      <c r="K124" s="236" t="s">
        <v>221</v>
      </c>
      <c r="L124" s="241"/>
      <c r="M124" s="242" t="s">
        <v>21</v>
      </c>
      <c r="N124" s="243" t="s">
        <v>45</v>
      </c>
      <c r="O124" s="40"/>
      <c r="P124" s="210">
        <f>O124*H124</f>
        <v>0</v>
      </c>
      <c r="Q124" s="210">
        <v>4.8999999999999998E-3</v>
      </c>
      <c r="R124" s="210">
        <f>Q124*H124</f>
        <v>0.1365924</v>
      </c>
      <c r="S124" s="210">
        <v>0</v>
      </c>
      <c r="T124" s="211">
        <f>S124*H124</f>
        <v>0</v>
      </c>
      <c r="AR124" s="22" t="s">
        <v>541</v>
      </c>
      <c r="AT124" s="22" t="s">
        <v>401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350</v>
      </c>
      <c r="BM124" s="22" t="s">
        <v>2620</v>
      </c>
    </row>
    <row r="125" spans="2:65" s="1" customFormat="1" ht="19">
      <c r="B125" s="39"/>
      <c r="C125" s="61"/>
      <c r="D125" s="213" t="s">
        <v>224</v>
      </c>
      <c r="E125" s="61"/>
      <c r="F125" s="214" t="s">
        <v>1264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2" customFormat="1" ht="12">
      <c r="B126" s="219"/>
      <c r="C126" s="220"/>
      <c r="D126" s="213" t="s">
        <v>275</v>
      </c>
      <c r="E126" s="220"/>
      <c r="F126" s="222" t="s">
        <v>2621</v>
      </c>
      <c r="G126" s="220"/>
      <c r="H126" s="223">
        <v>27.876000000000001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6</v>
      </c>
      <c r="AX126" s="12" t="s">
        <v>81</v>
      </c>
      <c r="AY126" s="229" t="s">
        <v>215</v>
      </c>
    </row>
    <row r="127" spans="2:65" s="1" customFormat="1" ht="16.5" customHeight="1">
      <c r="B127" s="39"/>
      <c r="C127" s="201" t="s">
        <v>334</v>
      </c>
      <c r="D127" s="201" t="s">
        <v>218</v>
      </c>
      <c r="E127" s="202" t="s">
        <v>1266</v>
      </c>
      <c r="F127" s="203" t="s">
        <v>1267</v>
      </c>
      <c r="G127" s="204" t="s">
        <v>272</v>
      </c>
      <c r="H127" s="205">
        <v>12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4.0000000000000002E-4</v>
      </c>
      <c r="R127" s="210">
        <f>Q127*H127</f>
        <v>4.8000000000000004E-3</v>
      </c>
      <c r="S127" s="210">
        <v>0</v>
      </c>
      <c r="T127" s="211">
        <f>S127*H127</f>
        <v>0</v>
      </c>
      <c r="AR127" s="22" t="s">
        <v>350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350</v>
      </c>
      <c r="BM127" s="22" t="s">
        <v>2622</v>
      </c>
    </row>
    <row r="128" spans="2:65" s="1" customFormat="1" ht="12">
      <c r="B128" s="39"/>
      <c r="C128" s="61"/>
      <c r="D128" s="213" t="s">
        <v>224</v>
      </c>
      <c r="E128" s="61"/>
      <c r="F128" s="214" t="s">
        <v>1269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16.5" customHeight="1">
      <c r="B129" s="39"/>
      <c r="C129" s="234" t="s">
        <v>339</v>
      </c>
      <c r="D129" s="234" t="s">
        <v>401</v>
      </c>
      <c r="E129" s="235" t="s">
        <v>1261</v>
      </c>
      <c r="F129" s="236" t="s">
        <v>1262</v>
      </c>
      <c r="G129" s="237" t="s">
        <v>272</v>
      </c>
      <c r="H129" s="238">
        <v>14.4</v>
      </c>
      <c r="I129" s="239"/>
      <c r="J129" s="240">
        <f>ROUND(I129*H129,2)</f>
        <v>0</v>
      </c>
      <c r="K129" s="236" t="s">
        <v>221</v>
      </c>
      <c r="L129" s="241"/>
      <c r="M129" s="242" t="s">
        <v>21</v>
      </c>
      <c r="N129" s="243" t="s">
        <v>45</v>
      </c>
      <c r="O129" s="40"/>
      <c r="P129" s="210">
        <f>O129*H129</f>
        <v>0</v>
      </c>
      <c r="Q129" s="210">
        <v>4.8999999999999998E-3</v>
      </c>
      <c r="R129" s="210">
        <f>Q129*H129</f>
        <v>7.0559999999999998E-2</v>
      </c>
      <c r="S129" s="210">
        <v>0</v>
      </c>
      <c r="T129" s="211">
        <f>S129*H129</f>
        <v>0</v>
      </c>
      <c r="AR129" s="22" t="s">
        <v>541</v>
      </c>
      <c r="AT129" s="22" t="s">
        <v>401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2623</v>
      </c>
    </row>
    <row r="130" spans="2:65" s="1" customFormat="1" ht="19">
      <c r="B130" s="39"/>
      <c r="C130" s="61"/>
      <c r="D130" s="213" t="s">
        <v>224</v>
      </c>
      <c r="E130" s="61"/>
      <c r="F130" s="214" t="s">
        <v>1264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2" customFormat="1" ht="12">
      <c r="B131" s="219"/>
      <c r="C131" s="220"/>
      <c r="D131" s="213" t="s">
        <v>275</v>
      </c>
      <c r="E131" s="220"/>
      <c r="F131" s="222" t="s">
        <v>2624</v>
      </c>
      <c r="G131" s="220"/>
      <c r="H131" s="223">
        <v>14.4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6</v>
      </c>
      <c r="AX131" s="12" t="s">
        <v>81</v>
      </c>
      <c r="AY131" s="229" t="s">
        <v>215</v>
      </c>
    </row>
    <row r="132" spans="2:65" s="1" customFormat="1" ht="25.5" customHeight="1">
      <c r="B132" s="39"/>
      <c r="C132" s="201" t="s">
        <v>10</v>
      </c>
      <c r="D132" s="201" t="s">
        <v>218</v>
      </c>
      <c r="E132" s="202" t="s">
        <v>1272</v>
      </c>
      <c r="F132" s="203" t="s">
        <v>1273</v>
      </c>
      <c r="G132" s="204" t="s">
        <v>272</v>
      </c>
      <c r="H132" s="205">
        <v>24.24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4.5799999999999999E-3</v>
      </c>
      <c r="R132" s="210">
        <f>Q132*H132</f>
        <v>0.11101919999999998</v>
      </c>
      <c r="S132" s="210">
        <v>0</v>
      </c>
      <c r="T132" s="211">
        <f>S132*H132</f>
        <v>0</v>
      </c>
      <c r="AR132" s="22" t="s">
        <v>350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350</v>
      </c>
      <c r="BM132" s="22" t="s">
        <v>2625</v>
      </c>
    </row>
    <row r="133" spans="2:65" s="1" customFormat="1" ht="19">
      <c r="B133" s="39"/>
      <c r="C133" s="61"/>
      <c r="D133" s="213" t="s">
        <v>224</v>
      </c>
      <c r="E133" s="61"/>
      <c r="F133" s="214" t="s">
        <v>1275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2609</v>
      </c>
      <c r="G134" s="220"/>
      <c r="H134" s="223">
        <v>24.24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74</v>
      </c>
      <c r="AY134" s="229" t="s">
        <v>215</v>
      </c>
    </row>
    <row r="135" spans="2:65" s="1" customFormat="1" ht="25.5" customHeight="1">
      <c r="B135" s="39"/>
      <c r="C135" s="201" t="s">
        <v>350</v>
      </c>
      <c r="D135" s="201" t="s">
        <v>218</v>
      </c>
      <c r="E135" s="202" t="s">
        <v>1276</v>
      </c>
      <c r="F135" s="203" t="s">
        <v>1277</v>
      </c>
      <c r="G135" s="204" t="s">
        <v>272</v>
      </c>
      <c r="H135" s="205">
        <v>8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4.5799999999999999E-3</v>
      </c>
      <c r="R135" s="210">
        <f>Q135*H135</f>
        <v>3.6639999999999999E-2</v>
      </c>
      <c r="S135" s="210">
        <v>0</v>
      </c>
      <c r="T135" s="211">
        <f>S135*H135</f>
        <v>0</v>
      </c>
      <c r="AR135" s="22" t="s">
        <v>350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350</v>
      </c>
      <c r="BM135" s="22" t="s">
        <v>2626</v>
      </c>
    </row>
    <row r="136" spans="2:65" s="1" customFormat="1" ht="19">
      <c r="B136" s="39"/>
      <c r="C136" s="61"/>
      <c r="D136" s="213" t="s">
        <v>224</v>
      </c>
      <c r="E136" s="61"/>
      <c r="F136" s="214" t="s">
        <v>1279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2" customFormat="1" ht="12">
      <c r="B137" s="219"/>
      <c r="C137" s="220"/>
      <c r="D137" s="213" t="s">
        <v>275</v>
      </c>
      <c r="E137" s="221" t="s">
        <v>21</v>
      </c>
      <c r="F137" s="222" t="s">
        <v>2627</v>
      </c>
      <c r="G137" s="220"/>
      <c r="H137" s="223">
        <v>8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37</v>
      </c>
      <c r="AX137" s="12" t="s">
        <v>74</v>
      </c>
      <c r="AY137" s="229" t="s">
        <v>215</v>
      </c>
    </row>
    <row r="138" spans="2:65" s="1" customFormat="1" ht="16.5" customHeight="1">
      <c r="B138" s="39"/>
      <c r="C138" s="201" t="s">
        <v>356</v>
      </c>
      <c r="D138" s="201" t="s">
        <v>218</v>
      </c>
      <c r="E138" s="202" t="s">
        <v>1281</v>
      </c>
      <c r="F138" s="203" t="s">
        <v>1282</v>
      </c>
      <c r="G138" s="204" t="s">
        <v>668</v>
      </c>
      <c r="H138" s="205">
        <v>6</v>
      </c>
      <c r="I138" s="206"/>
      <c r="J138" s="207">
        <f>ROUND(I138*H138,2)</f>
        <v>0</v>
      </c>
      <c r="K138" s="203" t="s">
        <v>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350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350</v>
      </c>
      <c r="BM138" s="22" t="s">
        <v>2628</v>
      </c>
    </row>
    <row r="139" spans="2:65" s="1" customFormat="1" ht="12">
      <c r="B139" s="39"/>
      <c r="C139" s="61"/>
      <c r="D139" s="213" t="s">
        <v>224</v>
      </c>
      <c r="E139" s="61"/>
      <c r="F139" s="214" t="s">
        <v>1282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25.5" customHeight="1">
      <c r="B140" s="39"/>
      <c r="C140" s="201" t="s">
        <v>362</v>
      </c>
      <c r="D140" s="201" t="s">
        <v>218</v>
      </c>
      <c r="E140" s="202" t="s">
        <v>2629</v>
      </c>
      <c r="F140" s="203" t="s">
        <v>2630</v>
      </c>
      <c r="G140" s="204" t="s">
        <v>325</v>
      </c>
      <c r="H140" s="205">
        <v>0.38200000000000001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0</v>
      </c>
      <c r="R140" s="210">
        <f>Q140*H140</f>
        <v>0</v>
      </c>
      <c r="S140" s="210">
        <v>0</v>
      </c>
      <c r="T140" s="211">
        <f>S140*H140</f>
        <v>0</v>
      </c>
      <c r="AR140" s="22" t="s">
        <v>350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350</v>
      </c>
      <c r="BM140" s="22" t="s">
        <v>2631</v>
      </c>
    </row>
    <row r="141" spans="2:65" s="1" customFormat="1" ht="28.5">
      <c r="B141" s="39"/>
      <c r="C141" s="61"/>
      <c r="D141" s="213" t="s">
        <v>224</v>
      </c>
      <c r="E141" s="61"/>
      <c r="F141" s="214" t="s">
        <v>2632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" customFormat="1" ht="16.5" customHeight="1">
      <c r="B142" s="39"/>
      <c r="C142" s="201" t="s">
        <v>372</v>
      </c>
      <c r="D142" s="201" t="s">
        <v>218</v>
      </c>
      <c r="E142" s="202" t="s">
        <v>894</v>
      </c>
      <c r="F142" s="203" t="s">
        <v>895</v>
      </c>
      <c r="G142" s="204" t="s">
        <v>325</v>
      </c>
      <c r="H142" s="205">
        <v>0.38200000000000001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0</v>
      </c>
      <c r="R142" s="210">
        <f>Q142*H142</f>
        <v>0</v>
      </c>
      <c r="S142" s="210">
        <v>0</v>
      </c>
      <c r="T142" s="211">
        <f>S142*H142</f>
        <v>0</v>
      </c>
      <c r="AR142" s="22" t="s">
        <v>350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350</v>
      </c>
      <c r="BM142" s="22" t="s">
        <v>2633</v>
      </c>
    </row>
    <row r="143" spans="2:65" s="1" customFormat="1" ht="28.5">
      <c r="B143" s="39"/>
      <c r="C143" s="61"/>
      <c r="D143" s="213" t="s">
        <v>224</v>
      </c>
      <c r="E143" s="61"/>
      <c r="F143" s="214" t="s">
        <v>897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1" customFormat="1" ht="29.9" customHeight="1">
      <c r="B144" s="185"/>
      <c r="C144" s="186"/>
      <c r="D144" s="187" t="s">
        <v>73</v>
      </c>
      <c r="E144" s="199" t="s">
        <v>643</v>
      </c>
      <c r="F144" s="199" t="s">
        <v>644</v>
      </c>
      <c r="G144" s="186"/>
      <c r="H144" s="186"/>
      <c r="I144" s="189"/>
      <c r="J144" s="200">
        <f>BK144</f>
        <v>0</v>
      </c>
      <c r="K144" s="186"/>
      <c r="L144" s="191"/>
      <c r="M144" s="192"/>
      <c r="N144" s="193"/>
      <c r="O144" s="193"/>
      <c r="P144" s="194">
        <f>SUM(P145:P155)</f>
        <v>0</v>
      </c>
      <c r="Q144" s="193"/>
      <c r="R144" s="194">
        <f>SUM(R145:R155)</f>
        <v>2.2252500000000001E-2</v>
      </c>
      <c r="S144" s="193"/>
      <c r="T144" s="195">
        <f>SUM(T145:T155)</f>
        <v>0</v>
      </c>
      <c r="AR144" s="196" t="s">
        <v>83</v>
      </c>
      <c r="AT144" s="197" t="s">
        <v>73</v>
      </c>
      <c r="AU144" s="197" t="s">
        <v>81</v>
      </c>
      <c r="AY144" s="196" t="s">
        <v>215</v>
      </c>
      <c r="BK144" s="198">
        <f>SUM(BK145:BK155)</f>
        <v>0</v>
      </c>
    </row>
    <row r="145" spans="2:65" s="1" customFormat="1" ht="25.5" customHeight="1">
      <c r="B145" s="39"/>
      <c r="C145" s="201" t="s">
        <v>482</v>
      </c>
      <c r="D145" s="201" t="s">
        <v>218</v>
      </c>
      <c r="E145" s="202" t="s">
        <v>1289</v>
      </c>
      <c r="F145" s="203" t="s">
        <v>1290</v>
      </c>
      <c r="G145" s="204" t="s">
        <v>272</v>
      </c>
      <c r="H145" s="205">
        <v>24.24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350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350</v>
      </c>
      <c r="BM145" s="22" t="s">
        <v>2634</v>
      </c>
    </row>
    <row r="146" spans="2:65" s="1" customFormat="1" ht="19">
      <c r="B146" s="39"/>
      <c r="C146" s="61"/>
      <c r="D146" s="213" t="s">
        <v>224</v>
      </c>
      <c r="E146" s="61"/>
      <c r="F146" s="214" t="s">
        <v>1292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2609</v>
      </c>
      <c r="G147" s="220"/>
      <c r="H147" s="223">
        <v>24.24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74</v>
      </c>
      <c r="AY147" s="229" t="s">
        <v>215</v>
      </c>
    </row>
    <row r="148" spans="2:65" s="1" customFormat="1" ht="16.5" customHeight="1">
      <c r="B148" s="39"/>
      <c r="C148" s="234" t="s">
        <v>9</v>
      </c>
      <c r="D148" s="234" t="s">
        <v>401</v>
      </c>
      <c r="E148" s="235" t="s">
        <v>438</v>
      </c>
      <c r="F148" s="236" t="s">
        <v>439</v>
      </c>
      <c r="G148" s="237" t="s">
        <v>272</v>
      </c>
      <c r="H148" s="238">
        <v>24.725000000000001</v>
      </c>
      <c r="I148" s="239"/>
      <c r="J148" s="240">
        <f>ROUND(I148*H148,2)</f>
        <v>0</v>
      </c>
      <c r="K148" s="236" t="s">
        <v>221</v>
      </c>
      <c r="L148" s="241"/>
      <c r="M148" s="242" t="s">
        <v>21</v>
      </c>
      <c r="N148" s="243" t="s">
        <v>45</v>
      </c>
      <c r="O148" s="40"/>
      <c r="P148" s="210">
        <f>O148*H148</f>
        <v>0</v>
      </c>
      <c r="Q148" s="210">
        <v>8.9999999999999998E-4</v>
      </c>
      <c r="R148" s="210">
        <f>Q148*H148</f>
        <v>2.2252500000000001E-2</v>
      </c>
      <c r="S148" s="210">
        <v>0</v>
      </c>
      <c r="T148" s="211">
        <f>S148*H148</f>
        <v>0</v>
      </c>
      <c r="AR148" s="22" t="s">
        <v>541</v>
      </c>
      <c r="AT148" s="22" t="s">
        <v>401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2635</v>
      </c>
    </row>
    <row r="149" spans="2:65" s="1" customFormat="1" ht="12">
      <c r="B149" s="39"/>
      <c r="C149" s="61"/>
      <c r="D149" s="213" t="s">
        <v>224</v>
      </c>
      <c r="E149" s="61"/>
      <c r="F149" s="214" t="s">
        <v>441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28.5">
      <c r="B150" s="39"/>
      <c r="C150" s="61"/>
      <c r="D150" s="213" t="s">
        <v>285</v>
      </c>
      <c r="E150" s="61"/>
      <c r="F150" s="230" t="s">
        <v>442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285</v>
      </c>
      <c r="AU150" s="22" t="s">
        <v>83</v>
      </c>
    </row>
    <row r="151" spans="2:65" s="12" customFormat="1" ht="12">
      <c r="B151" s="219"/>
      <c r="C151" s="220"/>
      <c r="D151" s="213" t="s">
        <v>275</v>
      </c>
      <c r="E151" s="220"/>
      <c r="F151" s="222" t="s">
        <v>2636</v>
      </c>
      <c r="G151" s="220"/>
      <c r="H151" s="223">
        <v>24.725000000000001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275</v>
      </c>
      <c r="AU151" s="229" t="s">
        <v>83</v>
      </c>
      <c r="AV151" s="12" t="s">
        <v>83</v>
      </c>
      <c r="AW151" s="12" t="s">
        <v>6</v>
      </c>
      <c r="AX151" s="12" t="s">
        <v>81</v>
      </c>
      <c r="AY151" s="229" t="s">
        <v>215</v>
      </c>
    </row>
    <row r="152" spans="2:65" s="1" customFormat="1" ht="16.5" customHeight="1">
      <c r="B152" s="39"/>
      <c r="C152" s="201" t="s">
        <v>493</v>
      </c>
      <c r="D152" s="201" t="s">
        <v>218</v>
      </c>
      <c r="E152" s="202" t="s">
        <v>2174</v>
      </c>
      <c r="F152" s="203" t="s">
        <v>2175</v>
      </c>
      <c r="G152" s="204" t="s">
        <v>325</v>
      </c>
      <c r="H152" s="205">
        <v>2.1999999999999999E-2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2637</v>
      </c>
    </row>
    <row r="153" spans="2:65" s="1" customFormat="1" ht="19">
      <c r="B153" s="39"/>
      <c r="C153" s="61"/>
      <c r="D153" s="213" t="s">
        <v>224</v>
      </c>
      <c r="E153" s="61"/>
      <c r="F153" s="214" t="s">
        <v>2177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" customFormat="1" ht="16.5" customHeight="1">
      <c r="B154" s="39"/>
      <c r="C154" s="201" t="s">
        <v>498</v>
      </c>
      <c r="D154" s="201" t="s">
        <v>218</v>
      </c>
      <c r="E154" s="202" t="s">
        <v>909</v>
      </c>
      <c r="F154" s="203" t="s">
        <v>910</v>
      </c>
      <c r="G154" s="204" t="s">
        <v>325</v>
      </c>
      <c r="H154" s="205">
        <v>2.1999999999999999E-2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0</v>
      </c>
      <c r="R154" s="210">
        <f>Q154*H154</f>
        <v>0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2638</v>
      </c>
    </row>
    <row r="155" spans="2:65" s="1" customFormat="1" ht="28.5">
      <c r="B155" s="39"/>
      <c r="C155" s="61"/>
      <c r="D155" s="213" t="s">
        <v>224</v>
      </c>
      <c r="E155" s="61"/>
      <c r="F155" s="214" t="s">
        <v>912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1" customFormat="1" ht="29.9" customHeight="1">
      <c r="B156" s="185"/>
      <c r="C156" s="186"/>
      <c r="D156" s="187" t="s">
        <v>73</v>
      </c>
      <c r="E156" s="199" t="s">
        <v>1297</v>
      </c>
      <c r="F156" s="199" t="s">
        <v>1298</v>
      </c>
      <c r="G156" s="186"/>
      <c r="H156" s="186"/>
      <c r="I156" s="189"/>
      <c r="J156" s="200">
        <f>BK156</f>
        <v>0</v>
      </c>
      <c r="K156" s="186"/>
      <c r="L156" s="191"/>
      <c r="M156" s="192"/>
      <c r="N156" s="193"/>
      <c r="O156" s="193"/>
      <c r="P156" s="194">
        <f>SUM(P157:P186)</f>
        <v>0</v>
      </c>
      <c r="Q156" s="193"/>
      <c r="R156" s="194">
        <f>SUM(R157:R186)</f>
        <v>0.66906450000000006</v>
      </c>
      <c r="S156" s="193"/>
      <c r="T156" s="195">
        <f>SUM(T157:T186)</f>
        <v>0</v>
      </c>
      <c r="AR156" s="196" t="s">
        <v>83</v>
      </c>
      <c r="AT156" s="197" t="s">
        <v>73</v>
      </c>
      <c r="AU156" s="197" t="s">
        <v>81</v>
      </c>
      <c r="AY156" s="196" t="s">
        <v>215</v>
      </c>
      <c r="BK156" s="198">
        <f>SUM(BK157:BK186)</f>
        <v>0</v>
      </c>
    </row>
    <row r="157" spans="2:65" s="1" customFormat="1" ht="16.5" customHeight="1">
      <c r="B157" s="39"/>
      <c r="C157" s="201" t="s">
        <v>503</v>
      </c>
      <c r="D157" s="201" t="s">
        <v>218</v>
      </c>
      <c r="E157" s="202" t="s">
        <v>1299</v>
      </c>
      <c r="F157" s="203" t="s">
        <v>1300</v>
      </c>
      <c r="G157" s="204" t="s">
        <v>425</v>
      </c>
      <c r="H157" s="205">
        <v>12</v>
      </c>
      <c r="I157" s="206"/>
      <c r="J157" s="207">
        <f>ROUND(I157*H157,2)</f>
        <v>0</v>
      </c>
      <c r="K157" s="203" t="s">
        <v>221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4.6000000000000001E-4</v>
      </c>
      <c r="R157" s="210">
        <f>Q157*H157</f>
        <v>5.5200000000000006E-3</v>
      </c>
      <c r="S157" s="210">
        <v>0</v>
      </c>
      <c r="T157" s="211">
        <f>S157*H157</f>
        <v>0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2639</v>
      </c>
    </row>
    <row r="158" spans="2:65" s="1" customFormat="1" ht="19">
      <c r="B158" s="39"/>
      <c r="C158" s="61"/>
      <c r="D158" s="213" t="s">
        <v>224</v>
      </c>
      <c r="E158" s="61"/>
      <c r="F158" s="214" t="s">
        <v>1302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2" customFormat="1" ht="12">
      <c r="B159" s="219"/>
      <c r="C159" s="220"/>
      <c r="D159" s="213" t="s">
        <v>275</v>
      </c>
      <c r="E159" s="221" t="s">
        <v>21</v>
      </c>
      <c r="F159" s="222" t="s">
        <v>2616</v>
      </c>
      <c r="G159" s="220"/>
      <c r="H159" s="223">
        <v>12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37</v>
      </c>
      <c r="AX159" s="12" t="s">
        <v>74</v>
      </c>
      <c r="AY159" s="229" t="s">
        <v>215</v>
      </c>
    </row>
    <row r="160" spans="2:65" s="1" customFormat="1" ht="16.5" customHeight="1">
      <c r="B160" s="39"/>
      <c r="C160" s="234" t="s">
        <v>509</v>
      </c>
      <c r="D160" s="234" t="s">
        <v>401</v>
      </c>
      <c r="E160" s="235" t="s">
        <v>1303</v>
      </c>
      <c r="F160" s="236" t="s">
        <v>1304</v>
      </c>
      <c r="G160" s="237" t="s">
        <v>272</v>
      </c>
      <c r="H160" s="238">
        <v>1.1879999999999999</v>
      </c>
      <c r="I160" s="239"/>
      <c r="J160" s="240">
        <f>ROUND(I160*H160,2)</f>
        <v>0</v>
      </c>
      <c r="K160" s="236" t="s">
        <v>21</v>
      </c>
      <c r="L160" s="241"/>
      <c r="M160" s="242" t="s">
        <v>21</v>
      </c>
      <c r="N160" s="243" t="s">
        <v>45</v>
      </c>
      <c r="O160" s="40"/>
      <c r="P160" s="210">
        <f>O160*H160</f>
        <v>0</v>
      </c>
      <c r="Q160" s="210">
        <v>0.02</v>
      </c>
      <c r="R160" s="210">
        <f>Q160*H160</f>
        <v>2.376E-2</v>
      </c>
      <c r="S160" s="210">
        <v>0</v>
      </c>
      <c r="T160" s="211">
        <f>S160*H160</f>
        <v>0</v>
      </c>
      <c r="AR160" s="22" t="s">
        <v>541</v>
      </c>
      <c r="AT160" s="22" t="s">
        <v>401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350</v>
      </c>
      <c r="BM160" s="22" t="s">
        <v>2640</v>
      </c>
    </row>
    <row r="161" spans="2:65" s="1" customFormat="1" ht="12">
      <c r="B161" s="39"/>
      <c r="C161" s="61"/>
      <c r="D161" s="213" t="s">
        <v>224</v>
      </c>
      <c r="E161" s="61"/>
      <c r="F161" s="214" t="s">
        <v>1304</v>
      </c>
      <c r="G161" s="61"/>
      <c r="H161" s="61"/>
      <c r="I161" s="170"/>
      <c r="J161" s="61"/>
      <c r="K161" s="61"/>
      <c r="L161" s="59"/>
      <c r="M161" s="215"/>
      <c r="N161" s="40"/>
      <c r="O161" s="40"/>
      <c r="P161" s="40"/>
      <c r="Q161" s="40"/>
      <c r="R161" s="40"/>
      <c r="S161" s="40"/>
      <c r="T161" s="76"/>
      <c r="AT161" s="22" t="s">
        <v>224</v>
      </c>
      <c r="AU161" s="22" t="s">
        <v>83</v>
      </c>
    </row>
    <row r="162" spans="2:65" s="12" customFormat="1" ht="12">
      <c r="B162" s="219"/>
      <c r="C162" s="220"/>
      <c r="D162" s="213" t="s">
        <v>275</v>
      </c>
      <c r="E162" s="221" t="s">
        <v>21</v>
      </c>
      <c r="F162" s="222" t="s">
        <v>2641</v>
      </c>
      <c r="G162" s="220"/>
      <c r="H162" s="223">
        <v>1.08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275</v>
      </c>
      <c r="AU162" s="229" t="s">
        <v>83</v>
      </c>
      <c r="AV162" s="12" t="s">
        <v>83</v>
      </c>
      <c r="AW162" s="12" t="s">
        <v>37</v>
      </c>
      <c r="AX162" s="12" t="s">
        <v>81</v>
      </c>
      <c r="AY162" s="229" t="s">
        <v>215</v>
      </c>
    </row>
    <row r="163" spans="2:65" s="12" customFormat="1" ht="12">
      <c r="B163" s="219"/>
      <c r="C163" s="220"/>
      <c r="D163" s="213" t="s">
        <v>275</v>
      </c>
      <c r="E163" s="220"/>
      <c r="F163" s="222" t="s">
        <v>2642</v>
      </c>
      <c r="G163" s="220"/>
      <c r="H163" s="223">
        <v>1.1879999999999999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6</v>
      </c>
      <c r="AX163" s="12" t="s">
        <v>81</v>
      </c>
      <c r="AY163" s="229" t="s">
        <v>215</v>
      </c>
    </row>
    <row r="164" spans="2:65" s="1" customFormat="1" ht="25.5" customHeight="1">
      <c r="B164" s="39"/>
      <c r="C164" s="201" t="s">
        <v>513</v>
      </c>
      <c r="D164" s="201" t="s">
        <v>218</v>
      </c>
      <c r="E164" s="202" t="s">
        <v>1308</v>
      </c>
      <c r="F164" s="203" t="s">
        <v>1309</v>
      </c>
      <c r="G164" s="204" t="s">
        <v>272</v>
      </c>
      <c r="H164" s="205">
        <v>24.24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3.9199999999999999E-3</v>
      </c>
      <c r="R164" s="210">
        <f>Q164*H164</f>
        <v>9.5020799999999989E-2</v>
      </c>
      <c r="S164" s="210">
        <v>0</v>
      </c>
      <c r="T164" s="211">
        <f>S164*H164</f>
        <v>0</v>
      </c>
      <c r="AR164" s="22" t="s">
        <v>350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350</v>
      </c>
      <c r="BM164" s="22" t="s">
        <v>2643</v>
      </c>
    </row>
    <row r="165" spans="2:65" s="1" customFormat="1" ht="19">
      <c r="B165" s="39"/>
      <c r="C165" s="61"/>
      <c r="D165" s="213" t="s">
        <v>224</v>
      </c>
      <c r="E165" s="61"/>
      <c r="F165" s="214" t="s">
        <v>1311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2609</v>
      </c>
      <c r="G166" s="220"/>
      <c r="H166" s="223">
        <v>24.24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74</v>
      </c>
      <c r="AY166" s="229" t="s">
        <v>215</v>
      </c>
    </row>
    <row r="167" spans="2:65" s="1" customFormat="1" ht="16.5" customHeight="1">
      <c r="B167" s="39"/>
      <c r="C167" s="234" t="s">
        <v>517</v>
      </c>
      <c r="D167" s="234" t="s">
        <v>401</v>
      </c>
      <c r="E167" s="235" t="s">
        <v>1303</v>
      </c>
      <c r="F167" s="236" t="s">
        <v>1304</v>
      </c>
      <c r="G167" s="237" t="s">
        <v>272</v>
      </c>
      <c r="H167" s="238">
        <v>26.664000000000001</v>
      </c>
      <c r="I167" s="239"/>
      <c r="J167" s="240">
        <f>ROUND(I167*H167,2)</f>
        <v>0</v>
      </c>
      <c r="K167" s="236" t="s">
        <v>21</v>
      </c>
      <c r="L167" s="241"/>
      <c r="M167" s="242" t="s">
        <v>21</v>
      </c>
      <c r="N167" s="243" t="s">
        <v>45</v>
      </c>
      <c r="O167" s="40"/>
      <c r="P167" s="210">
        <f>O167*H167</f>
        <v>0</v>
      </c>
      <c r="Q167" s="210">
        <v>0.02</v>
      </c>
      <c r="R167" s="210">
        <f>Q167*H167</f>
        <v>0.53328000000000009</v>
      </c>
      <c r="S167" s="210">
        <v>0</v>
      </c>
      <c r="T167" s="211">
        <f>S167*H167</f>
        <v>0</v>
      </c>
      <c r="AR167" s="22" t="s">
        <v>541</v>
      </c>
      <c r="AT167" s="22" t="s">
        <v>401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350</v>
      </c>
      <c r="BM167" s="22" t="s">
        <v>2644</v>
      </c>
    </row>
    <row r="168" spans="2:65" s="1" customFormat="1" ht="12">
      <c r="B168" s="39"/>
      <c r="C168" s="61"/>
      <c r="D168" s="213" t="s">
        <v>224</v>
      </c>
      <c r="E168" s="61"/>
      <c r="F168" s="214" t="s">
        <v>1304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0"/>
      <c r="F169" s="222" t="s">
        <v>2645</v>
      </c>
      <c r="G169" s="220"/>
      <c r="H169" s="223">
        <v>26.664000000000001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6</v>
      </c>
      <c r="AX169" s="12" t="s">
        <v>81</v>
      </c>
      <c r="AY169" s="229" t="s">
        <v>215</v>
      </c>
    </row>
    <row r="170" spans="2:65" s="1" customFormat="1" ht="16.5" customHeight="1">
      <c r="B170" s="39"/>
      <c r="C170" s="201" t="s">
        <v>521</v>
      </c>
      <c r="D170" s="201" t="s">
        <v>218</v>
      </c>
      <c r="E170" s="202" t="s">
        <v>1314</v>
      </c>
      <c r="F170" s="203" t="s">
        <v>1315</v>
      </c>
      <c r="G170" s="204" t="s">
        <v>272</v>
      </c>
      <c r="H170" s="205">
        <v>24.24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0</v>
      </c>
      <c r="R170" s="210">
        <f>Q170*H170</f>
        <v>0</v>
      </c>
      <c r="S170" s="210">
        <v>0</v>
      </c>
      <c r="T170" s="211">
        <f>S170*H170</f>
        <v>0</v>
      </c>
      <c r="AR170" s="22" t="s">
        <v>350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350</v>
      </c>
      <c r="BM170" s="22" t="s">
        <v>2646</v>
      </c>
    </row>
    <row r="171" spans="2:65" s="1" customFormat="1" ht="12">
      <c r="B171" s="39"/>
      <c r="C171" s="61"/>
      <c r="D171" s="213" t="s">
        <v>224</v>
      </c>
      <c r="E171" s="61"/>
      <c r="F171" s="214" t="s">
        <v>1317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" customFormat="1" ht="16.5" customHeight="1">
      <c r="B172" s="39"/>
      <c r="C172" s="201" t="s">
        <v>526</v>
      </c>
      <c r="D172" s="201" t="s">
        <v>218</v>
      </c>
      <c r="E172" s="202" t="s">
        <v>1318</v>
      </c>
      <c r="F172" s="203" t="s">
        <v>1319</v>
      </c>
      <c r="G172" s="204" t="s">
        <v>272</v>
      </c>
      <c r="H172" s="205">
        <v>24.24</v>
      </c>
      <c r="I172" s="206"/>
      <c r="J172" s="207">
        <f>ROUND(I172*H172,2)</f>
        <v>0</v>
      </c>
      <c r="K172" s="203" t="s">
        <v>221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2.9999999999999997E-4</v>
      </c>
      <c r="R172" s="210">
        <f>Q172*H172</f>
        <v>7.271999999999999E-3</v>
      </c>
      <c r="S172" s="210">
        <v>0</v>
      </c>
      <c r="T172" s="211">
        <f>S172*H172</f>
        <v>0</v>
      </c>
      <c r="AR172" s="22" t="s">
        <v>350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350</v>
      </c>
      <c r="BM172" s="22" t="s">
        <v>2647</v>
      </c>
    </row>
    <row r="173" spans="2:65" s="1" customFormat="1" ht="12">
      <c r="B173" s="39"/>
      <c r="C173" s="61"/>
      <c r="D173" s="213" t="s">
        <v>224</v>
      </c>
      <c r="E173" s="61"/>
      <c r="F173" s="214" t="s">
        <v>1321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" customFormat="1" ht="16.5" customHeight="1">
      <c r="B174" s="39"/>
      <c r="C174" s="201" t="s">
        <v>531</v>
      </c>
      <c r="D174" s="201" t="s">
        <v>218</v>
      </c>
      <c r="E174" s="202" t="s">
        <v>2648</v>
      </c>
      <c r="F174" s="203" t="s">
        <v>2649</v>
      </c>
      <c r="G174" s="204" t="s">
        <v>425</v>
      </c>
      <c r="H174" s="205">
        <v>10.1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3.4000000000000002E-4</v>
      </c>
      <c r="R174" s="210">
        <f>Q174*H174</f>
        <v>3.434E-3</v>
      </c>
      <c r="S174" s="210">
        <v>0</v>
      </c>
      <c r="T174" s="211">
        <f>S174*H174</f>
        <v>0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2650</v>
      </c>
    </row>
    <row r="175" spans="2:65" s="1" customFormat="1" ht="12">
      <c r="B175" s="39"/>
      <c r="C175" s="61"/>
      <c r="D175" s="213" t="s">
        <v>224</v>
      </c>
      <c r="E175" s="61"/>
      <c r="F175" s="214" t="s">
        <v>2651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2" customFormat="1" ht="12">
      <c r="B176" s="219"/>
      <c r="C176" s="220"/>
      <c r="D176" s="213" t="s">
        <v>275</v>
      </c>
      <c r="E176" s="221" t="s">
        <v>21</v>
      </c>
      <c r="F176" s="222" t="s">
        <v>2652</v>
      </c>
      <c r="G176" s="220"/>
      <c r="H176" s="223">
        <v>10.1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275</v>
      </c>
      <c r="AU176" s="229" t="s">
        <v>83</v>
      </c>
      <c r="AV176" s="12" t="s">
        <v>83</v>
      </c>
      <c r="AW176" s="12" t="s">
        <v>37</v>
      </c>
      <c r="AX176" s="12" t="s">
        <v>81</v>
      </c>
      <c r="AY176" s="229" t="s">
        <v>215</v>
      </c>
    </row>
    <row r="177" spans="2:65" s="1" customFormat="1" ht="25.5" customHeight="1">
      <c r="B177" s="39"/>
      <c r="C177" s="234" t="s">
        <v>537</v>
      </c>
      <c r="D177" s="234" t="s">
        <v>401</v>
      </c>
      <c r="E177" s="235" t="s">
        <v>2653</v>
      </c>
      <c r="F177" s="236" t="s">
        <v>2654</v>
      </c>
      <c r="G177" s="237" t="s">
        <v>425</v>
      </c>
      <c r="H177" s="238">
        <v>11.11</v>
      </c>
      <c r="I177" s="239"/>
      <c r="J177" s="240">
        <f>ROUND(I177*H177,2)</f>
        <v>0</v>
      </c>
      <c r="K177" s="236" t="s">
        <v>221</v>
      </c>
      <c r="L177" s="241"/>
      <c r="M177" s="242" t="s">
        <v>21</v>
      </c>
      <c r="N177" s="243" t="s">
        <v>45</v>
      </c>
      <c r="O177" s="40"/>
      <c r="P177" s="210">
        <f>O177*H177</f>
        <v>0</v>
      </c>
      <c r="Q177" s="210">
        <v>6.9999999999999994E-5</v>
      </c>
      <c r="R177" s="210">
        <f>Q177*H177</f>
        <v>7.7769999999999988E-4</v>
      </c>
      <c r="S177" s="210">
        <v>0</v>
      </c>
      <c r="T177" s="211">
        <f>S177*H177</f>
        <v>0</v>
      </c>
      <c r="AR177" s="22" t="s">
        <v>541</v>
      </c>
      <c r="AT177" s="22" t="s">
        <v>401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350</v>
      </c>
      <c r="BM177" s="22" t="s">
        <v>2655</v>
      </c>
    </row>
    <row r="178" spans="2:65" s="1" customFormat="1" ht="19">
      <c r="B178" s="39"/>
      <c r="C178" s="61"/>
      <c r="D178" s="213" t="s">
        <v>224</v>
      </c>
      <c r="E178" s="61"/>
      <c r="F178" s="214" t="s">
        <v>2656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0"/>
      <c r="F179" s="222" t="s">
        <v>2657</v>
      </c>
      <c r="G179" s="220"/>
      <c r="H179" s="223">
        <v>11.11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6</v>
      </c>
      <c r="AX179" s="12" t="s">
        <v>81</v>
      </c>
      <c r="AY179" s="229" t="s">
        <v>215</v>
      </c>
    </row>
    <row r="180" spans="2:65" s="1" customFormat="1" ht="16.5" customHeight="1">
      <c r="B180" s="39"/>
      <c r="C180" s="201" t="s">
        <v>541</v>
      </c>
      <c r="D180" s="201" t="s">
        <v>218</v>
      </c>
      <c r="E180" s="202" t="s">
        <v>1322</v>
      </c>
      <c r="F180" s="203" t="s">
        <v>1323</v>
      </c>
      <c r="G180" s="204" t="s">
        <v>668</v>
      </c>
      <c r="H180" s="205">
        <v>36.363999999999997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350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350</v>
      </c>
      <c r="BM180" s="22" t="s">
        <v>2658</v>
      </c>
    </row>
    <row r="181" spans="2:65" s="1" customFormat="1" ht="12">
      <c r="B181" s="39"/>
      <c r="C181" s="61"/>
      <c r="D181" s="213" t="s">
        <v>224</v>
      </c>
      <c r="E181" s="61"/>
      <c r="F181" s="214" t="s">
        <v>1325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2" customFormat="1" ht="12">
      <c r="B182" s="219"/>
      <c r="C182" s="220"/>
      <c r="D182" s="213" t="s">
        <v>275</v>
      </c>
      <c r="E182" s="221" t="s">
        <v>21</v>
      </c>
      <c r="F182" s="222" t="s">
        <v>2659</v>
      </c>
      <c r="G182" s="220"/>
      <c r="H182" s="223">
        <v>36.363999999999997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275</v>
      </c>
      <c r="AU182" s="229" t="s">
        <v>83</v>
      </c>
      <c r="AV182" s="12" t="s">
        <v>83</v>
      </c>
      <c r="AW182" s="12" t="s">
        <v>37</v>
      </c>
      <c r="AX182" s="12" t="s">
        <v>81</v>
      </c>
      <c r="AY182" s="229" t="s">
        <v>215</v>
      </c>
    </row>
    <row r="183" spans="2:65" s="1" customFormat="1" ht="16.5" customHeight="1">
      <c r="B183" s="39"/>
      <c r="C183" s="201" t="s">
        <v>546</v>
      </c>
      <c r="D183" s="201" t="s">
        <v>218</v>
      </c>
      <c r="E183" s="202" t="s">
        <v>2660</v>
      </c>
      <c r="F183" s="203" t="s">
        <v>2661</v>
      </c>
      <c r="G183" s="204" t="s">
        <v>325</v>
      </c>
      <c r="H183" s="205">
        <v>0.66900000000000004</v>
      </c>
      <c r="I183" s="206"/>
      <c r="J183" s="207">
        <f>ROUND(I183*H183,2)</f>
        <v>0</v>
      </c>
      <c r="K183" s="203" t="s">
        <v>221</v>
      </c>
      <c r="L183" s="59"/>
      <c r="M183" s="208" t="s">
        <v>21</v>
      </c>
      <c r="N183" s="209" t="s">
        <v>45</v>
      </c>
      <c r="O183" s="40"/>
      <c r="P183" s="210">
        <f>O183*H183</f>
        <v>0</v>
      </c>
      <c r="Q183" s="210">
        <v>0</v>
      </c>
      <c r="R183" s="210">
        <f>Q183*H183</f>
        <v>0</v>
      </c>
      <c r="S183" s="210">
        <v>0</v>
      </c>
      <c r="T183" s="211">
        <f>S183*H183</f>
        <v>0</v>
      </c>
      <c r="AR183" s="22" t="s">
        <v>350</v>
      </c>
      <c r="AT183" s="22" t="s">
        <v>218</v>
      </c>
      <c r="AU183" s="22" t="s">
        <v>83</v>
      </c>
      <c r="AY183" s="22" t="s">
        <v>215</v>
      </c>
      <c r="BE183" s="212">
        <f>IF(N183="základní",J183,0)</f>
        <v>0</v>
      </c>
      <c r="BF183" s="212">
        <f>IF(N183="snížená",J183,0)</f>
        <v>0</v>
      </c>
      <c r="BG183" s="212">
        <f>IF(N183="zákl. přenesená",J183,0)</f>
        <v>0</v>
      </c>
      <c r="BH183" s="212">
        <f>IF(N183="sníž. přenesená",J183,0)</f>
        <v>0</v>
      </c>
      <c r="BI183" s="212">
        <f>IF(N183="nulová",J183,0)</f>
        <v>0</v>
      </c>
      <c r="BJ183" s="22" t="s">
        <v>81</v>
      </c>
      <c r="BK183" s="212">
        <f>ROUND(I183*H183,2)</f>
        <v>0</v>
      </c>
      <c r="BL183" s="22" t="s">
        <v>350</v>
      </c>
      <c r="BM183" s="22" t="s">
        <v>2662</v>
      </c>
    </row>
    <row r="184" spans="2:65" s="1" customFormat="1" ht="19">
      <c r="B184" s="39"/>
      <c r="C184" s="61"/>
      <c r="D184" s="213" t="s">
        <v>224</v>
      </c>
      <c r="E184" s="61"/>
      <c r="F184" s="214" t="s">
        <v>2663</v>
      </c>
      <c r="G184" s="61"/>
      <c r="H184" s="61"/>
      <c r="I184" s="170"/>
      <c r="J184" s="61"/>
      <c r="K184" s="61"/>
      <c r="L184" s="59"/>
      <c r="M184" s="215"/>
      <c r="N184" s="40"/>
      <c r="O184" s="40"/>
      <c r="P184" s="40"/>
      <c r="Q184" s="40"/>
      <c r="R184" s="40"/>
      <c r="S184" s="40"/>
      <c r="T184" s="76"/>
      <c r="AT184" s="22" t="s">
        <v>224</v>
      </c>
      <c r="AU184" s="22" t="s">
        <v>83</v>
      </c>
    </row>
    <row r="185" spans="2:65" s="1" customFormat="1" ht="16.5" customHeight="1">
      <c r="B185" s="39"/>
      <c r="C185" s="201" t="s">
        <v>550</v>
      </c>
      <c r="D185" s="201" t="s">
        <v>218</v>
      </c>
      <c r="E185" s="202" t="s">
        <v>1330</v>
      </c>
      <c r="F185" s="203" t="s">
        <v>1331</v>
      </c>
      <c r="G185" s="204" t="s">
        <v>325</v>
      </c>
      <c r="H185" s="205">
        <v>0.66900000000000004</v>
      </c>
      <c r="I185" s="206"/>
      <c r="J185" s="207">
        <f>ROUND(I185*H185,2)</f>
        <v>0</v>
      </c>
      <c r="K185" s="203" t="s">
        <v>221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0</v>
      </c>
      <c r="R185" s="210">
        <f>Q185*H185</f>
        <v>0</v>
      </c>
      <c r="S185" s="210">
        <v>0</v>
      </c>
      <c r="T185" s="211">
        <f>S185*H185</f>
        <v>0</v>
      </c>
      <c r="AR185" s="22" t="s">
        <v>350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350</v>
      </c>
      <c r="BM185" s="22" t="s">
        <v>2664</v>
      </c>
    </row>
    <row r="186" spans="2:65" s="1" customFormat="1" ht="28.5">
      <c r="B186" s="39"/>
      <c r="C186" s="61"/>
      <c r="D186" s="213" t="s">
        <v>224</v>
      </c>
      <c r="E186" s="61"/>
      <c r="F186" s="214" t="s">
        <v>1333</v>
      </c>
      <c r="G186" s="61"/>
      <c r="H186" s="61"/>
      <c r="I186" s="170"/>
      <c r="J186" s="61"/>
      <c r="K186" s="61"/>
      <c r="L186" s="59"/>
      <c r="M186" s="216"/>
      <c r="N186" s="217"/>
      <c r="O186" s="217"/>
      <c r="P186" s="217"/>
      <c r="Q186" s="217"/>
      <c r="R186" s="217"/>
      <c r="S186" s="217"/>
      <c r="T186" s="218"/>
      <c r="AT186" s="22" t="s">
        <v>224</v>
      </c>
      <c r="AU186" s="22" t="s">
        <v>83</v>
      </c>
    </row>
    <row r="187" spans="2:65" s="1" customFormat="1" ht="7" customHeight="1">
      <c r="B187" s="54"/>
      <c r="C187" s="55"/>
      <c r="D187" s="55"/>
      <c r="E187" s="55"/>
      <c r="F187" s="55"/>
      <c r="G187" s="55"/>
      <c r="H187" s="55"/>
      <c r="I187" s="146"/>
      <c r="J187" s="55"/>
      <c r="K187" s="55"/>
      <c r="L187" s="59"/>
    </row>
  </sheetData>
  <sheetProtection algorithmName="SHA-512" hashValue="tO7R1QWzWlNxMqxbo2u/Q9xCao/gXoTG4fRH4rfc6vKWT3Wp8ubox8ECLJtJ5nz+BQC3Ou47ZBSGGJuKkIFMCw==" saltValue="/epci3fzfdX2bqQNCuGbCeRTTm/6cltB7uOXLMiGlPOb9rGVUyfH0JaXcGOh76IJZr5xHbrP7wLGOWpAmU/LUg==" spinCount="100000" sheet="1" objects="1" scenarios="1" formatColumns="0" formatRows="0" autoFilter="0"/>
  <autoFilter ref="C88:K186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159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639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ROUND(SUM(BE86:BE119), 2)</f>
        <v>0</v>
      </c>
      <c r="G32" s="40"/>
      <c r="H32" s="40"/>
      <c r="I32" s="138">
        <v>0.21</v>
      </c>
      <c r="J32" s="137">
        <f>ROUND(ROUND((SUM(BE86:BE119)),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ROUND(SUM(BF86:BF119), 2)</f>
        <v>0</v>
      </c>
      <c r="G33" s="40"/>
      <c r="H33" s="40"/>
      <c r="I33" s="138">
        <v>0.15</v>
      </c>
      <c r="J33" s="137">
        <f>ROUND(ROUND((SUM(BF86:BF119)),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ROUND(SUM(BG86:BG119),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ROUND(SUM(BH86:BH119),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ROUND(SUM(BI86:BI119),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060 - Výplně otvorů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640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641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642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2427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060 - Výplně otvorů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0.6724500000000001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P88+P91+P100</f>
        <v>0</v>
      </c>
      <c r="Q87" s="193"/>
      <c r="R87" s="194">
        <f>R88+R91+R100</f>
        <v>0.6724500000000001</v>
      </c>
      <c r="S87" s="193"/>
      <c r="T87" s="195">
        <f>T88+T91+T100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BK88+BK91+BK100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643</v>
      </c>
      <c r="F88" s="199" t="s">
        <v>644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25.5" customHeight="1">
      <c r="B89" s="39"/>
      <c r="C89" s="201" t="s">
        <v>81</v>
      </c>
      <c r="D89" s="201" t="s">
        <v>218</v>
      </c>
      <c r="E89" s="202" t="s">
        <v>645</v>
      </c>
      <c r="F89" s="203" t="s">
        <v>646</v>
      </c>
      <c r="G89" s="204" t="s">
        <v>425</v>
      </c>
      <c r="H89" s="205">
        <v>36.9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2665</v>
      </c>
    </row>
    <row r="90" spans="2:65" s="1" customFormat="1" ht="19">
      <c r="B90" s="39"/>
      <c r="C90" s="61"/>
      <c r="D90" s="213" t="s">
        <v>224</v>
      </c>
      <c r="E90" s="61"/>
      <c r="F90" s="214" t="s">
        <v>646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648</v>
      </c>
      <c r="F91" s="199" t="s">
        <v>649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SUM(P92:P99)</f>
        <v>0</v>
      </c>
      <c r="Q91" s="193"/>
      <c r="R91" s="194">
        <f>SUM(R92:R99)</f>
        <v>0.27885000000000004</v>
      </c>
      <c r="S91" s="193"/>
      <c r="T91" s="195">
        <f>SUM(T92:T99)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SUM(BK92:BK99)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650</v>
      </c>
      <c r="F92" s="203" t="s">
        <v>651</v>
      </c>
      <c r="G92" s="204" t="s">
        <v>425</v>
      </c>
      <c r="H92" s="205">
        <v>65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4.2900000000000004E-3</v>
      </c>
      <c r="R92" s="210">
        <f>Q92*H92</f>
        <v>0.27885000000000004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2666</v>
      </c>
    </row>
    <row r="93" spans="2:65" s="1" customFormat="1" ht="19">
      <c r="B93" s="39"/>
      <c r="C93" s="61"/>
      <c r="D93" s="213" t="s">
        <v>224</v>
      </c>
      <c r="E93" s="61"/>
      <c r="F93" s="214" t="s">
        <v>653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38">
      <c r="B94" s="39"/>
      <c r="C94" s="61"/>
      <c r="D94" s="213" t="s">
        <v>285</v>
      </c>
      <c r="E94" s="61"/>
      <c r="F94" s="230" t="s">
        <v>654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2667</v>
      </c>
      <c r="G95" s="220"/>
      <c r="H95" s="223">
        <v>65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233</v>
      </c>
      <c r="D96" s="201" t="s">
        <v>218</v>
      </c>
      <c r="E96" s="202" t="s">
        <v>2183</v>
      </c>
      <c r="F96" s="203" t="s">
        <v>2184</v>
      </c>
      <c r="G96" s="204" t="s">
        <v>325</v>
      </c>
      <c r="H96" s="205">
        <v>0.27900000000000003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2668</v>
      </c>
    </row>
    <row r="97" spans="2:65" s="1" customFormat="1" ht="19">
      <c r="B97" s="39"/>
      <c r="C97" s="61"/>
      <c r="D97" s="213" t="s">
        <v>224</v>
      </c>
      <c r="E97" s="61"/>
      <c r="F97" s="214" t="s">
        <v>2186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660</v>
      </c>
      <c r="F98" s="203" t="s">
        <v>661</v>
      </c>
      <c r="G98" s="204" t="s">
        <v>325</v>
      </c>
      <c r="H98" s="205">
        <v>0.27900000000000003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2669</v>
      </c>
    </row>
    <row r="99" spans="2:65" s="1" customFormat="1" ht="28.5">
      <c r="B99" s="39"/>
      <c r="C99" s="61"/>
      <c r="D99" s="213" t="s">
        <v>224</v>
      </c>
      <c r="E99" s="61"/>
      <c r="F99" s="214" t="s">
        <v>663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1" customFormat="1" ht="29.9" customHeight="1">
      <c r="B100" s="185"/>
      <c r="C100" s="186"/>
      <c r="D100" s="187" t="s">
        <v>73</v>
      </c>
      <c r="E100" s="199" t="s">
        <v>664</v>
      </c>
      <c r="F100" s="199" t="s">
        <v>665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SUM(P101:P119)</f>
        <v>0</v>
      </c>
      <c r="Q100" s="193"/>
      <c r="R100" s="194">
        <f>SUM(R101:R119)</f>
        <v>0.39360000000000006</v>
      </c>
      <c r="S100" s="193"/>
      <c r="T100" s="195">
        <f>SUM(T101:T119)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SUM(BK101:BK119)</f>
        <v>0</v>
      </c>
    </row>
    <row r="101" spans="2:65" s="1" customFormat="1" ht="16.5" customHeight="1">
      <c r="B101" s="39"/>
      <c r="C101" s="201" t="s">
        <v>214</v>
      </c>
      <c r="D101" s="201" t="s">
        <v>218</v>
      </c>
      <c r="E101" s="202" t="s">
        <v>666</v>
      </c>
      <c r="F101" s="203" t="s">
        <v>667</v>
      </c>
      <c r="G101" s="204" t="s">
        <v>668</v>
      </c>
      <c r="H101" s="205">
        <v>41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2.5000000000000001E-4</v>
      </c>
      <c r="R101" s="210">
        <f>Q101*H101</f>
        <v>1.025E-2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2670</v>
      </c>
    </row>
    <row r="102" spans="2:65" s="1" customFormat="1" ht="19">
      <c r="B102" s="39"/>
      <c r="C102" s="61"/>
      <c r="D102" s="213" t="s">
        <v>224</v>
      </c>
      <c r="E102" s="61"/>
      <c r="F102" s="214" t="s">
        <v>670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57">
      <c r="B103" s="39"/>
      <c r="C103" s="61"/>
      <c r="D103" s="213" t="s">
        <v>285</v>
      </c>
      <c r="E103" s="61"/>
      <c r="F103" s="230" t="s">
        <v>671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2671</v>
      </c>
      <c r="G104" s="220"/>
      <c r="H104" s="223">
        <v>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2" customFormat="1" ht="12">
      <c r="B105" s="219"/>
      <c r="C105" s="220"/>
      <c r="D105" s="213" t="s">
        <v>275</v>
      </c>
      <c r="E105" s="221" t="s">
        <v>21</v>
      </c>
      <c r="F105" s="222" t="s">
        <v>2672</v>
      </c>
      <c r="G105" s="220"/>
      <c r="H105" s="223">
        <v>35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275</v>
      </c>
      <c r="AU105" s="229" t="s">
        <v>83</v>
      </c>
      <c r="AV105" s="12" t="s">
        <v>83</v>
      </c>
      <c r="AW105" s="12" t="s">
        <v>37</v>
      </c>
      <c r="AX105" s="12" t="s">
        <v>74</v>
      </c>
      <c r="AY105" s="229" t="s">
        <v>215</v>
      </c>
    </row>
    <row r="106" spans="2:65" s="1" customFormat="1" ht="38.25" customHeight="1">
      <c r="B106" s="39"/>
      <c r="C106" s="234" t="s">
        <v>250</v>
      </c>
      <c r="D106" s="234" t="s">
        <v>401</v>
      </c>
      <c r="E106" s="235" t="s">
        <v>674</v>
      </c>
      <c r="F106" s="236" t="s">
        <v>675</v>
      </c>
      <c r="G106" s="237" t="s">
        <v>668</v>
      </c>
      <c r="H106" s="238">
        <v>6</v>
      </c>
      <c r="I106" s="239"/>
      <c r="J106" s="240">
        <f>ROUND(I106*H106,2)</f>
        <v>0</v>
      </c>
      <c r="K106" s="236" t="s">
        <v>21</v>
      </c>
      <c r="L106" s="241"/>
      <c r="M106" s="242" t="s">
        <v>21</v>
      </c>
      <c r="N106" s="243" t="s">
        <v>45</v>
      </c>
      <c r="O106" s="40"/>
      <c r="P106" s="210">
        <f>O106*H106</f>
        <v>0</v>
      </c>
      <c r="Q106" s="210">
        <v>9.3500000000000007E-3</v>
      </c>
      <c r="R106" s="210">
        <f>Q106*H106</f>
        <v>5.6100000000000004E-2</v>
      </c>
      <c r="S106" s="210">
        <v>0</v>
      </c>
      <c r="T106" s="211">
        <f>S106*H106</f>
        <v>0</v>
      </c>
      <c r="AR106" s="22" t="s">
        <v>541</v>
      </c>
      <c r="AT106" s="22" t="s">
        <v>401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2673</v>
      </c>
    </row>
    <row r="107" spans="2:65" s="1" customFormat="1" ht="19">
      <c r="B107" s="39"/>
      <c r="C107" s="61"/>
      <c r="D107" s="213" t="s">
        <v>224</v>
      </c>
      <c r="E107" s="61"/>
      <c r="F107" s="214" t="s">
        <v>675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104.5">
      <c r="B108" s="39"/>
      <c r="C108" s="61"/>
      <c r="D108" s="213" t="s">
        <v>285</v>
      </c>
      <c r="E108" s="61"/>
      <c r="F108" s="230" t="s">
        <v>2674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285</v>
      </c>
      <c r="AU108" s="22" t="s">
        <v>83</v>
      </c>
    </row>
    <row r="109" spans="2:65" s="1" customFormat="1" ht="25.5" customHeight="1">
      <c r="B109" s="39"/>
      <c r="C109" s="234" t="s">
        <v>256</v>
      </c>
      <c r="D109" s="234" t="s">
        <v>401</v>
      </c>
      <c r="E109" s="235" t="s">
        <v>678</v>
      </c>
      <c r="F109" s="236" t="s">
        <v>679</v>
      </c>
      <c r="G109" s="237" t="s">
        <v>668</v>
      </c>
      <c r="H109" s="238">
        <v>35</v>
      </c>
      <c r="I109" s="239"/>
      <c r="J109" s="240">
        <f>ROUND(I109*H109,2)</f>
        <v>0</v>
      </c>
      <c r="K109" s="236" t="s">
        <v>21</v>
      </c>
      <c r="L109" s="241"/>
      <c r="M109" s="242" t="s">
        <v>21</v>
      </c>
      <c r="N109" s="243" t="s">
        <v>45</v>
      </c>
      <c r="O109" s="40"/>
      <c r="P109" s="210">
        <f>O109*H109</f>
        <v>0</v>
      </c>
      <c r="Q109" s="210">
        <v>9.3500000000000007E-3</v>
      </c>
      <c r="R109" s="210">
        <f>Q109*H109</f>
        <v>0.32725000000000004</v>
      </c>
      <c r="S109" s="210">
        <v>0</v>
      </c>
      <c r="T109" s="211">
        <f>S109*H109</f>
        <v>0</v>
      </c>
      <c r="AR109" s="22" t="s">
        <v>541</v>
      </c>
      <c r="AT109" s="22" t="s">
        <v>401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2675</v>
      </c>
    </row>
    <row r="110" spans="2:65" s="1" customFormat="1" ht="19">
      <c r="B110" s="39"/>
      <c r="C110" s="61"/>
      <c r="D110" s="213" t="s">
        <v>224</v>
      </c>
      <c r="E110" s="61"/>
      <c r="F110" s="214" t="s">
        <v>679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04.5">
      <c r="B111" s="39"/>
      <c r="C111" s="61"/>
      <c r="D111" s="213" t="s">
        <v>285</v>
      </c>
      <c r="E111" s="61"/>
      <c r="F111" s="230" t="s">
        <v>2674</v>
      </c>
      <c r="G111" s="61"/>
      <c r="H111" s="61"/>
      <c r="I111" s="170"/>
      <c r="J111" s="61"/>
      <c r="K111" s="61"/>
      <c r="L111" s="59"/>
      <c r="M111" s="215"/>
      <c r="N111" s="40"/>
      <c r="O111" s="40"/>
      <c r="P111" s="40"/>
      <c r="Q111" s="40"/>
      <c r="R111" s="40"/>
      <c r="S111" s="40"/>
      <c r="T111" s="76"/>
      <c r="AT111" s="22" t="s">
        <v>285</v>
      </c>
      <c r="AU111" s="22" t="s">
        <v>83</v>
      </c>
    </row>
    <row r="112" spans="2:65" s="1" customFormat="1" ht="25.5" customHeight="1">
      <c r="B112" s="39"/>
      <c r="C112" s="201" t="s">
        <v>303</v>
      </c>
      <c r="D112" s="201" t="s">
        <v>218</v>
      </c>
      <c r="E112" s="202" t="s">
        <v>681</v>
      </c>
      <c r="F112" s="203" t="s">
        <v>682</v>
      </c>
      <c r="G112" s="204" t="s">
        <v>668</v>
      </c>
      <c r="H112" s="205">
        <v>41</v>
      </c>
      <c r="I112" s="206"/>
      <c r="J112" s="207">
        <f>ROUND(I112*H112,2)</f>
        <v>0</v>
      </c>
      <c r="K112" s="203" t="s">
        <v>221</v>
      </c>
      <c r="L112" s="59"/>
      <c r="M112" s="208" t="s">
        <v>21</v>
      </c>
      <c r="N112" s="209" t="s">
        <v>45</v>
      </c>
      <c r="O112" s="40"/>
      <c r="P112" s="210">
        <f>O112*H112</f>
        <v>0</v>
      </c>
      <c r="Q112" s="210">
        <v>0</v>
      </c>
      <c r="R112" s="210">
        <f>Q112*H112</f>
        <v>0</v>
      </c>
      <c r="S112" s="210">
        <v>0</v>
      </c>
      <c r="T112" s="211">
        <f>S112*H112</f>
        <v>0</v>
      </c>
      <c r="AR112" s="22" t="s">
        <v>350</v>
      </c>
      <c r="AT112" s="22" t="s">
        <v>218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350</v>
      </c>
      <c r="BM112" s="22" t="s">
        <v>2676</v>
      </c>
    </row>
    <row r="113" spans="2:65" s="1" customFormat="1" ht="19">
      <c r="B113" s="39"/>
      <c r="C113" s="61"/>
      <c r="D113" s="213" t="s">
        <v>224</v>
      </c>
      <c r="E113" s="61"/>
      <c r="F113" s="214" t="s">
        <v>684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2677</v>
      </c>
      <c r="G114" s="220"/>
      <c r="H114" s="223">
        <v>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74</v>
      </c>
      <c r="AY114" s="229" t="s">
        <v>215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2678</v>
      </c>
      <c r="G115" s="220"/>
      <c r="H115" s="223">
        <v>35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74</v>
      </c>
      <c r="AY115" s="229" t="s">
        <v>215</v>
      </c>
    </row>
    <row r="116" spans="2:65" s="1" customFormat="1" ht="16.5" customHeight="1">
      <c r="B116" s="39"/>
      <c r="C116" s="201" t="s">
        <v>268</v>
      </c>
      <c r="D116" s="201" t="s">
        <v>218</v>
      </c>
      <c r="E116" s="202" t="s">
        <v>2221</v>
      </c>
      <c r="F116" s="203" t="s">
        <v>2222</v>
      </c>
      <c r="G116" s="204" t="s">
        <v>325</v>
      </c>
      <c r="H116" s="205">
        <v>0.39400000000000002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0</v>
      </c>
      <c r="R116" s="210">
        <f>Q116*H116</f>
        <v>0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2679</v>
      </c>
    </row>
    <row r="117" spans="2:65" s="1" customFormat="1" ht="19">
      <c r="B117" s="39"/>
      <c r="C117" s="61"/>
      <c r="D117" s="213" t="s">
        <v>224</v>
      </c>
      <c r="E117" s="61"/>
      <c r="F117" s="214" t="s">
        <v>2224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16.5" customHeight="1">
      <c r="B118" s="39"/>
      <c r="C118" s="201" t="s">
        <v>314</v>
      </c>
      <c r="D118" s="201" t="s">
        <v>218</v>
      </c>
      <c r="E118" s="202" t="s">
        <v>694</v>
      </c>
      <c r="F118" s="203" t="s">
        <v>695</v>
      </c>
      <c r="G118" s="204" t="s">
        <v>325</v>
      </c>
      <c r="H118" s="205">
        <v>0.39400000000000002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0</v>
      </c>
      <c r="R118" s="210">
        <f>Q118*H118</f>
        <v>0</v>
      </c>
      <c r="S118" s="210">
        <v>0</v>
      </c>
      <c r="T118" s="211">
        <f>S118*H118</f>
        <v>0</v>
      </c>
      <c r="AR118" s="22" t="s">
        <v>350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350</v>
      </c>
      <c r="BM118" s="22" t="s">
        <v>2680</v>
      </c>
    </row>
    <row r="119" spans="2:65" s="1" customFormat="1" ht="28.5">
      <c r="B119" s="39"/>
      <c r="C119" s="61"/>
      <c r="D119" s="213" t="s">
        <v>224</v>
      </c>
      <c r="E119" s="61"/>
      <c r="F119" s="214" t="s">
        <v>697</v>
      </c>
      <c r="G119" s="61"/>
      <c r="H119" s="61"/>
      <c r="I119" s="170"/>
      <c r="J119" s="61"/>
      <c r="K119" s="61"/>
      <c r="L119" s="59"/>
      <c r="M119" s="216"/>
      <c r="N119" s="217"/>
      <c r="O119" s="217"/>
      <c r="P119" s="217"/>
      <c r="Q119" s="217"/>
      <c r="R119" s="217"/>
      <c r="S119" s="217"/>
      <c r="T119" s="218"/>
      <c r="AT119" s="22" t="s">
        <v>224</v>
      </c>
      <c r="AU119" s="22" t="s">
        <v>83</v>
      </c>
    </row>
    <row r="120" spans="2:65" s="1" customFormat="1" ht="7" customHeight="1">
      <c r="B120" s="54"/>
      <c r="C120" s="55"/>
      <c r="D120" s="55"/>
      <c r="E120" s="55"/>
      <c r="F120" s="55"/>
      <c r="G120" s="55"/>
      <c r="H120" s="55"/>
      <c r="I120" s="146"/>
      <c r="J120" s="55"/>
      <c r="K120" s="55"/>
      <c r="L120" s="59"/>
    </row>
  </sheetData>
  <sheetProtection algorithmName="SHA-512" hashValue="djk0m5sXh7z0T84OE90i34TNAg/MMExJyH9H28mFm+c2Wzzs0as7lPDnttA54+1vJUrNh7oVaVa0KWvbvxplXQ==" saltValue="7cYB2AEFsvV43xWj3Y81KjymM0/xVpPU6TVG1F4HsNrANXxBGxrwuKzI/vVloryxis9Hd3+PdcIFxCgWTHsSpg==" spinCount="100000" sheet="1" objects="1" scenarios="1" formatColumns="0" formatRows="0" autoFilter="0"/>
  <autoFilter ref="C85:K119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9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698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ROUND(SUM(BE87:BE178), 2)</f>
        <v>0</v>
      </c>
      <c r="G32" s="40"/>
      <c r="H32" s="40"/>
      <c r="I32" s="138">
        <v>0.21</v>
      </c>
      <c r="J32" s="137">
        <f>ROUND(ROUND((SUM(BE87:BE178)),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ROUND(SUM(BF87:BF178), 2)</f>
        <v>0</v>
      </c>
      <c r="G33" s="40"/>
      <c r="H33" s="40"/>
      <c r="I33" s="138">
        <v>0.15</v>
      </c>
      <c r="J33" s="137">
        <f>ROUND(ROUND((SUM(BF87:BF178)),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ROUND(SUM(BG87:BG178),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ROUND(SUM(BH87:BH178),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ROUND(SUM(BI87:BI178),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070 - Klempířské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J88</f>
        <v>0</v>
      </c>
      <c r="K61" s="162"/>
    </row>
    <row r="62" spans="2:47" s="9" customFormat="1" ht="19.899999999999999" customHeight="1">
      <c r="B62" s="163"/>
      <c r="C62" s="164"/>
      <c r="D62" s="165" t="s">
        <v>263</v>
      </c>
      <c r="E62" s="166"/>
      <c r="F62" s="166"/>
      <c r="G62" s="166"/>
      <c r="H62" s="166"/>
      <c r="I62" s="167"/>
      <c r="J62" s="168">
        <f>J89</f>
        <v>0</v>
      </c>
      <c r="K62" s="169"/>
    </row>
    <row r="63" spans="2:47" s="8" customFormat="1" ht="25" customHeight="1">
      <c r="B63" s="156"/>
      <c r="C63" s="157"/>
      <c r="D63" s="158" t="s">
        <v>264</v>
      </c>
      <c r="E63" s="159"/>
      <c r="F63" s="159"/>
      <c r="G63" s="159"/>
      <c r="H63" s="159"/>
      <c r="I63" s="160"/>
      <c r="J63" s="161">
        <f>J102</f>
        <v>0</v>
      </c>
      <c r="K63" s="162"/>
    </row>
    <row r="64" spans="2:47" s="9" customFormat="1" ht="19.899999999999999" customHeight="1">
      <c r="B64" s="163"/>
      <c r="C64" s="164"/>
      <c r="D64" s="165" t="s">
        <v>641</v>
      </c>
      <c r="E64" s="166"/>
      <c r="F64" s="166"/>
      <c r="G64" s="166"/>
      <c r="H64" s="166"/>
      <c r="I64" s="167"/>
      <c r="J64" s="168">
        <f>J103</f>
        <v>0</v>
      </c>
      <c r="K64" s="169"/>
    </row>
    <row r="65" spans="2:12" s="9" customFormat="1" ht="19.899999999999999" customHeight="1">
      <c r="B65" s="163"/>
      <c r="C65" s="164"/>
      <c r="D65" s="165" t="s">
        <v>382</v>
      </c>
      <c r="E65" s="166"/>
      <c r="F65" s="166"/>
      <c r="G65" s="166"/>
      <c r="H65" s="166"/>
      <c r="I65" s="167"/>
      <c r="J65" s="168">
        <f>J163</f>
        <v>0</v>
      </c>
      <c r="K65" s="169"/>
    </row>
    <row r="66" spans="2:12" s="1" customFormat="1" ht="21.75" customHeight="1">
      <c r="B66" s="39"/>
      <c r="C66" s="40"/>
      <c r="D66" s="40"/>
      <c r="E66" s="40"/>
      <c r="F66" s="40"/>
      <c r="G66" s="40"/>
      <c r="H66" s="40"/>
      <c r="I66" s="125"/>
      <c r="J66" s="40"/>
      <c r="K66" s="43"/>
    </row>
    <row r="67" spans="2:12" s="1" customFormat="1" ht="7" customHeight="1">
      <c r="B67" s="54"/>
      <c r="C67" s="55"/>
      <c r="D67" s="55"/>
      <c r="E67" s="55"/>
      <c r="F67" s="55"/>
      <c r="G67" s="55"/>
      <c r="H67" s="55"/>
      <c r="I67" s="146"/>
      <c r="J67" s="55"/>
      <c r="K67" s="56"/>
    </row>
    <row r="71" spans="2:12" s="1" customFormat="1" ht="7" customHeight="1">
      <c r="B71" s="57"/>
      <c r="C71" s="58"/>
      <c r="D71" s="58"/>
      <c r="E71" s="58"/>
      <c r="F71" s="58"/>
      <c r="G71" s="58"/>
      <c r="H71" s="58"/>
      <c r="I71" s="149"/>
      <c r="J71" s="58"/>
      <c r="K71" s="58"/>
      <c r="L71" s="59"/>
    </row>
    <row r="72" spans="2:12" s="1" customFormat="1" ht="37" customHeight="1">
      <c r="B72" s="39"/>
      <c r="C72" s="60" t="s">
        <v>199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7" customHeight="1">
      <c r="B73" s="39"/>
      <c r="C73" s="61"/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4.4" customHeight="1">
      <c r="B74" s="39"/>
      <c r="C74" s="63" t="s">
        <v>18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6.5" customHeight="1">
      <c r="B75" s="39"/>
      <c r="C75" s="61"/>
      <c r="D75" s="61"/>
      <c r="E75" s="370" t="str">
        <f>E7</f>
        <v>UK-KAM zateplení koleje na Větrníku I. etapa, změna stavby</v>
      </c>
      <c r="F75" s="371"/>
      <c r="G75" s="371"/>
      <c r="H75" s="371"/>
      <c r="I75" s="170"/>
      <c r="J75" s="61"/>
      <c r="K75" s="61"/>
      <c r="L75" s="59"/>
    </row>
    <row r="76" spans="2:12" ht="12">
      <c r="B76" s="26"/>
      <c r="C76" s="63" t="s">
        <v>182</v>
      </c>
      <c r="D76" s="171"/>
      <c r="E76" s="171"/>
      <c r="F76" s="171"/>
      <c r="G76" s="171"/>
      <c r="H76" s="171"/>
      <c r="J76" s="171"/>
      <c r="K76" s="171"/>
      <c r="L76" s="172"/>
    </row>
    <row r="77" spans="2:12" s="1" customFormat="1" ht="16.5" customHeight="1">
      <c r="B77" s="39"/>
      <c r="C77" s="61"/>
      <c r="D77" s="61"/>
      <c r="E77" s="370" t="s">
        <v>2427</v>
      </c>
      <c r="F77" s="372"/>
      <c r="G77" s="372"/>
      <c r="H77" s="372"/>
      <c r="I77" s="170"/>
      <c r="J77" s="61"/>
      <c r="K77" s="61"/>
      <c r="L77" s="59"/>
    </row>
    <row r="78" spans="2:12" s="1" customFormat="1" ht="14.4" customHeight="1">
      <c r="B78" s="39"/>
      <c r="C78" s="63" t="s">
        <v>184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7.25" customHeight="1">
      <c r="B79" s="39"/>
      <c r="C79" s="61"/>
      <c r="D79" s="61"/>
      <c r="E79" s="358" t="str">
        <f>E11</f>
        <v>070 - Klempířské výrobky</v>
      </c>
      <c r="F79" s="372"/>
      <c r="G79" s="372"/>
      <c r="H79" s="372"/>
      <c r="I79" s="170"/>
      <c r="J79" s="61"/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8" customHeight="1">
      <c r="B81" s="39"/>
      <c r="C81" s="63" t="s">
        <v>23</v>
      </c>
      <c r="D81" s="61"/>
      <c r="E81" s="61"/>
      <c r="F81" s="173" t="str">
        <f>F14</f>
        <v>Za Zahradou 1930 a 1931, Míčova 1929</v>
      </c>
      <c r="G81" s="61"/>
      <c r="H81" s="61"/>
      <c r="I81" s="174" t="s">
        <v>25</v>
      </c>
      <c r="J81" s="71" t="str">
        <f>IF(J14="","",J14)</f>
        <v>3. 10. 2018</v>
      </c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2">
      <c r="B83" s="39"/>
      <c r="C83" s="63" t="s">
        <v>27</v>
      </c>
      <c r="D83" s="61"/>
      <c r="E83" s="61"/>
      <c r="F83" s="173" t="str">
        <f>E17</f>
        <v>Univerzita Karlova, koleje a menzy</v>
      </c>
      <c r="G83" s="61"/>
      <c r="H83" s="61"/>
      <c r="I83" s="174" t="s">
        <v>34</v>
      </c>
      <c r="J83" s="173" t="str">
        <f>E23</f>
        <v>Atelier M s.r.o., Čs. armády 9, Praha 6</v>
      </c>
      <c r="K83" s="61"/>
      <c r="L83" s="59"/>
    </row>
    <row r="84" spans="2:65" s="1" customFormat="1" ht="14.4" customHeight="1">
      <c r="B84" s="39"/>
      <c r="C84" s="63" t="s">
        <v>32</v>
      </c>
      <c r="D84" s="61"/>
      <c r="E84" s="61"/>
      <c r="F84" s="173" t="str">
        <f>IF(E20="","",E20)</f>
        <v/>
      </c>
      <c r="G84" s="61"/>
      <c r="H84" s="61"/>
      <c r="I84" s="170"/>
      <c r="J84" s="61"/>
      <c r="K84" s="61"/>
      <c r="L84" s="59"/>
    </row>
    <row r="85" spans="2:65" s="1" customFormat="1" ht="10.25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0" customFormat="1" ht="29.25" customHeight="1">
      <c r="B86" s="175"/>
      <c r="C86" s="176" t="s">
        <v>200</v>
      </c>
      <c r="D86" s="177" t="s">
        <v>59</v>
      </c>
      <c r="E86" s="177" t="s">
        <v>55</v>
      </c>
      <c r="F86" s="177" t="s">
        <v>201</v>
      </c>
      <c r="G86" s="177" t="s">
        <v>202</v>
      </c>
      <c r="H86" s="177" t="s">
        <v>203</v>
      </c>
      <c r="I86" s="178" t="s">
        <v>204</v>
      </c>
      <c r="J86" s="177" t="s">
        <v>188</v>
      </c>
      <c r="K86" s="179" t="s">
        <v>205</v>
      </c>
      <c r="L86" s="180"/>
      <c r="M86" s="79" t="s">
        <v>206</v>
      </c>
      <c r="N86" s="80" t="s">
        <v>44</v>
      </c>
      <c r="O86" s="80" t="s">
        <v>207</v>
      </c>
      <c r="P86" s="80" t="s">
        <v>208</v>
      </c>
      <c r="Q86" s="80" t="s">
        <v>209</v>
      </c>
      <c r="R86" s="80" t="s">
        <v>210</v>
      </c>
      <c r="S86" s="80" t="s">
        <v>211</v>
      </c>
      <c r="T86" s="81" t="s">
        <v>212</v>
      </c>
    </row>
    <row r="87" spans="2:65" s="1" customFormat="1" ht="29.25" customHeight="1">
      <c r="B87" s="39"/>
      <c r="C87" s="85" t="s">
        <v>189</v>
      </c>
      <c r="D87" s="61"/>
      <c r="E87" s="61"/>
      <c r="F87" s="61"/>
      <c r="G87" s="61"/>
      <c r="H87" s="61"/>
      <c r="I87" s="170"/>
      <c r="J87" s="181">
        <f>BK87</f>
        <v>0</v>
      </c>
      <c r="K87" s="61"/>
      <c r="L87" s="59"/>
      <c r="M87" s="82"/>
      <c r="N87" s="83"/>
      <c r="O87" s="83"/>
      <c r="P87" s="182">
        <f>P88+P102</f>
        <v>0</v>
      </c>
      <c r="Q87" s="83"/>
      <c r="R87" s="182">
        <f>R88+R102</f>
        <v>1.1021850499999997</v>
      </c>
      <c r="S87" s="83"/>
      <c r="T87" s="183">
        <f>T88+T102</f>
        <v>0.82881300000000013</v>
      </c>
      <c r="AT87" s="22" t="s">
        <v>73</v>
      </c>
      <c r="AU87" s="22" t="s">
        <v>190</v>
      </c>
      <c r="BK87" s="184">
        <f>BK88+BK102</f>
        <v>0</v>
      </c>
    </row>
    <row r="88" spans="2:65" s="11" customFormat="1" ht="37.4" customHeight="1">
      <c r="B88" s="185"/>
      <c r="C88" s="186"/>
      <c r="D88" s="187" t="s">
        <v>73</v>
      </c>
      <c r="E88" s="188" t="s">
        <v>266</v>
      </c>
      <c r="F88" s="188" t="s">
        <v>267</v>
      </c>
      <c r="G88" s="186"/>
      <c r="H88" s="186"/>
      <c r="I88" s="189"/>
      <c r="J88" s="190">
        <f>BK88</f>
        <v>0</v>
      </c>
      <c r="K88" s="186"/>
      <c r="L88" s="191"/>
      <c r="M88" s="192"/>
      <c r="N88" s="193"/>
      <c r="O88" s="193"/>
      <c r="P88" s="194">
        <f>P89</f>
        <v>0</v>
      </c>
      <c r="Q88" s="193"/>
      <c r="R88" s="194">
        <f>R89</f>
        <v>0</v>
      </c>
      <c r="S88" s="193"/>
      <c r="T88" s="195">
        <f>T89</f>
        <v>0</v>
      </c>
      <c r="AR88" s="196" t="s">
        <v>81</v>
      </c>
      <c r="AT88" s="197" t="s">
        <v>73</v>
      </c>
      <c r="AU88" s="197" t="s">
        <v>74</v>
      </c>
      <c r="AY88" s="196" t="s">
        <v>215</v>
      </c>
      <c r="BK88" s="198">
        <f>BK89</f>
        <v>0</v>
      </c>
    </row>
    <row r="89" spans="2:65" s="11" customFormat="1" ht="19.899999999999999" customHeight="1">
      <c r="B89" s="185"/>
      <c r="C89" s="186"/>
      <c r="D89" s="187" t="s">
        <v>73</v>
      </c>
      <c r="E89" s="199" t="s">
        <v>320</v>
      </c>
      <c r="F89" s="199" t="s">
        <v>321</v>
      </c>
      <c r="G89" s="186"/>
      <c r="H89" s="186"/>
      <c r="I89" s="189"/>
      <c r="J89" s="200">
        <f>BK89</f>
        <v>0</v>
      </c>
      <c r="K89" s="186"/>
      <c r="L89" s="191"/>
      <c r="M89" s="192"/>
      <c r="N89" s="193"/>
      <c r="O89" s="193"/>
      <c r="P89" s="194">
        <f>SUM(P90:P101)</f>
        <v>0</v>
      </c>
      <c r="Q89" s="193"/>
      <c r="R89" s="194">
        <f>SUM(R90:R101)</f>
        <v>0</v>
      </c>
      <c r="S89" s="193"/>
      <c r="T89" s="195">
        <f>SUM(T90:T101)</f>
        <v>0</v>
      </c>
      <c r="AR89" s="196" t="s">
        <v>81</v>
      </c>
      <c r="AT89" s="197" t="s">
        <v>73</v>
      </c>
      <c r="AU89" s="197" t="s">
        <v>81</v>
      </c>
      <c r="AY89" s="196" t="s">
        <v>215</v>
      </c>
      <c r="BK89" s="198">
        <f>SUM(BK90:BK101)</f>
        <v>0</v>
      </c>
    </row>
    <row r="90" spans="2:65" s="1" customFormat="1" ht="25.5" customHeight="1">
      <c r="B90" s="39"/>
      <c r="C90" s="201" t="s">
        <v>81</v>
      </c>
      <c r="D90" s="201" t="s">
        <v>218</v>
      </c>
      <c r="E90" s="202" t="s">
        <v>1952</v>
      </c>
      <c r="F90" s="203" t="s">
        <v>1953</v>
      </c>
      <c r="G90" s="204" t="s">
        <v>325</v>
      </c>
      <c r="H90" s="205">
        <v>0.82899999999999996</v>
      </c>
      <c r="I90" s="206"/>
      <c r="J90" s="207">
        <f>ROUND(I90*H90,2)</f>
        <v>0</v>
      </c>
      <c r="K90" s="203" t="s">
        <v>221</v>
      </c>
      <c r="L90" s="59"/>
      <c r="M90" s="208" t="s">
        <v>21</v>
      </c>
      <c r="N90" s="209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239</v>
      </c>
      <c r="AT90" s="22" t="s">
        <v>218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239</v>
      </c>
      <c r="BM90" s="22" t="s">
        <v>2681</v>
      </c>
    </row>
    <row r="91" spans="2:65" s="1" customFormat="1" ht="19">
      <c r="B91" s="39"/>
      <c r="C91" s="61"/>
      <c r="D91" s="213" t="s">
        <v>224</v>
      </c>
      <c r="E91" s="61"/>
      <c r="F91" s="214" t="s">
        <v>1955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329</v>
      </c>
      <c r="F92" s="203" t="s">
        <v>330</v>
      </c>
      <c r="G92" s="204" t="s">
        <v>325</v>
      </c>
      <c r="H92" s="205">
        <v>2.4870000000000001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2682</v>
      </c>
    </row>
    <row r="93" spans="2:65" s="1" customFormat="1" ht="28.5">
      <c r="B93" s="39"/>
      <c r="C93" s="61"/>
      <c r="D93" s="213" t="s">
        <v>224</v>
      </c>
      <c r="E93" s="61"/>
      <c r="F93" s="214" t="s">
        <v>332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0"/>
      <c r="F94" s="222" t="s">
        <v>1389</v>
      </c>
      <c r="G94" s="220"/>
      <c r="H94" s="223">
        <v>2.4870000000000001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6</v>
      </c>
      <c r="AX94" s="12" t="s">
        <v>81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335</v>
      </c>
      <c r="F95" s="203" t="s">
        <v>336</v>
      </c>
      <c r="G95" s="204" t="s">
        <v>325</v>
      </c>
      <c r="H95" s="205">
        <v>0.82899999999999996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2683</v>
      </c>
    </row>
    <row r="96" spans="2:65" s="1" customFormat="1" ht="19">
      <c r="B96" s="39"/>
      <c r="C96" s="61"/>
      <c r="D96" s="213" t="s">
        <v>224</v>
      </c>
      <c r="E96" s="61"/>
      <c r="F96" s="214" t="s">
        <v>338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340</v>
      </c>
      <c r="F97" s="203" t="s">
        <v>341</v>
      </c>
      <c r="G97" s="204" t="s">
        <v>325</v>
      </c>
      <c r="H97" s="205">
        <v>7.4610000000000003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2684</v>
      </c>
    </row>
    <row r="98" spans="2:65" s="1" customFormat="1" ht="19">
      <c r="B98" s="39"/>
      <c r="C98" s="61"/>
      <c r="D98" s="213" t="s">
        <v>224</v>
      </c>
      <c r="E98" s="61"/>
      <c r="F98" s="214" t="s">
        <v>343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0"/>
      <c r="F99" s="222" t="s">
        <v>1392</v>
      </c>
      <c r="G99" s="220"/>
      <c r="H99" s="223">
        <v>7.4610000000000003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6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363</v>
      </c>
      <c r="F100" s="203" t="s">
        <v>364</v>
      </c>
      <c r="G100" s="204" t="s">
        <v>325</v>
      </c>
      <c r="H100" s="205">
        <v>0.82899999999999996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2685</v>
      </c>
    </row>
    <row r="101" spans="2:65" s="1" customFormat="1" ht="12">
      <c r="B101" s="39"/>
      <c r="C101" s="61"/>
      <c r="D101" s="213" t="s">
        <v>224</v>
      </c>
      <c r="E101" s="61"/>
      <c r="F101" s="214" t="s">
        <v>366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1" customFormat="1" ht="37.4" customHeight="1">
      <c r="B102" s="185"/>
      <c r="C102" s="186"/>
      <c r="D102" s="187" t="s">
        <v>73</v>
      </c>
      <c r="E102" s="188" t="s">
        <v>368</v>
      </c>
      <c r="F102" s="188" t="s">
        <v>369</v>
      </c>
      <c r="G102" s="186"/>
      <c r="H102" s="186"/>
      <c r="I102" s="189"/>
      <c r="J102" s="190">
        <f>BK102</f>
        <v>0</v>
      </c>
      <c r="K102" s="186"/>
      <c r="L102" s="191"/>
      <c r="M102" s="192"/>
      <c r="N102" s="193"/>
      <c r="O102" s="193"/>
      <c r="P102" s="194">
        <f>P103+P163</f>
        <v>0</v>
      </c>
      <c r="Q102" s="193"/>
      <c r="R102" s="194">
        <f>R103+R163</f>
        <v>1.1021850499999997</v>
      </c>
      <c r="S102" s="193"/>
      <c r="T102" s="195">
        <f>T103+T163</f>
        <v>0.82881300000000013</v>
      </c>
      <c r="AR102" s="196" t="s">
        <v>83</v>
      </c>
      <c r="AT102" s="197" t="s">
        <v>73</v>
      </c>
      <c r="AU102" s="197" t="s">
        <v>74</v>
      </c>
      <c r="AY102" s="196" t="s">
        <v>215</v>
      </c>
      <c r="BK102" s="198">
        <f>BK103+BK163</f>
        <v>0</v>
      </c>
    </row>
    <row r="103" spans="2:65" s="11" customFormat="1" ht="19.899999999999999" customHeight="1">
      <c r="B103" s="185"/>
      <c r="C103" s="186"/>
      <c r="D103" s="187" t="s">
        <v>73</v>
      </c>
      <c r="E103" s="199" t="s">
        <v>648</v>
      </c>
      <c r="F103" s="199" t="s">
        <v>649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SUM(P104:P162)</f>
        <v>0</v>
      </c>
      <c r="Q103" s="193"/>
      <c r="R103" s="194">
        <f>SUM(R104:R162)</f>
        <v>1.0247924999999998</v>
      </c>
      <c r="S103" s="193"/>
      <c r="T103" s="195">
        <f>SUM(T104:T162)</f>
        <v>0.82881300000000013</v>
      </c>
      <c r="AR103" s="196" t="s">
        <v>83</v>
      </c>
      <c r="AT103" s="197" t="s">
        <v>73</v>
      </c>
      <c r="AU103" s="197" t="s">
        <v>81</v>
      </c>
      <c r="AY103" s="196" t="s">
        <v>215</v>
      </c>
      <c r="BK103" s="198">
        <f>SUM(BK104:BK162)</f>
        <v>0</v>
      </c>
    </row>
    <row r="104" spans="2:65" s="1" customFormat="1" ht="16.5" customHeight="1">
      <c r="B104" s="39"/>
      <c r="C104" s="201" t="s">
        <v>250</v>
      </c>
      <c r="D104" s="201" t="s">
        <v>218</v>
      </c>
      <c r="E104" s="202" t="s">
        <v>1394</v>
      </c>
      <c r="F104" s="203" t="s">
        <v>1395</v>
      </c>
      <c r="G104" s="204" t="s">
        <v>425</v>
      </c>
      <c r="H104" s="205">
        <v>9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6.7000000000000002E-4</v>
      </c>
      <c r="T104" s="211">
        <f>S104*H104</f>
        <v>6.0300000000000006E-3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2686</v>
      </c>
    </row>
    <row r="105" spans="2:65" s="1" customFormat="1" ht="12">
      <c r="B105" s="39"/>
      <c r="C105" s="61"/>
      <c r="D105" s="213" t="s">
        <v>224</v>
      </c>
      <c r="E105" s="61"/>
      <c r="F105" s="214" t="s">
        <v>1397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256</v>
      </c>
      <c r="D106" s="201" t="s">
        <v>218</v>
      </c>
      <c r="E106" s="202" t="s">
        <v>1398</v>
      </c>
      <c r="F106" s="203" t="s">
        <v>1399</v>
      </c>
      <c r="G106" s="204" t="s">
        <v>272</v>
      </c>
      <c r="H106" s="205">
        <v>20.25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5.94E-3</v>
      </c>
      <c r="T106" s="211">
        <f>S106*H106</f>
        <v>0.120285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2687</v>
      </c>
    </row>
    <row r="107" spans="2:65" s="1" customFormat="1" ht="12">
      <c r="B107" s="39"/>
      <c r="C107" s="61"/>
      <c r="D107" s="213" t="s">
        <v>224</v>
      </c>
      <c r="E107" s="61"/>
      <c r="F107" s="214" t="s">
        <v>1401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2" customFormat="1" ht="12">
      <c r="B108" s="219"/>
      <c r="C108" s="220"/>
      <c r="D108" s="213" t="s">
        <v>275</v>
      </c>
      <c r="E108" s="221" t="s">
        <v>21</v>
      </c>
      <c r="F108" s="222" t="s">
        <v>1402</v>
      </c>
      <c r="G108" s="220"/>
      <c r="H108" s="223">
        <v>20.25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37</v>
      </c>
      <c r="AX108" s="12" t="s">
        <v>74</v>
      </c>
      <c r="AY108" s="229" t="s">
        <v>215</v>
      </c>
    </row>
    <row r="109" spans="2:65" s="1" customFormat="1" ht="16.5" customHeight="1">
      <c r="B109" s="39"/>
      <c r="C109" s="201" t="s">
        <v>303</v>
      </c>
      <c r="D109" s="201" t="s">
        <v>218</v>
      </c>
      <c r="E109" s="202" t="s">
        <v>1403</v>
      </c>
      <c r="F109" s="203" t="s">
        <v>1404</v>
      </c>
      <c r="G109" s="204" t="s">
        <v>425</v>
      </c>
      <c r="H109" s="205">
        <v>131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1.91E-3</v>
      </c>
      <c r="T109" s="211">
        <f>S109*H109</f>
        <v>0.25020999999999999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2688</v>
      </c>
    </row>
    <row r="110" spans="2:65" s="1" customFormat="1" ht="12">
      <c r="B110" s="39"/>
      <c r="C110" s="61"/>
      <c r="D110" s="213" t="s">
        <v>224</v>
      </c>
      <c r="E110" s="61"/>
      <c r="F110" s="214" t="s">
        <v>1406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268</v>
      </c>
      <c r="D111" s="201" t="s">
        <v>218</v>
      </c>
      <c r="E111" s="202" t="s">
        <v>706</v>
      </c>
      <c r="F111" s="203" t="s">
        <v>707</v>
      </c>
      <c r="G111" s="204" t="s">
        <v>425</v>
      </c>
      <c r="H111" s="205">
        <v>215.8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1.67E-3</v>
      </c>
      <c r="T111" s="211">
        <f>S111*H111</f>
        <v>0.36038600000000004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2689</v>
      </c>
    </row>
    <row r="112" spans="2:65" s="1" customFormat="1" ht="12">
      <c r="B112" s="39"/>
      <c r="C112" s="61"/>
      <c r="D112" s="213" t="s">
        <v>224</v>
      </c>
      <c r="E112" s="61"/>
      <c r="F112" s="214" t="s">
        <v>709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314</v>
      </c>
      <c r="D113" s="201" t="s">
        <v>218</v>
      </c>
      <c r="E113" s="202" t="s">
        <v>1408</v>
      </c>
      <c r="F113" s="203" t="s">
        <v>1409</v>
      </c>
      <c r="G113" s="204" t="s">
        <v>425</v>
      </c>
      <c r="H113" s="205">
        <v>10.4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2.2300000000000002E-3</v>
      </c>
      <c r="T113" s="211">
        <f>S113*H113</f>
        <v>2.3192000000000004E-2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2690</v>
      </c>
    </row>
    <row r="114" spans="2:65" s="1" customFormat="1" ht="12">
      <c r="B114" s="39"/>
      <c r="C114" s="61"/>
      <c r="D114" s="213" t="s">
        <v>224</v>
      </c>
      <c r="E114" s="61"/>
      <c r="F114" s="214" t="s">
        <v>1411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6.5" customHeight="1">
      <c r="B115" s="39"/>
      <c r="C115" s="201" t="s">
        <v>322</v>
      </c>
      <c r="D115" s="201" t="s">
        <v>218</v>
      </c>
      <c r="E115" s="202" t="s">
        <v>1412</v>
      </c>
      <c r="F115" s="203" t="s">
        <v>1413</v>
      </c>
      <c r="G115" s="204" t="s">
        <v>425</v>
      </c>
      <c r="H115" s="205">
        <v>19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1.75E-3</v>
      </c>
      <c r="T115" s="211">
        <f>S115*H115</f>
        <v>3.3250000000000002E-2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2691</v>
      </c>
    </row>
    <row r="116" spans="2:65" s="1" customFormat="1" ht="12">
      <c r="B116" s="39"/>
      <c r="C116" s="61"/>
      <c r="D116" s="213" t="s">
        <v>224</v>
      </c>
      <c r="E116" s="61"/>
      <c r="F116" s="214" t="s">
        <v>1415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1416</v>
      </c>
      <c r="G117" s="220"/>
      <c r="H117" s="223">
        <v>10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74</v>
      </c>
      <c r="AY117" s="229" t="s">
        <v>215</v>
      </c>
    </row>
    <row r="118" spans="2:65" s="12" customFormat="1" ht="24">
      <c r="B118" s="219"/>
      <c r="C118" s="220"/>
      <c r="D118" s="213" t="s">
        <v>275</v>
      </c>
      <c r="E118" s="221" t="s">
        <v>21</v>
      </c>
      <c r="F118" s="222" t="s">
        <v>1417</v>
      </c>
      <c r="G118" s="220"/>
      <c r="H118" s="223">
        <v>9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" customFormat="1" ht="16.5" customHeight="1">
      <c r="B119" s="39"/>
      <c r="C119" s="201" t="s">
        <v>328</v>
      </c>
      <c r="D119" s="201" t="s">
        <v>218</v>
      </c>
      <c r="E119" s="202" t="s">
        <v>1418</v>
      </c>
      <c r="F119" s="203" t="s">
        <v>1419</v>
      </c>
      <c r="G119" s="204" t="s">
        <v>425</v>
      </c>
      <c r="H119" s="205">
        <v>9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3.9399999999999999E-3</v>
      </c>
      <c r="T119" s="211">
        <f>S119*H119</f>
        <v>3.5459999999999998E-2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2692</v>
      </c>
    </row>
    <row r="120" spans="2:65" s="1" customFormat="1" ht="12">
      <c r="B120" s="39"/>
      <c r="C120" s="61"/>
      <c r="D120" s="213" t="s">
        <v>224</v>
      </c>
      <c r="E120" s="61"/>
      <c r="F120" s="214" t="s">
        <v>1421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1422</v>
      </c>
      <c r="G121" s="220"/>
      <c r="H121" s="223">
        <v>9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81</v>
      </c>
      <c r="AY121" s="229" t="s">
        <v>215</v>
      </c>
    </row>
    <row r="122" spans="2:65" s="1" customFormat="1" ht="25.5" customHeight="1">
      <c r="B122" s="39"/>
      <c r="C122" s="201" t="s">
        <v>334</v>
      </c>
      <c r="D122" s="201" t="s">
        <v>218</v>
      </c>
      <c r="E122" s="202" t="s">
        <v>2226</v>
      </c>
      <c r="F122" s="203" t="s">
        <v>2227</v>
      </c>
      <c r="G122" s="204" t="s">
        <v>272</v>
      </c>
      <c r="H122" s="205">
        <v>20.25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6.0099999999999997E-3</v>
      </c>
      <c r="R122" s="210">
        <f>Q122*H122</f>
        <v>0.12170249999999999</v>
      </c>
      <c r="S122" s="210">
        <v>0</v>
      </c>
      <c r="T122" s="211">
        <f>S122*H122</f>
        <v>0</v>
      </c>
      <c r="AR122" s="22" t="s">
        <v>350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350</v>
      </c>
      <c r="BM122" s="22" t="s">
        <v>2693</v>
      </c>
    </row>
    <row r="123" spans="2:65" s="1" customFormat="1" ht="19">
      <c r="B123" s="39"/>
      <c r="C123" s="61"/>
      <c r="D123" s="213" t="s">
        <v>224</v>
      </c>
      <c r="E123" s="61"/>
      <c r="F123" s="214" t="s">
        <v>2229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" customFormat="1" ht="19">
      <c r="B124" s="39"/>
      <c r="C124" s="61"/>
      <c r="D124" s="213" t="s">
        <v>285</v>
      </c>
      <c r="E124" s="61"/>
      <c r="F124" s="230" t="s">
        <v>714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285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2694</v>
      </c>
      <c r="G125" s="220"/>
      <c r="H125" s="223">
        <v>20.25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81</v>
      </c>
      <c r="AY125" s="229" t="s">
        <v>215</v>
      </c>
    </row>
    <row r="126" spans="2:65" s="1" customFormat="1" ht="16.5" customHeight="1">
      <c r="B126" s="39"/>
      <c r="C126" s="201" t="s">
        <v>339</v>
      </c>
      <c r="D126" s="201" t="s">
        <v>218</v>
      </c>
      <c r="E126" s="202" t="s">
        <v>1433</v>
      </c>
      <c r="F126" s="203" t="s">
        <v>1434</v>
      </c>
      <c r="G126" s="204" t="s">
        <v>425</v>
      </c>
      <c r="H126" s="205">
        <v>9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4.1999999999999997E-3</v>
      </c>
      <c r="R126" s="210">
        <f>Q126*H126</f>
        <v>3.78E-2</v>
      </c>
      <c r="S126" s="210">
        <v>0</v>
      </c>
      <c r="T126" s="211">
        <f>S126*H126</f>
        <v>0</v>
      </c>
      <c r="AR126" s="22" t="s">
        <v>350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2695</v>
      </c>
    </row>
    <row r="127" spans="2:65" s="1" customFormat="1" ht="12">
      <c r="B127" s="39"/>
      <c r="C127" s="61"/>
      <c r="D127" s="213" t="s">
        <v>224</v>
      </c>
      <c r="E127" s="61"/>
      <c r="F127" s="214" t="s">
        <v>1436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" customFormat="1" ht="19">
      <c r="B128" s="39"/>
      <c r="C128" s="61"/>
      <c r="D128" s="213" t="s">
        <v>285</v>
      </c>
      <c r="E128" s="61"/>
      <c r="F128" s="230" t="s">
        <v>714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285</v>
      </c>
      <c r="AU128" s="22" t="s">
        <v>83</v>
      </c>
    </row>
    <row r="129" spans="2:65" s="12" customFormat="1" ht="12">
      <c r="B129" s="219"/>
      <c r="C129" s="220"/>
      <c r="D129" s="213" t="s">
        <v>275</v>
      </c>
      <c r="E129" s="221" t="s">
        <v>21</v>
      </c>
      <c r="F129" s="222" t="s">
        <v>2696</v>
      </c>
      <c r="G129" s="220"/>
      <c r="H129" s="223">
        <v>9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275</v>
      </c>
      <c r="AU129" s="229" t="s">
        <v>83</v>
      </c>
      <c r="AV129" s="12" t="s">
        <v>83</v>
      </c>
      <c r="AW129" s="12" t="s">
        <v>37</v>
      </c>
      <c r="AX129" s="12" t="s">
        <v>81</v>
      </c>
      <c r="AY129" s="229" t="s">
        <v>215</v>
      </c>
    </row>
    <row r="130" spans="2:65" s="1" customFormat="1" ht="25.5" customHeight="1">
      <c r="B130" s="39"/>
      <c r="C130" s="201" t="s">
        <v>10</v>
      </c>
      <c r="D130" s="201" t="s">
        <v>218</v>
      </c>
      <c r="E130" s="202" t="s">
        <v>710</v>
      </c>
      <c r="F130" s="203" t="s">
        <v>711</v>
      </c>
      <c r="G130" s="204" t="s">
        <v>425</v>
      </c>
      <c r="H130" s="205">
        <v>131</v>
      </c>
      <c r="I130" s="206"/>
      <c r="J130" s="207">
        <f>ROUND(I130*H130,2)</f>
        <v>0</v>
      </c>
      <c r="K130" s="203" t="s">
        <v>221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4.64E-3</v>
      </c>
      <c r="R130" s="210">
        <f>Q130*H130</f>
        <v>0.60784000000000005</v>
      </c>
      <c r="S130" s="210">
        <v>0</v>
      </c>
      <c r="T130" s="211">
        <f>S130*H130</f>
        <v>0</v>
      </c>
      <c r="AR130" s="22" t="s">
        <v>350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350</v>
      </c>
      <c r="BM130" s="22" t="s">
        <v>712</v>
      </c>
    </row>
    <row r="131" spans="2:65" s="1" customFormat="1" ht="19">
      <c r="B131" s="39"/>
      <c r="C131" s="61"/>
      <c r="D131" s="213" t="s">
        <v>224</v>
      </c>
      <c r="E131" s="61"/>
      <c r="F131" s="214" t="s">
        <v>713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" customFormat="1" ht="19">
      <c r="B132" s="39"/>
      <c r="C132" s="61"/>
      <c r="D132" s="213" t="s">
        <v>285</v>
      </c>
      <c r="E132" s="61"/>
      <c r="F132" s="230" t="s">
        <v>714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285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1" t="s">
        <v>21</v>
      </c>
      <c r="F133" s="222" t="s">
        <v>2697</v>
      </c>
      <c r="G133" s="220"/>
      <c r="H133" s="223">
        <v>131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37</v>
      </c>
      <c r="AX133" s="12" t="s">
        <v>81</v>
      </c>
      <c r="AY133" s="229" t="s">
        <v>215</v>
      </c>
    </row>
    <row r="134" spans="2:65" s="1" customFormat="1" ht="25.5" customHeight="1">
      <c r="B134" s="39"/>
      <c r="C134" s="201" t="s">
        <v>350</v>
      </c>
      <c r="D134" s="201" t="s">
        <v>218</v>
      </c>
      <c r="E134" s="202" t="s">
        <v>716</v>
      </c>
      <c r="F134" s="203" t="s">
        <v>717</v>
      </c>
      <c r="G134" s="204" t="s">
        <v>668</v>
      </c>
      <c r="H134" s="205">
        <v>6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0</v>
      </c>
      <c r="R134" s="210">
        <f>Q134*H134</f>
        <v>0</v>
      </c>
      <c r="S134" s="210">
        <v>0</v>
      </c>
      <c r="T134" s="211">
        <f>S134*H134</f>
        <v>0</v>
      </c>
      <c r="AR134" s="22" t="s">
        <v>350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718</v>
      </c>
    </row>
    <row r="135" spans="2:65" s="1" customFormat="1" ht="19">
      <c r="B135" s="39"/>
      <c r="C135" s="61"/>
      <c r="D135" s="213" t="s">
        <v>224</v>
      </c>
      <c r="E135" s="61"/>
      <c r="F135" s="214" t="s">
        <v>719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19">
      <c r="B136" s="39"/>
      <c r="C136" s="61"/>
      <c r="D136" s="213" t="s">
        <v>285</v>
      </c>
      <c r="E136" s="61"/>
      <c r="F136" s="230" t="s">
        <v>714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285</v>
      </c>
      <c r="AU136" s="22" t="s">
        <v>83</v>
      </c>
    </row>
    <row r="137" spans="2:65" s="1" customFormat="1" ht="16.5" customHeight="1">
      <c r="B137" s="39"/>
      <c r="C137" s="201" t="s">
        <v>356</v>
      </c>
      <c r="D137" s="201" t="s">
        <v>218</v>
      </c>
      <c r="E137" s="202" t="s">
        <v>720</v>
      </c>
      <c r="F137" s="203" t="s">
        <v>721</v>
      </c>
      <c r="G137" s="204" t="s">
        <v>425</v>
      </c>
      <c r="H137" s="205">
        <v>80</v>
      </c>
      <c r="I137" s="206"/>
      <c r="J137" s="207">
        <f>ROUND(I137*H137,2)</f>
        <v>0</v>
      </c>
      <c r="K137" s="203" t="s">
        <v>221</v>
      </c>
      <c r="L137" s="59"/>
      <c r="M137" s="208" t="s">
        <v>21</v>
      </c>
      <c r="N137" s="209" t="s">
        <v>45</v>
      </c>
      <c r="O137" s="40"/>
      <c r="P137" s="210">
        <f>O137*H137</f>
        <v>0</v>
      </c>
      <c r="Q137" s="210">
        <v>2.3E-3</v>
      </c>
      <c r="R137" s="210">
        <f>Q137*H137</f>
        <v>0.184</v>
      </c>
      <c r="S137" s="210">
        <v>0</v>
      </c>
      <c r="T137" s="211">
        <f>S137*H137</f>
        <v>0</v>
      </c>
      <c r="AR137" s="22" t="s">
        <v>350</v>
      </c>
      <c r="AT137" s="22" t="s">
        <v>218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350</v>
      </c>
      <c r="BM137" s="22" t="s">
        <v>722</v>
      </c>
    </row>
    <row r="138" spans="2:65" s="1" customFormat="1" ht="19">
      <c r="B138" s="39"/>
      <c r="C138" s="61"/>
      <c r="D138" s="213" t="s">
        <v>224</v>
      </c>
      <c r="E138" s="61"/>
      <c r="F138" s="214" t="s">
        <v>723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" customFormat="1" ht="19">
      <c r="B139" s="39"/>
      <c r="C139" s="61"/>
      <c r="D139" s="213" t="s">
        <v>285</v>
      </c>
      <c r="E139" s="61"/>
      <c r="F139" s="230" t="s">
        <v>714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285</v>
      </c>
      <c r="AU139" s="22" t="s">
        <v>83</v>
      </c>
    </row>
    <row r="140" spans="2:65" s="12" customFormat="1" ht="12">
      <c r="B140" s="219"/>
      <c r="C140" s="220"/>
      <c r="D140" s="213" t="s">
        <v>275</v>
      </c>
      <c r="E140" s="221" t="s">
        <v>21</v>
      </c>
      <c r="F140" s="222" t="s">
        <v>2698</v>
      </c>
      <c r="G140" s="220"/>
      <c r="H140" s="223">
        <v>80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37</v>
      </c>
      <c r="AX140" s="12" t="s">
        <v>81</v>
      </c>
      <c r="AY140" s="229" t="s">
        <v>215</v>
      </c>
    </row>
    <row r="141" spans="2:65" s="1" customFormat="1" ht="16.5" customHeight="1">
      <c r="B141" s="39"/>
      <c r="C141" s="201" t="s">
        <v>362</v>
      </c>
      <c r="D141" s="201" t="s">
        <v>218</v>
      </c>
      <c r="E141" s="202" t="s">
        <v>1456</v>
      </c>
      <c r="F141" s="203" t="s">
        <v>1457</v>
      </c>
      <c r="G141" s="204" t="s">
        <v>425</v>
      </c>
      <c r="H141" s="205">
        <v>10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1.75E-3</v>
      </c>
      <c r="R141" s="210">
        <f>Q141*H141</f>
        <v>1.7500000000000002E-2</v>
      </c>
      <c r="S141" s="210">
        <v>0</v>
      </c>
      <c r="T141" s="211">
        <f>S141*H141</f>
        <v>0</v>
      </c>
      <c r="AR141" s="22" t="s">
        <v>350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350</v>
      </c>
      <c r="BM141" s="22" t="s">
        <v>2699</v>
      </c>
    </row>
    <row r="142" spans="2:65" s="1" customFormat="1" ht="19">
      <c r="B142" s="39"/>
      <c r="C142" s="61"/>
      <c r="D142" s="213" t="s">
        <v>224</v>
      </c>
      <c r="E142" s="61"/>
      <c r="F142" s="214" t="s">
        <v>1459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" customFormat="1" ht="19">
      <c r="B143" s="39"/>
      <c r="C143" s="61"/>
      <c r="D143" s="213" t="s">
        <v>285</v>
      </c>
      <c r="E143" s="61"/>
      <c r="F143" s="230" t="s">
        <v>714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285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2700</v>
      </c>
      <c r="G144" s="220"/>
      <c r="H144" s="223">
        <v>10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81</v>
      </c>
      <c r="AY144" s="229" t="s">
        <v>215</v>
      </c>
    </row>
    <row r="145" spans="2:65" s="1" customFormat="1" ht="16.5" customHeight="1">
      <c r="B145" s="39"/>
      <c r="C145" s="201" t="s">
        <v>372</v>
      </c>
      <c r="D145" s="201" t="s">
        <v>218</v>
      </c>
      <c r="E145" s="202" t="s">
        <v>1461</v>
      </c>
      <c r="F145" s="203" t="s">
        <v>1462</v>
      </c>
      <c r="G145" s="204" t="s">
        <v>425</v>
      </c>
      <c r="H145" s="205">
        <v>10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4.2000000000000002E-4</v>
      </c>
      <c r="R145" s="210">
        <f>Q145*H145</f>
        <v>4.2000000000000006E-3</v>
      </c>
      <c r="S145" s="210">
        <v>0</v>
      </c>
      <c r="T145" s="211">
        <f>S145*H145</f>
        <v>0</v>
      </c>
      <c r="AR145" s="22" t="s">
        <v>350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350</v>
      </c>
      <c r="BM145" s="22" t="s">
        <v>2701</v>
      </c>
    </row>
    <row r="146" spans="2:65" s="1" customFormat="1" ht="19">
      <c r="B146" s="39"/>
      <c r="C146" s="61"/>
      <c r="D146" s="213" t="s">
        <v>224</v>
      </c>
      <c r="E146" s="61"/>
      <c r="F146" s="214" t="s">
        <v>1464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" customFormat="1" ht="25.5" customHeight="1">
      <c r="B147" s="39"/>
      <c r="C147" s="201" t="s">
        <v>482</v>
      </c>
      <c r="D147" s="201" t="s">
        <v>218</v>
      </c>
      <c r="E147" s="202" t="s">
        <v>2250</v>
      </c>
      <c r="F147" s="203" t="s">
        <v>2251</v>
      </c>
      <c r="G147" s="204" t="s">
        <v>668</v>
      </c>
      <c r="H147" s="205">
        <v>4</v>
      </c>
      <c r="I147" s="206"/>
      <c r="J147" s="207">
        <f>ROUND(I147*H147,2)</f>
        <v>0</v>
      </c>
      <c r="K147" s="203" t="s">
        <v>221</v>
      </c>
      <c r="L147" s="59"/>
      <c r="M147" s="208" t="s">
        <v>21</v>
      </c>
      <c r="N147" s="209" t="s">
        <v>45</v>
      </c>
      <c r="O147" s="40"/>
      <c r="P147" s="210">
        <f>O147*H147</f>
        <v>0</v>
      </c>
      <c r="Q147" s="210">
        <v>5.7099999999999998E-3</v>
      </c>
      <c r="R147" s="210">
        <f>Q147*H147</f>
        <v>2.2839999999999999E-2</v>
      </c>
      <c r="S147" s="210">
        <v>0</v>
      </c>
      <c r="T147" s="211">
        <f>S147*H147</f>
        <v>0</v>
      </c>
      <c r="AR147" s="22" t="s">
        <v>350</v>
      </c>
      <c r="AT147" s="22" t="s">
        <v>218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350</v>
      </c>
      <c r="BM147" s="22" t="s">
        <v>2702</v>
      </c>
    </row>
    <row r="148" spans="2:65" s="1" customFormat="1" ht="19">
      <c r="B148" s="39"/>
      <c r="C148" s="61"/>
      <c r="D148" s="213" t="s">
        <v>224</v>
      </c>
      <c r="E148" s="61"/>
      <c r="F148" s="214" t="s">
        <v>2253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" customFormat="1" ht="19">
      <c r="B149" s="39"/>
      <c r="C149" s="61"/>
      <c r="D149" s="213" t="s">
        <v>285</v>
      </c>
      <c r="E149" s="61"/>
      <c r="F149" s="230" t="s">
        <v>714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285</v>
      </c>
      <c r="AU149" s="22" t="s">
        <v>83</v>
      </c>
    </row>
    <row r="150" spans="2:65" s="12" customFormat="1" ht="12">
      <c r="B150" s="219"/>
      <c r="C150" s="220"/>
      <c r="D150" s="213" t="s">
        <v>275</v>
      </c>
      <c r="E150" s="221" t="s">
        <v>21</v>
      </c>
      <c r="F150" s="222" t="s">
        <v>2255</v>
      </c>
      <c r="G150" s="220"/>
      <c r="H150" s="223">
        <v>4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275</v>
      </c>
      <c r="AU150" s="229" t="s">
        <v>83</v>
      </c>
      <c r="AV150" s="12" t="s">
        <v>83</v>
      </c>
      <c r="AW150" s="12" t="s">
        <v>37</v>
      </c>
      <c r="AX150" s="12" t="s">
        <v>81</v>
      </c>
      <c r="AY150" s="229" t="s">
        <v>215</v>
      </c>
    </row>
    <row r="151" spans="2:65" s="1" customFormat="1" ht="25.5" customHeight="1">
      <c r="B151" s="39"/>
      <c r="C151" s="201" t="s">
        <v>9</v>
      </c>
      <c r="D151" s="201" t="s">
        <v>218</v>
      </c>
      <c r="E151" s="202" t="s">
        <v>725</v>
      </c>
      <c r="F151" s="203" t="s">
        <v>726</v>
      </c>
      <c r="G151" s="204" t="s">
        <v>668</v>
      </c>
      <c r="H151" s="205">
        <v>4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1.4E-3</v>
      </c>
      <c r="R151" s="210">
        <f>Q151*H151</f>
        <v>5.5999999999999999E-3</v>
      </c>
      <c r="S151" s="210">
        <v>0</v>
      </c>
      <c r="T151" s="211">
        <f>S151*H151</f>
        <v>0</v>
      </c>
      <c r="AR151" s="22" t="s">
        <v>350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350</v>
      </c>
      <c r="BM151" s="22" t="s">
        <v>727</v>
      </c>
    </row>
    <row r="152" spans="2:65" s="1" customFormat="1" ht="19">
      <c r="B152" s="39"/>
      <c r="C152" s="61"/>
      <c r="D152" s="213" t="s">
        <v>224</v>
      </c>
      <c r="E152" s="61"/>
      <c r="F152" s="214" t="s">
        <v>728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9">
      <c r="B153" s="39"/>
      <c r="C153" s="61"/>
      <c r="D153" s="213" t="s">
        <v>285</v>
      </c>
      <c r="E153" s="61"/>
      <c r="F153" s="230" t="s">
        <v>714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285</v>
      </c>
      <c r="AU153" s="22" t="s">
        <v>83</v>
      </c>
    </row>
    <row r="154" spans="2:65" s="12" customFormat="1" ht="12">
      <c r="B154" s="219"/>
      <c r="C154" s="220"/>
      <c r="D154" s="213" t="s">
        <v>275</v>
      </c>
      <c r="E154" s="221" t="s">
        <v>21</v>
      </c>
      <c r="F154" s="222" t="s">
        <v>2703</v>
      </c>
      <c r="G154" s="220"/>
      <c r="H154" s="223">
        <v>4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275</v>
      </c>
      <c r="AU154" s="229" t="s">
        <v>83</v>
      </c>
      <c r="AV154" s="12" t="s">
        <v>83</v>
      </c>
      <c r="AW154" s="12" t="s">
        <v>37</v>
      </c>
      <c r="AX154" s="12" t="s">
        <v>81</v>
      </c>
      <c r="AY154" s="229" t="s">
        <v>215</v>
      </c>
    </row>
    <row r="155" spans="2:65" s="1" customFormat="1" ht="16.5" customHeight="1">
      <c r="B155" s="39"/>
      <c r="C155" s="201" t="s">
        <v>493</v>
      </c>
      <c r="D155" s="201" t="s">
        <v>218</v>
      </c>
      <c r="E155" s="202" t="s">
        <v>1480</v>
      </c>
      <c r="F155" s="203" t="s">
        <v>1481</v>
      </c>
      <c r="G155" s="204" t="s">
        <v>425</v>
      </c>
      <c r="H155" s="205">
        <v>9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2.5899999999999999E-3</v>
      </c>
      <c r="R155" s="210">
        <f>Q155*H155</f>
        <v>2.3309999999999997E-2</v>
      </c>
      <c r="S155" s="210">
        <v>0</v>
      </c>
      <c r="T155" s="211">
        <f>S155*H155</f>
        <v>0</v>
      </c>
      <c r="AR155" s="22" t="s">
        <v>350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350</v>
      </c>
      <c r="BM155" s="22" t="s">
        <v>2704</v>
      </c>
    </row>
    <row r="156" spans="2:65" s="1" customFormat="1" ht="12">
      <c r="B156" s="39"/>
      <c r="C156" s="61"/>
      <c r="D156" s="213" t="s">
        <v>224</v>
      </c>
      <c r="E156" s="61"/>
      <c r="F156" s="214" t="s">
        <v>1483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19">
      <c r="B157" s="39"/>
      <c r="C157" s="61"/>
      <c r="D157" s="213" t="s">
        <v>285</v>
      </c>
      <c r="E157" s="61"/>
      <c r="F157" s="230" t="s">
        <v>714</v>
      </c>
      <c r="G157" s="61"/>
      <c r="H157" s="61"/>
      <c r="I157" s="170"/>
      <c r="J157" s="61"/>
      <c r="K157" s="61"/>
      <c r="L157" s="59"/>
      <c r="M157" s="215"/>
      <c r="N157" s="40"/>
      <c r="O157" s="40"/>
      <c r="P157" s="40"/>
      <c r="Q157" s="40"/>
      <c r="R157" s="40"/>
      <c r="S157" s="40"/>
      <c r="T157" s="76"/>
      <c r="AT157" s="22" t="s">
        <v>285</v>
      </c>
      <c r="AU157" s="22" t="s">
        <v>83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2705</v>
      </c>
      <c r="G158" s="220"/>
      <c r="H158" s="223">
        <v>9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81</v>
      </c>
      <c r="AY158" s="229" t="s">
        <v>215</v>
      </c>
    </row>
    <row r="159" spans="2:65" s="1" customFormat="1" ht="16.5" customHeight="1">
      <c r="B159" s="39"/>
      <c r="C159" s="201" t="s">
        <v>498</v>
      </c>
      <c r="D159" s="201" t="s">
        <v>218</v>
      </c>
      <c r="E159" s="202" t="s">
        <v>2183</v>
      </c>
      <c r="F159" s="203" t="s">
        <v>2184</v>
      </c>
      <c r="G159" s="204" t="s">
        <v>325</v>
      </c>
      <c r="H159" s="205">
        <v>1.0249999999999999</v>
      </c>
      <c r="I159" s="206"/>
      <c r="J159" s="207">
        <f>ROUND(I159*H159,2)</f>
        <v>0</v>
      </c>
      <c r="K159" s="203" t="s">
        <v>221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0</v>
      </c>
      <c r="T159" s="211">
        <f>S159*H159</f>
        <v>0</v>
      </c>
      <c r="AR159" s="22" t="s">
        <v>350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350</v>
      </c>
      <c r="BM159" s="22" t="s">
        <v>2706</v>
      </c>
    </row>
    <row r="160" spans="2:65" s="1" customFormat="1" ht="19">
      <c r="B160" s="39"/>
      <c r="C160" s="61"/>
      <c r="D160" s="213" t="s">
        <v>224</v>
      </c>
      <c r="E160" s="61"/>
      <c r="F160" s="214" t="s">
        <v>2186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" customFormat="1" ht="16.5" customHeight="1">
      <c r="B161" s="39"/>
      <c r="C161" s="201" t="s">
        <v>503</v>
      </c>
      <c r="D161" s="201" t="s">
        <v>218</v>
      </c>
      <c r="E161" s="202" t="s">
        <v>660</v>
      </c>
      <c r="F161" s="203" t="s">
        <v>661</v>
      </c>
      <c r="G161" s="204" t="s">
        <v>325</v>
      </c>
      <c r="H161" s="205">
        <v>1.0249999999999999</v>
      </c>
      <c r="I161" s="206"/>
      <c r="J161" s="207">
        <f>ROUND(I161*H161,2)</f>
        <v>0</v>
      </c>
      <c r="K161" s="203" t="s">
        <v>221</v>
      </c>
      <c r="L161" s="59"/>
      <c r="M161" s="208" t="s">
        <v>21</v>
      </c>
      <c r="N161" s="209" t="s">
        <v>45</v>
      </c>
      <c r="O161" s="40"/>
      <c r="P161" s="210">
        <f>O161*H161</f>
        <v>0</v>
      </c>
      <c r="Q161" s="210">
        <v>0</v>
      </c>
      <c r="R161" s="210">
        <f>Q161*H161</f>
        <v>0</v>
      </c>
      <c r="S161" s="210">
        <v>0</v>
      </c>
      <c r="T161" s="211">
        <f>S161*H161</f>
        <v>0</v>
      </c>
      <c r="AR161" s="22" t="s">
        <v>350</v>
      </c>
      <c r="AT161" s="22" t="s">
        <v>218</v>
      </c>
      <c r="AU161" s="22" t="s">
        <v>83</v>
      </c>
      <c r="AY161" s="22" t="s">
        <v>215</v>
      </c>
      <c r="BE161" s="212">
        <f>IF(N161="základní",J161,0)</f>
        <v>0</v>
      </c>
      <c r="BF161" s="212">
        <f>IF(N161="snížená",J161,0)</f>
        <v>0</v>
      </c>
      <c r="BG161" s="212">
        <f>IF(N161="zákl. přenesená",J161,0)</f>
        <v>0</v>
      </c>
      <c r="BH161" s="212">
        <f>IF(N161="sníž. přenesená",J161,0)</f>
        <v>0</v>
      </c>
      <c r="BI161" s="212">
        <f>IF(N161="nulová",J161,0)</f>
        <v>0</v>
      </c>
      <c r="BJ161" s="22" t="s">
        <v>81</v>
      </c>
      <c r="BK161" s="212">
        <f>ROUND(I161*H161,2)</f>
        <v>0</v>
      </c>
      <c r="BL161" s="22" t="s">
        <v>350</v>
      </c>
      <c r="BM161" s="22" t="s">
        <v>731</v>
      </c>
    </row>
    <row r="162" spans="2:65" s="1" customFormat="1" ht="28.5">
      <c r="B162" s="39"/>
      <c r="C162" s="61"/>
      <c r="D162" s="213" t="s">
        <v>224</v>
      </c>
      <c r="E162" s="61"/>
      <c r="F162" s="214" t="s">
        <v>663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224</v>
      </c>
      <c r="AU162" s="22" t="s">
        <v>83</v>
      </c>
    </row>
    <row r="163" spans="2:65" s="11" customFormat="1" ht="29.9" customHeight="1">
      <c r="B163" s="185"/>
      <c r="C163" s="186"/>
      <c r="D163" s="187" t="s">
        <v>73</v>
      </c>
      <c r="E163" s="199" t="s">
        <v>627</v>
      </c>
      <c r="F163" s="199" t="s">
        <v>628</v>
      </c>
      <c r="G163" s="186"/>
      <c r="H163" s="186"/>
      <c r="I163" s="189"/>
      <c r="J163" s="200">
        <f>BK163</f>
        <v>0</v>
      </c>
      <c r="K163" s="186"/>
      <c r="L163" s="191"/>
      <c r="M163" s="192"/>
      <c r="N163" s="193"/>
      <c r="O163" s="193"/>
      <c r="P163" s="194">
        <f>SUM(P164:P178)</f>
        <v>0</v>
      </c>
      <c r="Q163" s="193"/>
      <c r="R163" s="194">
        <f>SUM(R164:R178)</f>
        <v>7.7392549999999991E-2</v>
      </c>
      <c r="S163" s="193"/>
      <c r="T163" s="195">
        <f>SUM(T164:T178)</f>
        <v>0</v>
      </c>
      <c r="AR163" s="196" t="s">
        <v>83</v>
      </c>
      <c r="AT163" s="197" t="s">
        <v>73</v>
      </c>
      <c r="AU163" s="197" t="s">
        <v>81</v>
      </c>
      <c r="AY163" s="196" t="s">
        <v>215</v>
      </c>
      <c r="BK163" s="198">
        <f>SUM(BK164:BK178)</f>
        <v>0</v>
      </c>
    </row>
    <row r="164" spans="2:65" s="1" customFormat="1" ht="25.5" customHeight="1">
      <c r="B164" s="39"/>
      <c r="C164" s="201" t="s">
        <v>509</v>
      </c>
      <c r="D164" s="201" t="s">
        <v>218</v>
      </c>
      <c r="E164" s="202" t="s">
        <v>732</v>
      </c>
      <c r="F164" s="203" t="s">
        <v>733</v>
      </c>
      <c r="G164" s="204" t="s">
        <v>272</v>
      </c>
      <c r="H164" s="205">
        <v>164.66499999999999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6.9999999999999994E-5</v>
      </c>
      <c r="R164" s="210">
        <f>Q164*H164</f>
        <v>1.1526549999999998E-2</v>
      </c>
      <c r="S164" s="210">
        <v>0</v>
      </c>
      <c r="T164" s="211">
        <f>S164*H164</f>
        <v>0</v>
      </c>
      <c r="AR164" s="22" t="s">
        <v>350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350</v>
      </c>
      <c r="BM164" s="22" t="s">
        <v>734</v>
      </c>
    </row>
    <row r="165" spans="2:65" s="1" customFormat="1" ht="19">
      <c r="B165" s="39"/>
      <c r="C165" s="61"/>
      <c r="D165" s="213" t="s">
        <v>224</v>
      </c>
      <c r="E165" s="61"/>
      <c r="F165" s="214" t="s">
        <v>735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" customFormat="1" ht="16.5" customHeight="1">
      <c r="B166" s="39"/>
      <c r="C166" s="201" t="s">
        <v>513</v>
      </c>
      <c r="D166" s="201" t="s">
        <v>218</v>
      </c>
      <c r="E166" s="202" t="s">
        <v>736</v>
      </c>
      <c r="F166" s="203" t="s">
        <v>737</v>
      </c>
      <c r="G166" s="204" t="s">
        <v>272</v>
      </c>
      <c r="H166" s="205">
        <v>164.66499999999999</v>
      </c>
      <c r="I166" s="206"/>
      <c r="J166" s="207">
        <f>ROUND(I166*H166,2)</f>
        <v>0</v>
      </c>
      <c r="K166" s="203" t="s">
        <v>221</v>
      </c>
      <c r="L166" s="59"/>
      <c r="M166" s="208" t="s">
        <v>21</v>
      </c>
      <c r="N166" s="209" t="s">
        <v>45</v>
      </c>
      <c r="O166" s="40"/>
      <c r="P166" s="210">
        <f>O166*H166</f>
        <v>0</v>
      </c>
      <c r="Q166" s="210">
        <v>1.3999999999999999E-4</v>
      </c>
      <c r="R166" s="210">
        <f>Q166*H166</f>
        <v>2.3053099999999997E-2</v>
      </c>
      <c r="S166" s="210">
        <v>0</v>
      </c>
      <c r="T166" s="211">
        <f>S166*H166</f>
        <v>0</v>
      </c>
      <c r="AR166" s="22" t="s">
        <v>350</v>
      </c>
      <c r="AT166" s="22" t="s">
        <v>218</v>
      </c>
      <c r="AU166" s="22" t="s">
        <v>83</v>
      </c>
      <c r="AY166" s="22" t="s">
        <v>215</v>
      </c>
      <c r="BE166" s="212">
        <f>IF(N166="základní",J166,0)</f>
        <v>0</v>
      </c>
      <c r="BF166" s="212">
        <f>IF(N166="snížená",J166,0)</f>
        <v>0</v>
      </c>
      <c r="BG166" s="212">
        <f>IF(N166="zákl. přenesená",J166,0)</f>
        <v>0</v>
      </c>
      <c r="BH166" s="212">
        <f>IF(N166="sníž. přenesená",J166,0)</f>
        <v>0</v>
      </c>
      <c r="BI166" s="212">
        <f>IF(N166="nulová",J166,0)</f>
        <v>0</v>
      </c>
      <c r="BJ166" s="22" t="s">
        <v>81</v>
      </c>
      <c r="BK166" s="212">
        <f>ROUND(I166*H166,2)</f>
        <v>0</v>
      </c>
      <c r="BL166" s="22" t="s">
        <v>350</v>
      </c>
      <c r="BM166" s="22" t="s">
        <v>738</v>
      </c>
    </row>
    <row r="167" spans="2:65" s="1" customFormat="1" ht="12">
      <c r="B167" s="39"/>
      <c r="C167" s="61"/>
      <c r="D167" s="213" t="s">
        <v>224</v>
      </c>
      <c r="E167" s="61"/>
      <c r="F167" s="214" t="s">
        <v>739</v>
      </c>
      <c r="G167" s="61"/>
      <c r="H167" s="61"/>
      <c r="I167" s="170"/>
      <c r="J167" s="61"/>
      <c r="K167" s="61"/>
      <c r="L167" s="59"/>
      <c r="M167" s="215"/>
      <c r="N167" s="40"/>
      <c r="O167" s="40"/>
      <c r="P167" s="40"/>
      <c r="Q167" s="40"/>
      <c r="R167" s="40"/>
      <c r="S167" s="40"/>
      <c r="T167" s="76"/>
      <c r="AT167" s="22" t="s">
        <v>224</v>
      </c>
      <c r="AU167" s="22" t="s">
        <v>83</v>
      </c>
    </row>
    <row r="168" spans="2:65" s="1" customFormat="1" ht="16.5" customHeight="1">
      <c r="B168" s="39"/>
      <c r="C168" s="201" t="s">
        <v>517</v>
      </c>
      <c r="D168" s="201" t="s">
        <v>218</v>
      </c>
      <c r="E168" s="202" t="s">
        <v>740</v>
      </c>
      <c r="F168" s="203" t="s">
        <v>741</v>
      </c>
      <c r="G168" s="204" t="s">
        <v>272</v>
      </c>
      <c r="H168" s="205">
        <v>164.66499999999999</v>
      </c>
      <c r="I168" s="206"/>
      <c r="J168" s="207">
        <f>ROUND(I168*H168,2)</f>
        <v>0</v>
      </c>
      <c r="K168" s="203" t="s">
        <v>221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1.2999999999999999E-4</v>
      </c>
      <c r="R168" s="210">
        <f>Q168*H168</f>
        <v>2.1406449999999997E-2</v>
      </c>
      <c r="S168" s="210">
        <v>0</v>
      </c>
      <c r="T168" s="211">
        <f>S168*H168</f>
        <v>0</v>
      </c>
      <c r="AR168" s="22" t="s">
        <v>350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350</v>
      </c>
      <c r="BM168" s="22" t="s">
        <v>742</v>
      </c>
    </row>
    <row r="169" spans="2:65" s="1" customFormat="1" ht="12">
      <c r="B169" s="39"/>
      <c r="C169" s="61"/>
      <c r="D169" s="213" t="s">
        <v>224</v>
      </c>
      <c r="E169" s="61"/>
      <c r="F169" s="214" t="s">
        <v>743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" customFormat="1" ht="16.5" customHeight="1">
      <c r="B170" s="39"/>
      <c r="C170" s="201" t="s">
        <v>521</v>
      </c>
      <c r="D170" s="201" t="s">
        <v>218</v>
      </c>
      <c r="E170" s="202" t="s">
        <v>744</v>
      </c>
      <c r="F170" s="203" t="s">
        <v>745</v>
      </c>
      <c r="G170" s="204" t="s">
        <v>272</v>
      </c>
      <c r="H170" s="205">
        <v>164.66499999999999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1.2999999999999999E-4</v>
      </c>
      <c r="R170" s="210">
        <f>Q170*H170</f>
        <v>2.1406449999999997E-2</v>
      </c>
      <c r="S170" s="210">
        <v>0</v>
      </c>
      <c r="T170" s="211">
        <f>S170*H170</f>
        <v>0</v>
      </c>
      <c r="AR170" s="22" t="s">
        <v>350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350</v>
      </c>
      <c r="BM170" s="22" t="s">
        <v>746</v>
      </c>
    </row>
    <row r="171" spans="2:65" s="1" customFormat="1" ht="12">
      <c r="B171" s="39"/>
      <c r="C171" s="61"/>
      <c r="D171" s="213" t="s">
        <v>224</v>
      </c>
      <c r="E171" s="61"/>
      <c r="F171" s="214" t="s">
        <v>747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2" customFormat="1" ht="12">
      <c r="B172" s="219"/>
      <c r="C172" s="220"/>
      <c r="D172" s="213" t="s">
        <v>275</v>
      </c>
      <c r="E172" s="221" t="s">
        <v>21</v>
      </c>
      <c r="F172" s="222" t="s">
        <v>2707</v>
      </c>
      <c r="G172" s="220"/>
      <c r="H172" s="223">
        <v>100.87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275</v>
      </c>
      <c r="AU172" s="229" t="s">
        <v>83</v>
      </c>
      <c r="AV172" s="12" t="s">
        <v>83</v>
      </c>
      <c r="AW172" s="12" t="s">
        <v>37</v>
      </c>
      <c r="AX172" s="12" t="s">
        <v>74</v>
      </c>
      <c r="AY172" s="229" t="s">
        <v>215</v>
      </c>
    </row>
    <row r="173" spans="2:65" s="12" customFormat="1" ht="12">
      <c r="B173" s="219"/>
      <c r="C173" s="220"/>
      <c r="D173" s="213" t="s">
        <v>275</v>
      </c>
      <c r="E173" s="221" t="s">
        <v>21</v>
      </c>
      <c r="F173" s="222" t="s">
        <v>2708</v>
      </c>
      <c r="G173" s="220"/>
      <c r="H173" s="223">
        <v>8.1</v>
      </c>
      <c r="I173" s="224"/>
      <c r="J173" s="220"/>
      <c r="K173" s="220"/>
      <c r="L173" s="225"/>
      <c r="M173" s="226"/>
      <c r="N173" s="227"/>
      <c r="O173" s="227"/>
      <c r="P173" s="227"/>
      <c r="Q173" s="227"/>
      <c r="R173" s="227"/>
      <c r="S173" s="227"/>
      <c r="T173" s="228"/>
      <c r="AT173" s="229" t="s">
        <v>275</v>
      </c>
      <c r="AU173" s="229" t="s">
        <v>83</v>
      </c>
      <c r="AV173" s="12" t="s">
        <v>83</v>
      </c>
      <c r="AW173" s="12" t="s">
        <v>37</v>
      </c>
      <c r="AX173" s="12" t="s">
        <v>74</v>
      </c>
      <c r="AY173" s="229" t="s">
        <v>215</v>
      </c>
    </row>
    <row r="174" spans="2:65" s="12" customFormat="1" ht="12">
      <c r="B174" s="219"/>
      <c r="C174" s="220"/>
      <c r="D174" s="213" t="s">
        <v>275</v>
      </c>
      <c r="E174" s="221" t="s">
        <v>21</v>
      </c>
      <c r="F174" s="222" t="s">
        <v>2230</v>
      </c>
      <c r="G174" s="220"/>
      <c r="H174" s="223">
        <v>20.25</v>
      </c>
      <c r="I174" s="224"/>
      <c r="J174" s="220"/>
      <c r="K174" s="220"/>
      <c r="L174" s="225"/>
      <c r="M174" s="226"/>
      <c r="N174" s="227"/>
      <c r="O174" s="227"/>
      <c r="P174" s="227"/>
      <c r="Q174" s="227"/>
      <c r="R174" s="227"/>
      <c r="S174" s="227"/>
      <c r="T174" s="228"/>
      <c r="AT174" s="229" t="s">
        <v>275</v>
      </c>
      <c r="AU174" s="229" t="s">
        <v>83</v>
      </c>
      <c r="AV174" s="12" t="s">
        <v>83</v>
      </c>
      <c r="AW174" s="12" t="s">
        <v>37</v>
      </c>
      <c r="AX174" s="12" t="s">
        <v>74</v>
      </c>
      <c r="AY174" s="229" t="s">
        <v>215</v>
      </c>
    </row>
    <row r="175" spans="2:65" s="12" customFormat="1" ht="12">
      <c r="B175" s="219"/>
      <c r="C175" s="220"/>
      <c r="D175" s="213" t="s">
        <v>275</v>
      </c>
      <c r="E175" s="221" t="s">
        <v>21</v>
      </c>
      <c r="F175" s="222" t="s">
        <v>2709</v>
      </c>
      <c r="G175" s="220"/>
      <c r="H175" s="223">
        <v>2.2610000000000001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275</v>
      </c>
      <c r="AU175" s="229" t="s">
        <v>83</v>
      </c>
      <c r="AV175" s="12" t="s">
        <v>83</v>
      </c>
      <c r="AW175" s="12" t="s">
        <v>37</v>
      </c>
      <c r="AX175" s="12" t="s">
        <v>74</v>
      </c>
      <c r="AY175" s="229" t="s">
        <v>215</v>
      </c>
    </row>
    <row r="176" spans="2:65" s="12" customFormat="1" ht="12">
      <c r="B176" s="219"/>
      <c r="C176" s="220"/>
      <c r="D176" s="213" t="s">
        <v>275</v>
      </c>
      <c r="E176" s="221" t="s">
        <v>21</v>
      </c>
      <c r="F176" s="222" t="s">
        <v>2710</v>
      </c>
      <c r="G176" s="220"/>
      <c r="H176" s="223">
        <v>3.3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275</v>
      </c>
      <c r="AU176" s="229" t="s">
        <v>83</v>
      </c>
      <c r="AV176" s="12" t="s">
        <v>83</v>
      </c>
      <c r="AW176" s="12" t="s">
        <v>37</v>
      </c>
      <c r="AX176" s="12" t="s">
        <v>74</v>
      </c>
      <c r="AY176" s="229" t="s">
        <v>215</v>
      </c>
    </row>
    <row r="177" spans="2:51" s="12" customFormat="1" ht="12">
      <c r="B177" s="219"/>
      <c r="C177" s="220"/>
      <c r="D177" s="213" t="s">
        <v>275</v>
      </c>
      <c r="E177" s="221" t="s">
        <v>21</v>
      </c>
      <c r="F177" s="222" t="s">
        <v>2711</v>
      </c>
      <c r="G177" s="220"/>
      <c r="H177" s="223">
        <v>28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275</v>
      </c>
      <c r="AU177" s="229" t="s">
        <v>83</v>
      </c>
      <c r="AV177" s="12" t="s">
        <v>83</v>
      </c>
      <c r="AW177" s="12" t="s">
        <v>37</v>
      </c>
      <c r="AX177" s="12" t="s">
        <v>74</v>
      </c>
      <c r="AY177" s="229" t="s">
        <v>215</v>
      </c>
    </row>
    <row r="178" spans="2:51" s="12" customFormat="1" ht="12">
      <c r="B178" s="219"/>
      <c r="C178" s="220"/>
      <c r="D178" s="213" t="s">
        <v>275</v>
      </c>
      <c r="E178" s="221" t="s">
        <v>21</v>
      </c>
      <c r="F178" s="222" t="s">
        <v>2712</v>
      </c>
      <c r="G178" s="220"/>
      <c r="H178" s="223">
        <v>1.8839999999999999</v>
      </c>
      <c r="I178" s="224"/>
      <c r="J178" s="220"/>
      <c r="K178" s="220"/>
      <c r="L178" s="225"/>
      <c r="M178" s="231"/>
      <c r="N178" s="232"/>
      <c r="O178" s="232"/>
      <c r="P178" s="232"/>
      <c r="Q178" s="232"/>
      <c r="R178" s="232"/>
      <c r="S178" s="232"/>
      <c r="T178" s="233"/>
      <c r="AT178" s="229" t="s">
        <v>275</v>
      </c>
      <c r="AU178" s="229" t="s">
        <v>83</v>
      </c>
      <c r="AV178" s="12" t="s">
        <v>83</v>
      </c>
      <c r="AW178" s="12" t="s">
        <v>37</v>
      </c>
      <c r="AX178" s="12" t="s">
        <v>74</v>
      </c>
      <c r="AY178" s="229" t="s">
        <v>215</v>
      </c>
    </row>
    <row r="179" spans="2:51" s="1" customFormat="1" ht="7" customHeight="1">
      <c r="B179" s="54"/>
      <c r="C179" s="55"/>
      <c r="D179" s="55"/>
      <c r="E179" s="55"/>
      <c r="F179" s="55"/>
      <c r="G179" s="55"/>
      <c r="H179" s="55"/>
      <c r="I179" s="146"/>
      <c r="J179" s="55"/>
      <c r="K179" s="55"/>
      <c r="L179" s="59"/>
    </row>
  </sheetData>
  <sheetProtection algorithmName="SHA-512" hashValue="UdSTt2LO7QqZ0pjEIr2wJu63cyZ8Oc9tS/Zz0vhAT3owLGGZGRANdt9R9HvhK96LK9rfPhaARVkDfW1nzUCvmQ==" saltValue="HsG9RQK4MWQh3tHXObI8iicI7+T0oKRCfjGh7hQYwVUUFmEgOIqIkxUF8hEo/vjIQwdFWwcC83eiTxPRd2K0xA==" spinCount="100000" sheet="1" objects="1" scenarios="1" formatColumns="0" formatRows="0" autoFilter="0"/>
  <autoFilter ref="C86:K178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1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751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ROUND(J84,2)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ROUND(SUM(BE84:BE120), 2)</f>
        <v>0</v>
      </c>
      <c r="G32" s="40"/>
      <c r="H32" s="40"/>
      <c r="I32" s="138">
        <v>0.21</v>
      </c>
      <c r="J32" s="137">
        <f>ROUND(ROUND((SUM(BE84:BE120)),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ROUND(SUM(BF84:BF120), 2)</f>
        <v>0</v>
      </c>
      <c r="G33" s="40"/>
      <c r="H33" s="40"/>
      <c r="I33" s="138">
        <v>0.15</v>
      </c>
      <c r="J33" s="137">
        <f>ROUND(ROUND((SUM(BF84:BF120)),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ROUND(SUM(BG84:BG120),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ROUND(SUM(BH84:BH120),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ROUND(SUM(BI84:BI120),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080 - Zámečnické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J84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J85</f>
        <v>0</v>
      </c>
      <c r="K61" s="162"/>
    </row>
    <row r="62" spans="2:47" s="9" customFormat="1" ht="19.899999999999999" customHeight="1">
      <c r="B62" s="163"/>
      <c r="C62" s="164"/>
      <c r="D62" s="165" t="s">
        <v>265</v>
      </c>
      <c r="E62" s="166"/>
      <c r="F62" s="166"/>
      <c r="G62" s="166"/>
      <c r="H62" s="166"/>
      <c r="I62" s="167"/>
      <c r="J62" s="168">
        <f>J86</f>
        <v>0</v>
      </c>
      <c r="K62" s="169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25"/>
      <c r="J63" s="40"/>
      <c r="K63" s="43"/>
    </row>
    <row r="64" spans="2:47" s="1" customFormat="1" ht="7" customHeight="1">
      <c r="B64" s="54"/>
      <c r="C64" s="55"/>
      <c r="D64" s="55"/>
      <c r="E64" s="55"/>
      <c r="F64" s="55"/>
      <c r="G64" s="55"/>
      <c r="H64" s="55"/>
      <c r="I64" s="146"/>
      <c r="J64" s="55"/>
      <c r="K64" s="56"/>
    </row>
    <row r="68" spans="2:12" s="1" customFormat="1" ht="7" customHeight="1">
      <c r="B68" s="57"/>
      <c r="C68" s="58"/>
      <c r="D68" s="58"/>
      <c r="E68" s="58"/>
      <c r="F68" s="58"/>
      <c r="G68" s="58"/>
      <c r="H68" s="58"/>
      <c r="I68" s="149"/>
      <c r="J68" s="58"/>
      <c r="K68" s="58"/>
      <c r="L68" s="59"/>
    </row>
    <row r="69" spans="2:12" s="1" customFormat="1" ht="37" customHeight="1">
      <c r="B69" s="39"/>
      <c r="C69" s="60" t="s">
        <v>199</v>
      </c>
      <c r="D69" s="61"/>
      <c r="E69" s="61"/>
      <c r="F69" s="61"/>
      <c r="G69" s="61"/>
      <c r="H69" s="61"/>
      <c r="I69" s="170"/>
      <c r="J69" s="61"/>
      <c r="K69" s="61"/>
      <c r="L69" s="59"/>
    </row>
    <row r="70" spans="2:12" s="1" customFormat="1" ht="7" customHeight="1">
      <c r="B70" s="39"/>
      <c r="C70" s="61"/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14.4" customHeight="1">
      <c r="B71" s="39"/>
      <c r="C71" s="63" t="s">
        <v>18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6.5" customHeight="1">
      <c r="B72" s="39"/>
      <c r="C72" s="61"/>
      <c r="D72" s="61"/>
      <c r="E72" s="370" t="str">
        <f>E7</f>
        <v>UK-KAM zateplení koleje na Větrníku I. etapa, změna stavby</v>
      </c>
      <c r="F72" s="371"/>
      <c r="G72" s="371"/>
      <c r="H72" s="371"/>
      <c r="I72" s="170"/>
      <c r="J72" s="61"/>
      <c r="K72" s="61"/>
      <c r="L72" s="59"/>
    </row>
    <row r="73" spans="2:12" ht="12">
      <c r="B73" s="26"/>
      <c r="C73" s="63" t="s">
        <v>182</v>
      </c>
      <c r="D73" s="171"/>
      <c r="E73" s="171"/>
      <c r="F73" s="171"/>
      <c r="G73" s="171"/>
      <c r="H73" s="171"/>
      <c r="J73" s="171"/>
      <c r="K73" s="171"/>
      <c r="L73" s="172"/>
    </row>
    <row r="74" spans="2:12" s="1" customFormat="1" ht="16.5" customHeight="1">
      <c r="B74" s="39"/>
      <c r="C74" s="61"/>
      <c r="D74" s="61"/>
      <c r="E74" s="370" t="s">
        <v>2427</v>
      </c>
      <c r="F74" s="372"/>
      <c r="G74" s="372"/>
      <c r="H74" s="372"/>
      <c r="I74" s="170"/>
      <c r="J74" s="61"/>
      <c r="K74" s="61"/>
      <c r="L74" s="59"/>
    </row>
    <row r="75" spans="2:12" s="1" customFormat="1" ht="14.4" customHeight="1">
      <c r="B75" s="39"/>
      <c r="C75" s="63" t="s">
        <v>184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7.25" customHeight="1">
      <c r="B76" s="39"/>
      <c r="C76" s="61"/>
      <c r="D76" s="61"/>
      <c r="E76" s="358" t="str">
        <f>E11</f>
        <v>080 - Zámečnické výrobky</v>
      </c>
      <c r="F76" s="372"/>
      <c r="G76" s="372"/>
      <c r="H76" s="372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8" customHeight="1">
      <c r="B78" s="39"/>
      <c r="C78" s="63" t="s">
        <v>23</v>
      </c>
      <c r="D78" s="61"/>
      <c r="E78" s="61"/>
      <c r="F78" s="173" t="str">
        <f>F14</f>
        <v>Za Zahradou 1930 a 1931, Míčova 1929</v>
      </c>
      <c r="G78" s="61"/>
      <c r="H78" s="61"/>
      <c r="I78" s="174" t="s">
        <v>25</v>
      </c>
      <c r="J78" s="71" t="str">
        <f>IF(J14="","",J14)</f>
        <v>3. 10. 2018</v>
      </c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2">
      <c r="B80" s="39"/>
      <c r="C80" s="63" t="s">
        <v>27</v>
      </c>
      <c r="D80" s="61"/>
      <c r="E80" s="61"/>
      <c r="F80" s="173" t="str">
        <f>E17</f>
        <v>Univerzita Karlova, koleje a menzy</v>
      </c>
      <c r="G80" s="61"/>
      <c r="H80" s="61"/>
      <c r="I80" s="174" t="s">
        <v>34</v>
      </c>
      <c r="J80" s="173" t="str">
        <f>E23</f>
        <v>Atelier M s.r.o., Čs. armády 9, Praha 6</v>
      </c>
      <c r="K80" s="61"/>
      <c r="L80" s="59"/>
    </row>
    <row r="81" spans="2:65" s="1" customFormat="1" ht="14.4" customHeight="1">
      <c r="B81" s="39"/>
      <c r="C81" s="63" t="s">
        <v>32</v>
      </c>
      <c r="D81" s="61"/>
      <c r="E81" s="61"/>
      <c r="F81" s="173" t="str">
        <f>IF(E20="","",E20)</f>
        <v/>
      </c>
      <c r="G81" s="61"/>
      <c r="H81" s="61"/>
      <c r="I81" s="170"/>
      <c r="J81" s="61"/>
      <c r="K81" s="61"/>
      <c r="L81" s="59"/>
    </row>
    <row r="82" spans="2:65" s="1" customFormat="1" ht="10.25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0" customFormat="1" ht="29.25" customHeight="1">
      <c r="B83" s="175"/>
      <c r="C83" s="176" t="s">
        <v>200</v>
      </c>
      <c r="D83" s="177" t="s">
        <v>59</v>
      </c>
      <c r="E83" s="177" t="s">
        <v>55</v>
      </c>
      <c r="F83" s="177" t="s">
        <v>201</v>
      </c>
      <c r="G83" s="177" t="s">
        <v>202</v>
      </c>
      <c r="H83" s="177" t="s">
        <v>203</v>
      </c>
      <c r="I83" s="178" t="s">
        <v>204</v>
      </c>
      <c r="J83" s="177" t="s">
        <v>188</v>
      </c>
      <c r="K83" s="179" t="s">
        <v>205</v>
      </c>
      <c r="L83" s="180"/>
      <c r="M83" s="79" t="s">
        <v>206</v>
      </c>
      <c r="N83" s="80" t="s">
        <v>44</v>
      </c>
      <c r="O83" s="80" t="s">
        <v>207</v>
      </c>
      <c r="P83" s="80" t="s">
        <v>208</v>
      </c>
      <c r="Q83" s="80" t="s">
        <v>209</v>
      </c>
      <c r="R83" s="80" t="s">
        <v>210</v>
      </c>
      <c r="S83" s="80" t="s">
        <v>211</v>
      </c>
      <c r="T83" s="81" t="s">
        <v>212</v>
      </c>
    </row>
    <row r="84" spans="2:65" s="1" customFormat="1" ht="29.25" customHeight="1">
      <c r="B84" s="39"/>
      <c r="C84" s="85" t="s">
        <v>189</v>
      </c>
      <c r="D84" s="61"/>
      <c r="E84" s="61"/>
      <c r="F84" s="61"/>
      <c r="G84" s="61"/>
      <c r="H84" s="61"/>
      <c r="I84" s="170"/>
      <c r="J84" s="181">
        <f>BK84</f>
        <v>0</v>
      </c>
      <c r="K84" s="61"/>
      <c r="L84" s="59"/>
      <c r="M84" s="82"/>
      <c r="N84" s="83"/>
      <c r="O84" s="83"/>
      <c r="P84" s="182">
        <f>P85</f>
        <v>0</v>
      </c>
      <c r="Q84" s="83"/>
      <c r="R84" s="182">
        <f>R85</f>
        <v>1.9980000000000003E-4</v>
      </c>
      <c r="S84" s="83"/>
      <c r="T84" s="183">
        <f>T85</f>
        <v>0</v>
      </c>
      <c r="AT84" s="22" t="s">
        <v>73</v>
      </c>
      <c r="AU84" s="22" t="s">
        <v>190</v>
      </c>
      <c r="BK84" s="184">
        <f>BK85</f>
        <v>0</v>
      </c>
    </row>
    <row r="85" spans="2:65" s="11" customFormat="1" ht="37.4" customHeight="1">
      <c r="B85" s="185"/>
      <c r="C85" s="186"/>
      <c r="D85" s="187" t="s">
        <v>73</v>
      </c>
      <c r="E85" s="188" t="s">
        <v>368</v>
      </c>
      <c r="F85" s="188" t="s">
        <v>369</v>
      </c>
      <c r="G85" s="186"/>
      <c r="H85" s="186"/>
      <c r="I85" s="189"/>
      <c r="J85" s="190">
        <f>BK85</f>
        <v>0</v>
      </c>
      <c r="K85" s="186"/>
      <c r="L85" s="191"/>
      <c r="M85" s="192"/>
      <c r="N85" s="193"/>
      <c r="O85" s="193"/>
      <c r="P85" s="194">
        <f>P86</f>
        <v>0</v>
      </c>
      <c r="Q85" s="193"/>
      <c r="R85" s="194">
        <f>R86</f>
        <v>1.9980000000000003E-4</v>
      </c>
      <c r="S85" s="193"/>
      <c r="T85" s="195">
        <f>T86</f>
        <v>0</v>
      </c>
      <c r="AR85" s="196" t="s">
        <v>83</v>
      </c>
      <c r="AT85" s="197" t="s">
        <v>73</v>
      </c>
      <c r="AU85" s="197" t="s">
        <v>74</v>
      </c>
      <c r="AY85" s="196" t="s">
        <v>215</v>
      </c>
      <c r="BK85" s="198">
        <f>BK86</f>
        <v>0</v>
      </c>
    </row>
    <row r="86" spans="2:65" s="11" customFormat="1" ht="19.899999999999999" customHeight="1">
      <c r="B86" s="185"/>
      <c r="C86" s="186"/>
      <c r="D86" s="187" t="s">
        <v>73</v>
      </c>
      <c r="E86" s="199" t="s">
        <v>370</v>
      </c>
      <c r="F86" s="199" t="s">
        <v>371</v>
      </c>
      <c r="G86" s="186"/>
      <c r="H86" s="186"/>
      <c r="I86" s="189"/>
      <c r="J86" s="200">
        <f>BK86</f>
        <v>0</v>
      </c>
      <c r="K86" s="186"/>
      <c r="L86" s="191"/>
      <c r="M86" s="192"/>
      <c r="N86" s="193"/>
      <c r="O86" s="193"/>
      <c r="P86" s="194">
        <f>SUM(P87:P120)</f>
        <v>0</v>
      </c>
      <c r="Q86" s="193"/>
      <c r="R86" s="194">
        <f>SUM(R87:R120)</f>
        <v>1.9980000000000003E-4</v>
      </c>
      <c r="S86" s="193"/>
      <c r="T86" s="195">
        <f>SUM(T87:T120)</f>
        <v>0</v>
      </c>
      <c r="AR86" s="196" t="s">
        <v>83</v>
      </c>
      <c r="AT86" s="197" t="s">
        <v>73</v>
      </c>
      <c r="AU86" s="197" t="s">
        <v>81</v>
      </c>
      <c r="AY86" s="196" t="s">
        <v>215</v>
      </c>
      <c r="BK86" s="198">
        <f>SUM(BK87:BK120)</f>
        <v>0</v>
      </c>
    </row>
    <row r="87" spans="2:65" s="1" customFormat="1" ht="16.5" customHeight="1">
      <c r="B87" s="39"/>
      <c r="C87" s="201" t="s">
        <v>81</v>
      </c>
      <c r="D87" s="201" t="s">
        <v>218</v>
      </c>
      <c r="E87" s="202" t="s">
        <v>752</v>
      </c>
      <c r="F87" s="203" t="s">
        <v>753</v>
      </c>
      <c r="G87" s="204" t="s">
        <v>668</v>
      </c>
      <c r="H87" s="205">
        <v>1</v>
      </c>
      <c r="I87" s="206"/>
      <c r="J87" s="207">
        <f>ROUND(I87*H87,2)</f>
        <v>0</v>
      </c>
      <c r="K87" s="203" t="s">
        <v>221</v>
      </c>
      <c r="L87" s="59"/>
      <c r="M87" s="208" t="s">
        <v>21</v>
      </c>
      <c r="N87" s="209" t="s">
        <v>45</v>
      </c>
      <c r="O87" s="40"/>
      <c r="P87" s="210">
        <f>O87*H87</f>
        <v>0</v>
      </c>
      <c r="Q87" s="210">
        <v>0</v>
      </c>
      <c r="R87" s="210">
        <f>Q87*H87</f>
        <v>0</v>
      </c>
      <c r="S87" s="210">
        <v>0</v>
      </c>
      <c r="T87" s="211">
        <f>S87*H87</f>
        <v>0</v>
      </c>
      <c r="AR87" s="22" t="s">
        <v>350</v>
      </c>
      <c r="AT87" s="22" t="s">
        <v>218</v>
      </c>
      <c r="AU87" s="22" t="s">
        <v>83</v>
      </c>
      <c r="AY87" s="22" t="s">
        <v>215</v>
      </c>
      <c r="BE87" s="212">
        <f>IF(N87="základní",J87,0)</f>
        <v>0</v>
      </c>
      <c r="BF87" s="212">
        <f>IF(N87="snížená",J87,0)</f>
        <v>0</v>
      </c>
      <c r="BG87" s="212">
        <f>IF(N87="zákl. přenesená",J87,0)</f>
        <v>0</v>
      </c>
      <c r="BH87" s="212">
        <f>IF(N87="sníž. přenesená",J87,0)</f>
        <v>0</v>
      </c>
      <c r="BI87" s="212">
        <f>IF(N87="nulová",J87,0)</f>
        <v>0</v>
      </c>
      <c r="BJ87" s="22" t="s">
        <v>81</v>
      </c>
      <c r="BK87" s="212">
        <f>ROUND(I87*H87,2)</f>
        <v>0</v>
      </c>
      <c r="BL87" s="22" t="s">
        <v>350</v>
      </c>
      <c r="BM87" s="22" t="s">
        <v>2713</v>
      </c>
    </row>
    <row r="88" spans="2:65" s="1" customFormat="1" ht="12">
      <c r="B88" s="39"/>
      <c r="C88" s="61"/>
      <c r="D88" s="213" t="s">
        <v>224</v>
      </c>
      <c r="E88" s="61"/>
      <c r="F88" s="214" t="s">
        <v>755</v>
      </c>
      <c r="G88" s="61"/>
      <c r="H88" s="61"/>
      <c r="I88" s="170"/>
      <c r="J88" s="61"/>
      <c r="K88" s="61"/>
      <c r="L88" s="59"/>
      <c r="M88" s="215"/>
      <c r="N88" s="40"/>
      <c r="O88" s="40"/>
      <c r="P88" s="40"/>
      <c r="Q88" s="40"/>
      <c r="R88" s="40"/>
      <c r="S88" s="40"/>
      <c r="T88" s="76"/>
      <c r="AT88" s="22" t="s">
        <v>224</v>
      </c>
      <c r="AU88" s="22" t="s">
        <v>83</v>
      </c>
    </row>
    <row r="89" spans="2:65" s="12" customFormat="1" ht="12">
      <c r="B89" s="219"/>
      <c r="C89" s="220"/>
      <c r="D89" s="213" t="s">
        <v>275</v>
      </c>
      <c r="E89" s="221" t="s">
        <v>21</v>
      </c>
      <c r="F89" s="222" t="s">
        <v>756</v>
      </c>
      <c r="G89" s="220"/>
      <c r="H89" s="223">
        <v>1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275</v>
      </c>
      <c r="AU89" s="229" t="s">
        <v>83</v>
      </c>
      <c r="AV89" s="12" t="s">
        <v>83</v>
      </c>
      <c r="AW89" s="12" t="s">
        <v>37</v>
      </c>
      <c r="AX89" s="12" t="s">
        <v>81</v>
      </c>
      <c r="AY89" s="229" t="s">
        <v>215</v>
      </c>
    </row>
    <row r="90" spans="2:65" s="1" customFormat="1" ht="25.5" customHeight="1">
      <c r="B90" s="39"/>
      <c r="C90" s="234" t="s">
        <v>83</v>
      </c>
      <c r="D90" s="234" t="s">
        <v>401</v>
      </c>
      <c r="E90" s="235" t="s">
        <v>757</v>
      </c>
      <c r="F90" s="236" t="s">
        <v>758</v>
      </c>
      <c r="G90" s="237" t="s">
        <v>668</v>
      </c>
      <c r="H90" s="238">
        <v>1</v>
      </c>
      <c r="I90" s="239"/>
      <c r="J90" s="240">
        <f>ROUND(I90*H90,2)</f>
        <v>0</v>
      </c>
      <c r="K90" s="236" t="s">
        <v>21</v>
      </c>
      <c r="L90" s="241"/>
      <c r="M90" s="242" t="s">
        <v>21</v>
      </c>
      <c r="N90" s="243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541</v>
      </c>
      <c r="AT90" s="22" t="s">
        <v>401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350</v>
      </c>
      <c r="BM90" s="22" t="s">
        <v>2714</v>
      </c>
    </row>
    <row r="91" spans="2:65" s="1" customFormat="1" ht="19">
      <c r="B91" s="39"/>
      <c r="C91" s="61"/>
      <c r="D91" s="213" t="s">
        <v>224</v>
      </c>
      <c r="E91" s="61"/>
      <c r="F91" s="214" t="s">
        <v>758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16.5" customHeight="1">
      <c r="B92" s="39"/>
      <c r="C92" s="201" t="s">
        <v>233</v>
      </c>
      <c r="D92" s="201" t="s">
        <v>218</v>
      </c>
      <c r="E92" s="202" t="s">
        <v>1502</v>
      </c>
      <c r="F92" s="203" t="s">
        <v>1503</v>
      </c>
      <c r="G92" s="204" t="s">
        <v>668</v>
      </c>
      <c r="H92" s="205">
        <v>1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2715</v>
      </c>
    </row>
    <row r="93" spans="2:65" s="1" customFormat="1" ht="12">
      <c r="B93" s="39"/>
      <c r="C93" s="61"/>
      <c r="D93" s="213" t="s">
        <v>224</v>
      </c>
      <c r="E93" s="61"/>
      <c r="F93" s="214" t="s">
        <v>1505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2272</v>
      </c>
      <c r="G94" s="220"/>
      <c r="H94" s="223">
        <v>1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74</v>
      </c>
      <c r="AY94" s="229" t="s">
        <v>215</v>
      </c>
    </row>
    <row r="95" spans="2:65" s="1" customFormat="1" ht="25.5" customHeight="1">
      <c r="B95" s="39"/>
      <c r="C95" s="234" t="s">
        <v>239</v>
      </c>
      <c r="D95" s="234" t="s">
        <v>401</v>
      </c>
      <c r="E95" s="235" t="s">
        <v>2273</v>
      </c>
      <c r="F95" s="236" t="s">
        <v>2274</v>
      </c>
      <c r="G95" s="237" t="s">
        <v>668</v>
      </c>
      <c r="H95" s="238">
        <v>1</v>
      </c>
      <c r="I95" s="239"/>
      <c r="J95" s="240">
        <f>ROUND(I95*H95,2)</f>
        <v>0</v>
      </c>
      <c r="K95" s="236" t="s">
        <v>21</v>
      </c>
      <c r="L95" s="241"/>
      <c r="M95" s="242" t="s">
        <v>21</v>
      </c>
      <c r="N95" s="243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541</v>
      </c>
      <c r="AT95" s="22" t="s">
        <v>401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350</v>
      </c>
      <c r="BM95" s="22" t="s">
        <v>2716</v>
      </c>
    </row>
    <row r="96" spans="2:65" s="1" customFormat="1" ht="19">
      <c r="B96" s="39"/>
      <c r="C96" s="61"/>
      <c r="D96" s="213" t="s">
        <v>224</v>
      </c>
      <c r="E96" s="61"/>
      <c r="F96" s="214" t="s">
        <v>2274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6.5" customHeight="1">
      <c r="B97" s="39"/>
      <c r="C97" s="201" t="s">
        <v>214</v>
      </c>
      <c r="D97" s="201" t="s">
        <v>218</v>
      </c>
      <c r="E97" s="202" t="s">
        <v>760</v>
      </c>
      <c r="F97" s="203" t="s">
        <v>761</v>
      </c>
      <c r="G97" s="204" t="s">
        <v>272</v>
      </c>
      <c r="H97" s="205">
        <v>19.98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1.0000000000000001E-5</v>
      </c>
      <c r="R97" s="210">
        <f>Q97*H97</f>
        <v>1.9980000000000003E-4</v>
      </c>
      <c r="S97" s="210">
        <v>0</v>
      </c>
      <c r="T97" s="211">
        <f>S97*H97</f>
        <v>0</v>
      </c>
      <c r="AR97" s="22" t="s">
        <v>350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350</v>
      </c>
      <c r="BM97" s="22" t="s">
        <v>2717</v>
      </c>
    </row>
    <row r="98" spans="2:65" s="1" customFormat="1" ht="12">
      <c r="B98" s="39"/>
      <c r="C98" s="61"/>
      <c r="D98" s="213" t="s">
        <v>224</v>
      </c>
      <c r="E98" s="61"/>
      <c r="F98" s="214" t="s">
        <v>763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1" t="s">
        <v>21</v>
      </c>
      <c r="F99" s="222" t="s">
        <v>2718</v>
      </c>
      <c r="G99" s="220"/>
      <c r="H99" s="223">
        <v>19.98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37</v>
      </c>
      <c r="AX99" s="12" t="s">
        <v>74</v>
      </c>
      <c r="AY99" s="229" t="s">
        <v>215</v>
      </c>
    </row>
    <row r="100" spans="2:65" s="1" customFormat="1" ht="25.5" customHeight="1">
      <c r="B100" s="39"/>
      <c r="C100" s="234" t="s">
        <v>250</v>
      </c>
      <c r="D100" s="234" t="s">
        <v>401</v>
      </c>
      <c r="E100" s="235" t="s">
        <v>766</v>
      </c>
      <c r="F100" s="236" t="s">
        <v>767</v>
      </c>
      <c r="G100" s="237" t="s">
        <v>668</v>
      </c>
      <c r="H100" s="238">
        <v>37</v>
      </c>
      <c r="I100" s="239"/>
      <c r="J100" s="240">
        <f>ROUND(I100*H100,2)</f>
        <v>0</v>
      </c>
      <c r="K100" s="236" t="s">
        <v>21</v>
      </c>
      <c r="L100" s="241"/>
      <c r="M100" s="242" t="s">
        <v>21</v>
      </c>
      <c r="N100" s="243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541</v>
      </c>
      <c r="AT100" s="22" t="s">
        <v>401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2719</v>
      </c>
    </row>
    <row r="101" spans="2:65" s="1" customFormat="1" ht="19">
      <c r="B101" s="39"/>
      <c r="C101" s="61"/>
      <c r="D101" s="213" t="s">
        <v>224</v>
      </c>
      <c r="E101" s="61"/>
      <c r="F101" s="214" t="s">
        <v>767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38.25" customHeight="1">
      <c r="B102" s="39"/>
      <c r="C102" s="201" t="s">
        <v>256</v>
      </c>
      <c r="D102" s="201" t="s">
        <v>218</v>
      </c>
      <c r="E102" s="202" t="s">
        <v>779</v>
      </c>
      <c r="F102" s="203" t="s">
        <v>780</v>
      </c>
      <c r="G102" s="204" t="s">
        <v>668</v>
      </c>
      <c r="H102" s="205">
        <v>14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2720</v>
      </c>
    </row>
    <row r="103" spans="2:65" s="1" customFormat="1" ht="12">
      <c r="B103" s="39"/>
      <c r="C103" s="61"/>
      <c r="D103" s="213" t="s">
        <v>224</v>
      </c>
      <c r="E103" s="61"/>
      <c r="F103" s="214" t="s">
        <v>782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19">
      <c r="B104" s="39"/>
      <c r="C104" s="61"/>
      <c r="D104" s="213" t="s">
        <v>285</v>
      </c>
      <c r="E104" s="61"/>
      <c r="F104" s="230" t="s">
        <v>783</v>
      </c>
      <c r="G104" s="61"/>
      <c r="H104" s="61"/>
      <c r="I104" s="170"/>
      <c r="J104" s="61"/>
      <c r="K104" s="61"/>
      <c r="L104" s="59"/>
      <c r="M104" s="215"/>
      <c r="N104" s="40"/>
      <c r="O104" s="40"/>
      <c r="P104" s="40"/>
      <c r="Q104" s="40"/>
      <c r="R104" s="40"/>
      <c r="S104" s="40"/>
      <c r="T104" s="76"/>
      <c r="AT104" s="22" t="s">
        <v>285</v>
      </c>
      <c r="AU104" s="22" t="s">
        <v>83</v>
      </c>
    </row>
    <row r="105" spans="2:65" s="1" customFormat="1" ht="38.25" customHeight="1">
      <c r="B105" s="39"/>
      <c r="C105" s="201" t="s">
        <v>303</v>
      </c>
      <c r="D105" s="201" t="s">
        <v>218</v>
      </c>
      <c r="E105" s="202" t="s">
        <v>2721</v>
      </c>
      <c r="F105" s="203" t="s">
        <v>2722</v>
      </c>
      <c r="G105" s="204" t="s">
        <v>668</v>
      </c>
      <c r="H105" s="205">
        <v>6</v>
      </c>
      <c r="I105" s="206"/>
      <c r="J105" s="207">
        <f>ROUND(I105*H105,2)</f>
        <v>0</v>
      </c>
      <c r="K105" s="203" t="s">
        <v>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350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2723</v>
      </c>
    </row>
    <row r="106" spans="2:65" s="1" customFormat="1" ht="12">
      <c r="B106" s="39"/>
      <c r="C106" s="61"/>
      <c r="D106" s="213" t="s">
        <v>224</v>
      </c>
      <c r="E106" s="61"/>
      <c r="F106" s="214" t="s">
        <v>2724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19">
      <c r="B107" s="39"/>
      <c r="C107" s="61"/>
      <c r="D107" s="213" t="s">
        <v>285</v>
      </c>
      <c r="E107" s="61"/>
      <c r="F107" s="230" t="s">
        <v>2725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38.25" customHeight="1">
      <c r="B108" s="39"/>
      <c r="C108" s="201" t="s">
        <v>268</v>
      </c>
      <c r="D108" s="201" t="s">
        <v>218</v>
      </c>
      <c r="E108" s="202" t="s">
        <v>2726</v>
      </c>
      <c r="F108" s="203" t="s">
        <v>2727</v>
      </c>
      <c r="G108" s="204" t="s">
        <v>668</v>
      </c>
      <c r="H108" s="205">
        <v>2</v>
      </c>
      <c r="I108" s="206"/>
      <c r="J108" s="207">
        <f>ROUND(I108*H108,2)</f>
        <v>0</v>
      </c>
      <c r="K108" s="203" t="s">
        <v>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2728</v>
      </c>
    </row>
    <row r="109" spans="2:65" s="1" customFormat="1" ht="12">
      <c r="B109" s="39"/>
      <c r="C109" s="61"/>
      <c r="D109" s="213" t="s">
        <v>224</v>
      </c>
      <c r="E109" s="61"/>
      <c r="F109" s="214" t="s">
        <v>2729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" customFormat="1" ht="19">
      <c r="B110" s="39"/>
      <c r="C110" s="61"/>
      <c r="D110" s="213" t="s">
        <v>285</v>
      </c>
      <c r="E110" s="61"/>
      <c r="F110" s="230" t="s">
        <v>783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285</v>
      </c>
      <c r="AU110" s="22" t="s">
        <v>83</v>
      </c>
    </row>
    <row r="111" spans="2:65" s="1" customFormat="1" ht="25.5" customHeight="1">
      <c r="B111" s="39"/>
      <c r="C111" s="201" t="s">
        <v>314</v>
      </c>
      <c r="D111" s="201" t="s">
        <v>218</v>
      </c>
      <c r="E111" s="202" t="s">
        <v>2730</v>
      </c>
      <c r="F111" s="203" t="s">
        <v>2731</v>
      </c>
      <c r="G111" s="204" t="s">
        <v>425</v>
      </c>
      <c r="H111" s="205">
        <v>12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2732</v>
      </c>
    </row>
    <row r="112" spans="2:65" s="1" customFormat="1" ht="19">
      <c r="B112" s="39"/>
      <c r="C112" s="61"/>
      <c r="D112" s="213" t="s">
        <v>224</v>
      </c>
      <c r="E112" s="61"/>
      <c r="F112" s="214" t="s">
        <v>2731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38.25" customHeight="1">
      <c r="B113" s="39"/>
      <c r="C113" s="201" t="s">
        <v>322</v>
      </c>
      <c r="D113" s="201" t="s">
        <v>218</v>
      </c>
      <c r="E113" s="202" t="s">
        <v>2733</v>
      </c>
      <c r="F113" s="203" t="s">
        <v>2734</v>
      </c>
      <c r="G113" s="204" t="s">
        <v>668</v>
      </c>
      <c r="H113" s="205">
        <v>2</v>
      </c>
      <c r="I113" s="206"/>
      <c r="J113" s="207">
        <f>ROUND(I113*H113,2)</f>
        <v>0</v>
      </c>
      <c r="K113" s="203" t="s">
        <v>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2735</v>
      </c>
    </row>
    <row r="114" spans="2:65" s="1" customFormat="1" ht="28.5">
      <c r="B114" s="39"/>
      <c r="C114" s="61"/>
      <c r="D114" s="213" t="s">
        <v>224</v>
      </c>
      <c r="E114" s="61"/>
      <c r="F114" s="214" t="s">
        <v>2734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" customFormat="1" ht="16.5" customHeight="1">
      <c r="B115" s="39"/>
      <c r="C115" s="201" t="s">
        <v>328</v>
      </c>
      <c r="D115" s="201" t="s">
        <v>218</v>
      </c>
      <c r="E115" s="202" t="s">
        <v>2736</v>
      </c>
      <c r="F115" s="203" t="s">
        <v>2737</v>
      </c>
      <c r="G115" s="204" t="s">
        <v>668</v>
      </c>
      <c r="H115" s="205">
        <v>4</v>
      </c>
      <c r="I115" s="206"/>
      <c r="J115" s="207">
        <f>ROUND(I115*H115,2)</f>
        <v>0</v>
      </c>
      <c r="K115" s="203" t="s">
        <v>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0</v>
      </c>
      <c r="T115" s="211">
        <f>S115*H115</f>
        <v>0</v>
      </c>
      <c r="AR115" s="22" t="s">
        <v>350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350</v>
      </c>
      <c r="BM115" s="22" t="s">
        <v>2738</v>
      </c>
    </row>
    <row r="116" spans="2:65" s="1" customFormat="1" ht="12">
      <c r="B116" s="39"/>
      <c r="C116" s="61"/>
      <c r="D116" s="213" t="s">
        <v>224</v>
      </c>
      <c r="E116" s="61"/>
      <c r="F116" s="214" t="s">
        <v>2737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" customFormat="1" ht="16.5" customHeight="1">
      <c r="B117" s="39"/>
      <c r="C117" s="201" t="s">
        <v>334</v>
      </c>
      <c r="D117" s="201" t="s">
        <v>218</v>
      </c>
      <c r="E117" s="202" t="s">
        <v>2295</v>
      </c>
      <c r="F117" s="203" t="s">
        <v>2296</v>
      </c>
      <c r="G117" s="204" t="s">
        <v>808</v>
      </c>
      <c r="H117" s="244"/>
      <c r="I117" s="206"/>
      <c r="J117" s="207">
        <f>ROUND(I117*H117,2)</f>
        <v>0</v>
      </c>
      <c r="K117" s="203" t="s">
        <v>221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0</v>
      </c>
      <c r="R117" s="210">
        <f>Q117*H117</f>
        <v>0</v>
      </c>
      <c r="S117" s="210">
        <v>0</v>
      </c>
      <c r="T117" s="211">
        <f>S117*H117</f>
        <v>0</v>
      </c>
      <c r="AR117" s="22" t="s">
        <v>350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350</v>
      </c>
      <c r="BM117" s="22" t="s">
        <v>2739</v>
      </c>
    </row>
    <row r="118" spans="2:65" s="1" customFormat="1" ht="19">
      <c r="B118" s="39"/>
      <c r="C118" s="61"/>
      <c r="D118" s="213" t="s">
        <v>224</v>
      </c>
      <c r="E118" s="61"/>
      <c r="F118" s="214" t="s">
        <v>2298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" customFormat="1" ht="16.5" customHeight="1">
      <c r="B119" s="39"/>
      <c r="C119" s="201" t="s">
        <v>339</v>
      </c>
      <c r="D119" s="201" t="s">
        <v>218</v>
      </c>
      <c r="E119" s="202" t="s">
        <v>811</v>
      </c>
      <c r="F119" s="203" t="s">
        <v>812</v>
      </c>
      <c r="G119" s="204" t="s">
        <v>808</v>
      </c>
      <c r="H119" s="244"/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0</v>
      </c>
      <c r="T119" s="211">
        <f>S119*H119</f>
        <v>0</v>
      </c>
      <c r="AR119" s="22" t="s">
        <v>350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350</v>
      </c>
      <c r="BM119" s="22" t="s">
        <v>2740</v>
      </c>
    </row>
    <row r="120" spans="2:65" s="1" customFormat="1" ht="19">
      <c r="B120" s="39"/>
      <c r="C120" s="61"/>
      <c r="D120" s="213" t="s">
        <v>224</v>
      </c>
      <c r="E120" s="61"/>
      <c r="F120" s="214" t="s">
        <v>814</v>
      </c>
      <c r="G120" s="61"/>
      <c r="H120" s="61"/>
      <c r="I120" s="170"/>
      <c r="J120" s="61"/>
      <c r="K120" s="61"/>
      <c r="L120" s="59"/>
      <c r="M120" s="216"/>
      <c r="N120" s="217"/>
      <c r="O120" s="217"/>
      <c r="P120" s="217"/>
      <c r="Q120" s="217"/>
      <c r="R120" s="217"/>
      <c r="S120" s="217"/>
      <c r="T120" s="218"/>
      <c r="AT120" s="22" t="s">
        <v>224</v>
      </c>
      <c r="AU120" s="22" t="s">
        <v>83</v>
      </c>
    </row>
    <row r="121" spans="2:65" s="1" customFormat="1" ht="7" customHeight="1">
      <c r="B121" s="54"/>
      <c r="C121" s="55"/>
      <c r="D121" s="55"/>
      <c r="E121" s="55"/>
      <c r="F121" s="55"/>
      <c r="G121" s="55"/>
      <c r="H121" s="55"/>
      <c r="I121" s="146"/>
      <c r="J121" s="55"/>
      <c r="K121" s="55"/>
      <c r="L121" s="59"/>
    </row>
  </sheetData>
  <sheetProtection algorithmName="SHA-512" hashValue="BWt7zw8RLEElNcmvF/nS4I8mRXfp7zvl1G5+2W/nX1P7KHkSDfAac+iIuhcDUri9vcclS3EKRfJONZKK2eD3ZA==" saltValue="bepgvEhDS6Vkp15bTFkd+REQCNqRRH01knbdn6DQIRT9a5dP7PteOOn/IgHXzk7YOgvfJyu5G0UF8sWV+8+rMQ==" spinCount="100000" sheet="1" objects="1" scenarios="1" formatColumns="0" formatRows="0" autoFilter="0"/>
  <autoFilter ref="C83:K120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1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815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ROUND(J95,2)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ROUND(SUM(BE95:BE190), 2)</f>
        <v>0</v>
      </c>
      <c r="G32" s="40"/>
      <c r="H32" s="40"/>
      <c r="I32" s="138">
        <v>0.21</v>
      </c>
      <c r="J32" s="137">
        <f>ROUND(ROUND((SUM(BE95:BE190)),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ROUND(SUM(BF95:BF190), 2)</f>
        <v>0</v>
      </c>
      <c r="G33" s="40"/>
      <c r="H33" s="40"/>
      <c r="I33" s="138">
        <v>0.15</v>
      </c>
      <c r="J33" s="137">
        <f>ROUND(ROUND((SUM(BF95:BF190)),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ROUND(SUM(BG95:BG190),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ROUND(SUM(BH95:BH190),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ROUND(SUM(BI95:BI190),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práce a konstrukce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J95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J96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J97</f>
        <v>0</v>
      </c>
      <c r="K62" s="169"/>
    </row>
    <row r="63" spans="2:47" s="9" customFormat="1" ht="19.899999999999999" customHeight="1">
      <c r="B63" s="163"/>
      <c r="C63" s="164"/>
      <c r="D63" s="165" t="s">
        <v>1552</v>
      </c>
      <c r="E63" s="166"/>
      <c r="F63" s="166"/>
      <c r="G63" s="166"/>
      <c r="H63" s="166"/>
      <c r="I63" s="167"/>
      <c r="J63" s="168">
        <f>J104</f>
        <v>0</v>
      </c>
      <c r="K63" s="169"/>
    </row>
    <row r="64" spans="2:47" s="9" customFormat="1" ht="19.899999999999999" customHeight="1">
      <c r="B64" s="163"/>
      <c r="C64" s="164"/>
      <c r="D64" s="165" t="s">
        <v>1553</v>
      </c>
      <c r="E64" s="166"/>
      <c r="F64" s="166"/>
      <c r="G64" s="166"/>
      <c r="H64" s="166"/>
      <c r="I64" s="167"/>
      <c r="J64" s="168">
        <f>J113</f>
        <v>0</v>
      </c>
      <c r="K64" s="169"/>
    </row>
    <row r="65" spans="2:12" s="9" customFormat="1" ht="19.899999999999999" customHeight="1">
      <c r="B65" s="163"/>
      <c r="C65" s="164"/>
      <c r="D65" s="165" t="s">
        <v>817</v>
      </c>
      <c r="E65" s="166"/>
      <c r="F65" s="166"/>
      <c r="G65" s="166"/>
      <c r="H65" s="166"/>
      <c r="I65" s="167"/>
      <c r="J65" s="168">
        <f>J124</f>
        <v>0</v>
      </c>
      <c r="K65" s="169"/>
    </row>
    <row r="66" spans="2:12" s="9" customFormat="1" ht="19.899999999999999" customHeight="1">
      <c r="B66" s="163"/>
      <c r="C66" s="164"/>
      <c r="D66" s="165" t="s">
        <v>378</v>
      </c>
      <c r="E66" s="166"/>
      <c r="F66" s="166"/>
      <c r="G66" s="166"/>
      <c r="H66" s="166"/>
      <c r="I66" s="167"/>
      <c r="J66" s="168">
        <f>J132</f>
        <v>0</v>
      </c>
      <c r="K66" s="169"/>
    </row>
    <row r="67" spans="2:12" s="9" customFormat="1" ht="19.899999999999999" customHeight="1">
      <c r="B67" s="163"/>
      <c r="C67" s="164"/>
      <c r="D67" s="165" t="s">
        <v>818</v>
      </c>
      <c r="E67" s="166"/>
      <c r="F67" s="166"/>
      <c r="G67" s="166"/>
      <c r="H67" s="166"/>
      <c r="I67" s="167"/>
      <c r="J67" s="168">
        <f>J142</f>
        <v>0</v>
      </c>
      <c r="K67" s="169"/>
    </row>
    <row r="68" spans="2:12" s="9" customFormat="1" ht="19.899999999999999" customHeight="1">
      <c r="B68" s="163"/>
      <c r="C68" s="164"/>
      <c r="D68" s="165" t="s">
        <v>380</v>
      </c>
      <c r="E68" s="166"/>
      <c r="F68" s="166"/>
      <c r="G68" s="166"/>
      <c r="H68" s="166"/>
      <c r="I68" s="167"/>
      <c r="J68" s="168">
        <f>J151</f>
        <v>0</v>
      </c>
      <c r="K68" s="169"/>
    </row>
    <row r="69" spans="2:12" s="8" customFormat="1" ht="25" customHeight="1">
      <c r="B69" s="156"/>
      <c r="C69" s="157"/>
      <c r="D69" s="158" t="s">
        <v>264</v>
      </c>
      <c r="E69" s="159"/>
      <c r="F69" s="159"/>
      <c r="G69" s="159"/>
      <c r="H69" s="159"/>
      <c r="I69" s="160"/>
      <c r="J69" s="161">
        <f>J154</f>
        <v>0</v>
      </c>
      <c r="K69" s="162"/>
    </row>
    <row r="70" spans="2:12" s="9" customFormat="1" ht="19.899999999999999" customHeight="1">
      <c r="B70" s="163"/>
      <c r="C70" s="164"/>
      <c r="D70" s="165" t="s">
        <v>819</v>
      </c>
      <c r="E70" s="166"/>
      <c r="F70" s="166"/>
      <c r="G70" s="166"/>
      <c r="H70" s="166"/>
      <c r="I70" s="167"/>
      <c r="J70" s="168">
        <f>J155</f>
        <v>0</v>
      </c>
      <c r="K70" s="169"/>
    </row>
    <row r="71" spans="2:12" s="9" customFormat="1" ht="19.899999999999999" customHeight="1">
      <c r="B71" s="163"/>
      <c r="C71" s="164"/>
      <c r="D71" s="165" t="s">
        <v>640</v>
      </c>
      <c r="E71" s="166"/>
      <c r="F71" s="166"/>
      <c r="G71" s="166"/>
      <c r="H71" s="166"/>
      <c r="I71" s="167"/>
      <c r="J71" s="168">
        <f>J163</f>
        <v>0</v>
      </c>
      <c r="K71" s="169"/>
    </row>
    <row r="72" spans="2:12" s="9" customFormat="1" ht="19.899999999999999" customHeight="1">
      <c r="B72" s="163"/>
      <c r="C72" s="164"/>
      <c r="D72" s="165" t="s">
        <v>1133</v>
      </c>
      <c r="E72" s="166"/>
      <c r="F72" s="166"/>
      <c r="G72" s="166"/>
      <c r="H72" s="166"/>
      <c r="I72" s="167"/>
      <c r="J72" s="168">
        <f>J174</f>
        <v>0</v>
      </c>
      <c r="K72" s="169"/>
    </row>
    <row r="73" spans="2:12" s="9" customFormat="1" ht="19.899999999999999" customHeight="1">
      <c r="B73" s="163"/>
      <c r="C73" s="164"/>
      <c r="D73" s="165" t="s">
        <v>820</v>
      </c>
      <c r="E73" s="166"/>
      <c r="F73" s="166"/>
      <c r="G73" s="166"/>
      <c r="H73" s="166"/>
      <c r="I73" s="167"/>
      <c r="J73" s="168">
        <f>J183</f>
        <v>0</v>
      </c>
      <c r="K73" s="169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25"/>
      <c r="J74" s="40"/>
      <c r="K74" s="43"/>
    </row>
    <row r="75" spans="2:12" s="1" customFormat="1" ht="7" customHeight="1">
      <c r="B75" s="54"/>
      <c r="C75" s="55"/>
      <c r="D75" s="55"/>
      <c r="E75" s="55"/>
      <c r="F75" s="55"/>
      <c r="G75" s="55"/>
      <c r="H75" s="55"/>
      <c r="I75" s="146"/>
      <c r="J75" s="55"/>
      <c r="K75" s="56"/>
    </row>
    <row r="79" spans="2:12" s="1" customFormat="1" ht="7" customHeight="1">
      <c r="B79" s="57"/>
      <c r="C79" s="58"/>
      <c r="D79" s="58"/>
      <c r="E79" s="58"/>
      <c r="F79" s="58"/>
      <c r="G79" s="58"/>
      <c r="H79" s="58"/>
      <c r="I79" s="149"/>
      <c r="J79" s="58"/>
      <c r="K79" s="58"/>
      <c r="L79" s="59"/>
    </row>
    <row r="80" spans="2:12" s="1" customFormat="1" ht="37" customHeight="1">
      <c r="B80" s="39"/>
      <c r="C80" s="60" t="s">
        <v>199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3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3" s="1" customFormat="1" ht="14.4" customHeight="1">
      <c r="B82" s="39"/>
      <c r="C82" s="63" t="s">
        <v>18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3" s="1" customFormat="1" ht="16.5" customHeight="1">
      <c r="B83" s="39"/>
      <c r="C83" s="61"/>
      <c r="D83" s="61"/>
      <c r="E83" s="370" t="str">
        <f>E7</f>
        <v>UK-KAM zateplení koleje na Větrníku I. etapa, změna stavby</v>
      </c>
      <c r="F83" s="371"/>
      <c r="G83" s="371"/>
      <c r="H83" s="371"/>
      <c r="I83" s="170"/>
      <c r="J83" s="61"/>
      <c r="K83" s="61"/>
      <c r="L83" s="59"/>
    </row>
    <row r="84" spans="2:63" ht="12">
      <c r="B84" s="26"/>
      <c r="C84" s="63" t="s">
        <v>182</v>
      </c>
      <c r="D84" s="171"/>
      <c r="E84" s="171"/>
      <c r="F84" s="171"/>
      <c r="G84" s="171"/>
      <c r="H84" s="171"/>
      <c r="J84" s="171"/>
      <c r="K84" s="171"/>
      <c r="L84" s="172"/>
    </row>
    <row r="85" spans="2:63" s="1" customFormat="1" ht="16.5" customHeight="1">
      <c r="B85" s="39"/>
      <c r="C85" s="61"/>
      <c r="D85" s="61"/>
      <c r="E85" s="370" t="s">
        <v>2427</v>
      </c>
      <c r="F85" s="372"/>
      <c r="G85" s="372"/>
      <c r="H85" s="372"/>
      <c r="I85" s="170"/>
      <c r="J85" s="61"/>
      <c r="K85" s="61"/>
      <c r="L85" s="59"/>
    </row>
    <row r="86" spans="2:63" s="1" customFormat="1" ht="14.4" customHeight="1">
      <c r="B86" s="39"/>
      <c r="C86" s="63" t="s">
        <v>184</v>
      </c>
      <c r="D86" s="61"/>
      <c r="E86" s="61"/>
      <c r="F86" s="61"/>
      <c r="G86" s="61"/>
      <c r="H86" s="61"/>
      <c r="I86" s="170"/>
      <c r="J86" s="61"/>
      <c r="K86" s="61"/>
      <c r="L86" s="59"/>
    </row>
    <row r="87" spans="2:63" s="1" customFormat="1" ht="17.25" customHeight="1">
      <c r="B87" s="39"/>
      <c r="C87" s="61"/>
      <c r="D87" s="61"/>
      <c r="E87" s="358" t="str">
        <f>E11</f>
        <v>090 - Ostatní práce a konstrukce</v>
      </c>
      <c r="F87" s="372"/>
      <c r="G87" s="372"/>
      <c r="H87" s="372"/>
      <c r="I87" s="170"/>
      <c r="J87" s="61"/>
      <c r="K87" s="61"/>
      <c r="L87" s="59"/>
    </row>
    <row r="88" spans="2:63" s="1" customFormat="1" ht="7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3" s="1" customFormat="1" ht="18" customHeight="1">
      <c r="B89" s="39"/>
      <c r="C89" s="63" t="s">
        <v>23</v>
      </c>
      <c r="D89" s="61"/>
      <c r="E89" s="61"/>
      <c r="F89" s="173" t="str">
        <f>F14</f>
        <v>Za Zahradou 1930 a 1931, Míčova 1929</v>
      </c>
      <c r="G89" s="61"/>
      <c r="H89" s="61"/>
      <c r="I89" s="174" t="s">
        <v>25</v>
      </c>
      <c r="J89" s="71" t="str">
        <f>IF(J14="","",J14)</f>
        <v>3. 10. 2018</v>
      </c>
      <c r="K89" s="61"/>
      <c r="L89" s="59"/>
    </row>
    <row r="90" spans="2:63" s="1" customFormat="1" ht="7" customHeight="1">
      <c r="B90" s="39"/>
      <c r="C90" s="61"/>
      <c r="D90" s="61"/>
      <c r="E90" s="61"/>
      <c r="F90" s="61"/>
      <c r="G90" s="61"/>
      <c r="H90" s="61"/>
      <c r="I90" s="170"/>
      <c r="J90" s="61"/>
      <c r="K90" s="61"/>
      <c r="L90" s="59"/>
    </row>
    <row r="91" spans="2:63" s="1" customFormat="1" ht="12">
      <c r="B91" s="39"/>
      <c r="C91" s="63" t="s">
        <v>27</v>
      </c>
      <c r="D91" s="61"/>
      <c r="E91" s="61"/>
      <c r="F91" s="173" t="str">
        <f>E17</f>
        <v>Univerzita Karlova, koleje a menzy</v>
      </c>
      <c r="G91" s="61"/>
      <c r="H91" s="61"/>
      <c r="I91" s="174" t="s">
        <v>34</v>
      </c>
      <c r="J91" s="173" t="str">
        <f>E23</f>
        <v>Atelier M s.r.o., Čs. armády 9, Praha 6</v>
      </c>
      <c r="K91" s="61"/>
      <c r="L91" s="59"/>
    </row>
    <row r="92" spans="2:63" s="1" customFormat="1" ht="14.4" customHeight="1">
      <c r="B92" s="39"/>
      <c r="C92" s="63" t="s">
        <v>32</v>
      </c>
      <c r="D92" s="61"/>
      <c r="E92" s="61"/>
      <c r="F92" s="173" t="str">
        <f>IF(E20="","",E20)</f>
        <v/>
      </c>
      <c r="G92" s="61"/>
      <c r="H92" s="61"/>
      <c r="I92" s="170"/>
      <c r="J92" s="61"/>
      <c r="K92" s="61"/>
      <c r="L92" s="59"/>
    </row>
    <row r="93" spans="2:63" s="1" customFormat="1" ht="10.25" customHeight="1">
      <c r="B93" s="39"/>
      <c r="C93" s="61"/>
      <c r="D93" s="61"/>
      <c r="E93" s="61"/>
      <c r="F93" s="61"/>
      <c r="G93" s="61"/>
      <c r="H93" s="61"/>
      <c r="I93" s="170"/>
      <c r="J93" s="61"/>
      <c r="K93" s="61"/>
      <c r="L93" s="59"/>
    </row>
    <row r="94" spans="2:63" s="10" customFormat="1" ht="29.25" customHeight="1">
      <c r="B94" s="175"/>
      <c r="C94" s="176" t="s">
        <v>200</v>
      </c>
      <c r="D94" s="177" t="s">
        <v>59</v>
      </c>
      <c r="E94" s="177" t="s">
        <v>55</v>
      </c>
      <c r="F94" s="177" t="s">
        <v>201</v>
      </c>
      <c r="G94" s="177" t="s">
        <v>202</v>
      </c>
      <c r="H94" s="177" t="s">
        <v>203</v>
      </c>
      <c r="I94" s="178" t="s">
        <v>204</v>
      </c>
      <c r="J94" s="177" t="s">
        <v>188</v>
      </c>
      <c r="K94" s="179" t="s">
        <v>205</v>
      </c>
      <c r="L94" s="180"/>
      <c r="M94" s="79" t="s">
        <v>206</v>
      </c>
      <c r="N94" s="80" t="s">
        <v>44</v>
      </c>
      <c r="O94" s="80" t="s">
        <v>207</v>
      </c>
      <c r="P94" s="80" t="s">
        <v>208</v>
      </c>
      <c r="Q94" s="80" t="s">
        <v>209</v>
      </c>
      <c r="R94" s="80" t="s">
        <v>210</v>
      </c>
      <c r="S94" s="80" t="s">
        <v>211</v>
      </c>
      <c r="T94" s="81" t="s">
        <v>212</v>
      </c>
    </row>
    <row r="95" spans="2:63" s="1" customFormat="1" ht="29.25" customHeight="1">
      <c r="B95" s="39"/>
      <c r="C95" s="85" t="s">
        <v>189</v>
      </c>
      <c r="D95" s="61"/>
      <c r="E95" s="61"/>
      <c r="F95" s="61"/>
      <c r="G95" s="61"/>
      <c r="H95" s="61"/>
      <c r="I95" s="170"/>
      <c r="J95" s="181">
        <f>BK95</f>
        <v>0</v>
      </c>
      <c r="K95" s="61"/>
      <c r="L95" s="59"/>
      <c r="M95" s="82"/>
      <c r="N95" s="83"/>
      <c r="O95" s="83"/>
      <c r="P95" s="182">
        <f>P96+P154</f>
        <v>0</v>
      </c>
      <c r="Q95" s="83"/>
      <c r="R95" s="182">
        <f>R96+R154</f>
        <v>15.661850499999998</v>
      </c>
      <c r="S95" s="83"/>
      <c r="T95" s="183">
        <f>T96+T154</f>
        <v>0</v>
      </c>
      <c r="AT95" s="22" t="s">
        <v>73</v>
      </c>
      <c r="AU95" s="22" t="s">
        <v>190</v>
      </c>
      <c r="BK95" s="184">
        <f>BK96+BK154</f>
        <v>0</v>
      </c>
    </row>
    <row r="96" spans="2:63" s="11" customFormat="1" ht="37.4" customHeight="1">
      <c r="B96" s="185"/>
      <c r="C96" s="186"/>
      <c r="D96" s="187" t="s">
        <v>73</v>
      </c>
      <c r="E96" s="188" t="s">
        <v>266</v>
      </c>
      <c r="F96" s="188" t="s">
        <v>267</v>
      </c>
      <c r="G96" s="186"/>
      <c r="H96" s="186"/>
      <c r="I96" s="189"/>
      <c r="J96" s="190">
        <f>BK96</f>
        <v>0</v>
      </c>
      <c r="K96" s="186"/>
      <c r="L96" s="191"/>
      <c r="M96" s="192"/>
      <c r="N96" s="193"/>
      <c r="O96" s="193"/>
      <c r="P96" s="194">
        <f>P97+P104+P113+P124+P132+P142+P151</f>
        <v>0</v>
      </c>
      <c r="Q96" s="193"/>
      <c r="R96" s="194">
        <f>R97+R104+R113+R124+R132+R142+R151</f>
        <v>14.940059499999998</v>
      </c>
      <c r="S96" s="193"/>
      <c r="T96" s="195">
        <f>T97+T104+T113+T124+T132+T142+T151</f>
        <v>0</v>
      </c>
      <c r="AR96" s="196" t="s">
        <v>81</v>
      </c>
      <c r="AT96" s="197" t="s">
        <v>73</v>
      </c>
      <c r="AU96" s="197" t="s">
        <v>74</v>
      </c>
      <c r="AY96" s="196" t="s">
        <v>215</v>
      </c>
      <c r="BK96" s="198">
        <f>BK97+BK104+BK113+BK124+BK132+BK142+BK151</f>
        <v>0</v>
      </c>
    </row>
    <row r="97" spans="2:65" s="11" customFormat="1" ht="19.899999999999999" customHeight="1">
      <c r="B97" s="185"/>
      <c r="C97" s="186"/>
      <c r="D97" s="187" t="s">
        <v>73</v>
      </c>
      <c r="E97" s="199" t="s">
        <v>81</v>
      </c>
      <c r="F97" s="199" t="s">
        <v>821</v>
      </c>
      <c r="G97" s="186"/>
      <c r="H97" s="186"/>
      <c r="I97" s="189"/>
      <c r="J97" s="200">
        <f>BK97</f>
        <v>0</v>
      </c>
      <c r="K97" s="186"/>
      <c r="L97" s="191"/>
      <c r="M97" s="192"/>
      <c r="N97" s="193"/>
      <c r="O97" s="193"/>
      <c r="P97" s="194">
        <f>SUM(P98:P103)</f>
        <v>0</v>
      </c>
      <c r="Q97" s="193"/>
      <c r="R97" s="194">
        <f>SUM(R98:R103)</f>
        <v>0</v>
      </c>
      <c r="S97" s="193"/>
      <c r="T97" s="195">
        <f>SUM(T98:T103)</f>
        <v>0</v>
      </c>
      <c r="AR97" s="196" t="s">
        <v>81</v>
      </c>
      <c r="AT97" s="197" t="s">
        <v>73</v>
      </c>
      <c r="AU97" s="197" t="s">
        <v>81</v>
      </c>
      <c r="AY97" s="196" t="s">
        <v>215</v>
      </c>
      <c r="BK97" s="198">
        <f>SUM(BK98:BK103)</f>
        <v>0</v>
      </c>
    </row>
    <row r="98" spans="2:65" s="1" customFormat="1" ht="25.5" customHeight="1">
      <c r="B98" s="39"/>
      <c r="C98" s="201" t="s">
        <v>81</v>
      </c>
      <c r="D98" s="201" t="s">
        <v>218</v>
      </c>
      <c r="E98" s="202" t="s">
        <v>822</v>
      </c>
      <c r="F98" s="203" t="s">
        <v>823</v>
      </c>
      <c r="G98" s="204" t="s">
        <v>824</v>
      </c>
      <c r="H98" s="205">
        <v>7.2869999999999999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2741</v>
      </c>
    </row>
    <row r="99" spans="2:65" s="1" customFormat="1" ht="28.5">
      <c r="B99" s="39"/>
      <c r="C99" s="61"/>
      <c r="D99" s="213" t="s">
        <v>224</v>
      </c>
      <c r="E99" s="61"/>
      <c r="F99" s="214" t="s">
        <v>826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1" t="s">
        <v>21</v>
      </c>
      <c r="F100" s="222" t="s">
        <v>2742</v>
      </c>
      <c r="G100" s="220"/>
      <c r="H100" s="223">
        <v>7.2869999999999999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37</v>
      </c>
      <c r="AX100" s="12" t="s">
        <v>81</v>
      </c>
      <c r="AY100" s="229" t="s">
        <v>215</v>
      </c>
    </row>
    <row r="101" spans="2:65" s="1" customFormat="1" ht="16.5" customHeight="1">
      <c r="B101" s="39"/>
      <c r="C101" s="201" t="s">
        <v>83</v>
      </c>
      <c r="D101" s="201" t="s">
        <v>218</v>
      </c>
      <c r="E101" s="202" t="s">
        <v>832</v>
      </c>
      <c r="F101" s="203" t="s">
        <v>833</v>
      </c>
      <c r="G101" s="204" t="s">
        <v>824</v>
      </c>
      <c r="H101" s="205">
        <v>7.2869999999999999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2743</v>
      </c>
    </row>
    <row r="102" spans="2:65" s="1" customFormat="1" ht="19">
      <c r="B102" s="39"/>
      <c r="C102" s="61"/>
      <c r="D102" s="213" t="s">
        <v>224</v>
      </c>
      <c r="E102" s="61"/>
      <c r="F102" s="214" t="s">
        <v>835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2744</v>
      </c>
      <c r="G103" s="220"/>
      <c r="H103" s="223">
        <v>7.2869999999999999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74</v>
      </c>
      <c r="AY103" s="229" t="s">
        <v>215</v>
      </c>
    </row>
    <row r="104" spans="2:65" s="11" customFormat="1" ht="29.9" customHeight="1">
      <c r="B104" s="185"/>
      <c r="C104" s="186"/>
      <c r="D104" s="187" t="s">
        <v>73</v>
      </c>
      <c r="E104" s="199" t="s">
        <v>233</v>
      </c>
      <c r="F104" s="199" t="s">
        <v>1559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SUM(P105:P112)</f>
        <v>0</v>
      </c>
      <c r="Q104" s="193"/>
      <c r="R104" s="194">
        <f>SUM(R105:R112)</f>
        <v>6.7740104400000005</v>
      </c>
      <c r="S104" s="193"/>
      <c r="T104" s="195">
        <f>SUM(T105:T112)</f>
        <v>0</v>
      </c>
      <c r="AR104" s="196" t="s">
        <v>81</v>
      </c>
      <c r="AT104" s="197" t="s">
        <v>73</v>
      </c>
      <c r="AU104" s="197" t="s">
        <v>81</v>
      </c>
      <c r="AY104" s="196" t="s">
        <v>215</v>
      </c>
      <c r="BK104" s="198">
        <f>SUM(BK105:BK112)</f>
        <v>0</v>
      </c>
    </row>
    <row r="105" spans="2:65" s="1" customFormat="1" ht="25.5" customHeight="1">
      <c r="B105" s="39"/>
      <c r="C105" s="201" t="s">
        <v>233</v>
      </c>
      <c r="D105" s="201" t="s">
        <v>218</v>
      </c>
      <c r="E105" s="202" t="s">
        <v>1560</v>
      </c>
      <c r="F105" s="203" t="s">
        <v>1561</v>
      </c>
      <c r="G105" s="204" t="s">
        <v>824</v>
      </c>
      <c r="H105" s="205">
        <v>8.3030000000000008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0.70067999999999997</v>
      </c>
      <c r="R105" s="210">
        <f>Q105*H105</f>
        <v>5.8177460400000003</v>
      </c>
      <c r="S105" s="210">
        <v>0</v>
      </c>
      <c r="T105" s="211">
        <f>S105*H105</f>
        <v>0</v>
      </c>
      <c r="AR105" s="22" t="s">
        <v>239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239</v>
      </c>
      <c r="BM105" s="22" t="s">
        <v>2745</v>
      </c>
    </row>
    <row r="106" spans="2:65" s="1" customFormat="1" ht="19">
      <c r="B106" s="39"/>
      <c r="C106" s="61"/>
      <c r="D106" s="213" t="s">
        <v>224</v>
      </c>
      <c r="E106" s="61"/>
      <c r="F106" s="214" t="s">
        <v>1563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2" customFormat="1" ht="12">
      <c r="B107" s="219"/>
      <c r="C107" s="220"/>
      <c r="D107" s="213" t="s">
        <v>275</v>
      </c>
      <c r="E107" s="221" t="s">
        <v>21</v>
      </c>
      <c r="F107" s="222" t="s">
        <v>2746</v>
      </c>
      <c r="G107" s="220"/>
      <c r="H107" s="223">
        <v>8.3030000000000008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275</v>
      </c>
      <c r="AU107" s="229" t="s">
        <v>83</v>
      </c>
      <c r="AV107" s="12" t="s">
        <v>83</v>
      </c>
      <c r="AW107" s="12" t="s">
        <v>37</v>
      </c>
      <c r="AX107" s="12" t="s">
        <v>81</v>
      </c>
      <c r="AY107" s="229" t="s">
        <v>215</v>
      </c>
    </row>
    <row r="108" spans="2:65" s="1" customFormat="1" ht="25.5" customHeight="1">
      <c r="B108" s="39"/>
      <c r="C108" s="201" t="s">
        <v>239</v>
      </c>
      <c r="D108" s="201" t="s">
        <v>218</v>
      </c>
      <c r="E108" s="202" t="s">
        <v>2330</v>
      </c>
      <c r="F108" s="203" t="s">
        <v>2331</v>
      </c>
      <c r="G108" s="204" t="s">
        <v>272</v>
      </c>
      <c r="H108" s="205">
        <v>8.82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0.10842</v>
      </c>
      <c r="R108" s="210">
        <f>Q108*H108</f>
        <v>0.95626440000000001</v>
      </c>
      <c r="S108" s="210">
        <v>0</v>
      </c>
      <c r="T108" s="211">
        <f>S108*H108</f>
        <v>0</v>
      </c>
      <c r="AR108" s="22" t="s">
        <v>239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239</v>
      </c>
      <c r="BM108" s="22" t="s">
        <v>2747</v>
      </c>
    </row>
    <row r="109" spans="2:65" s="1" customFormat="1" ht="19">
      <c r="B109" s="39"/>
      <c r="C109" s="61"/>
      <c r="D109" s="213" t="s">
        <v>224</v>
      </c>
      <c r="E109" s="61"/>
      <c r="F109" s="214" t="s">
        <v>2333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2" customFormat="1" ht="12">
      <c r="B110" s="219"/>
      <c r="C110" s="220"/>
      <c r="D110" s="213" t="s">
        <v>275</v>
      </c>
      <c r="E110" s="221" t="s">
        <v>21</v>
      </c>
      <c r="F110" s="222" t="s">
        <v>2748</v>
      </c>
      <c r="G110" s="220"/>
      <c r="H110" s="223">
        <v>8.82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275</v>
      </c>
      <c r="AU110" s="229" t="s">
        <v>83</v>
      </c>
      <c r="AV110" s="12" t="s">
        <v>83</v>
      </c>
      <c r="AW110" s="12" t="s">
        <v>37</v>
      </c>
      <c r="AX110" s="12" t="s">
        <v>81</v>
      </c>
      <c r="AY110" s="229" t="s">
        <v>215</v>
      </c>
    </row>
    <row r="111" spans="2:65" s="1" customFormat="1" ht="16.5" customHeight="1">
      <c r="B111" s="39"/>
      <c r="C111" s="201" t="s">
        <v>214</v>
      </c>
      <c r="D111" s="201" t="s">
        <v>218</v>
      </c>
      <c r="E111" s="202" t="s">
        <v>1570</v>
      </c>
      <c r="F111" s="203" t="s">
        <v>1571</v>
      </c>
      <c r="G111" s="204" t="s">
        <v>425</v>
      </c>
      <c r="H111" s="205">
        <v>140.1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239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239</v>
      </c>
      <c r="BM111" s="22" t="s">
        <v>2749</v>
      </c>
    </row>
    <row r="112" spans="2:65" s="1" customFormat="1" ht="12">
      <c r="B112" s="39"/>
      <c r="C112" s="61"/>
      <c r="D112" s="213" t="s">
        <v>224</v>
      </c>
      <c r="E112" s="61"/>
      <c r="F112" s="214" t="s">
        <v>1571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1" customFormat="1" ht="29.9" customHeight="1">
      <c r="B113" s="185"/>
      <c r="C113" s="186"/>
      <c r="D113" s="187" t="s">
        <v>73</v>
      </c>
      <c r="E113" s="199" t="s">
        <v>239</v>
      </c>
      <c r="F113" s="199" t="s">
        <v>1573</v>
      </c>
      <c r="G113" s="186"/>
      <c r="H113" s="186"/>
      <c r="I113" s="189"/>
      <c r="J113" s="200">
        <f>BK113</f>
        <v>0</v>
      </c>
      <c r="K113" s="186"/>
      <c r="L113" s="191"/>
      <c r="M113" s="192"/>
      <c r="N113" s="193"/>
      <c r="O113" s="193"/>
      <c r="P113" s="194">
        <f>SUM(P114:P123)</f>
        <v>0</v>
      </c>
      <c r="Q113" s="193"/>
      <c r="R113" s="194">
        <f>SUM(R114:R123)</f>
        <v>5.6121330599999997</v>
      </c>
      <c r="S113" s="193"/>
      <c r="T113" s="195">
        <f>SUM(T114:T123)</f>
        <v>0</v>
      </c>
      <c r="AR113" s="196" t="s">
        <v>81</v>
      </c>
      <c r="AT113" s="197" t="s">
        <v>73</v>
      </c>
      <c r="AU113" s="197" t="s">
        <v>81</v>
      </c>
      <c r="AY113" s="196" t="s">
        <v>215</v>
      </c>
      <c r="BK113" s="198">
        <f>SUM(BK114:BK123)</f>
        <v>0</v>
      </c>
    </row>
    <row r="114" spans="2:65" s="1" customFormat="1" ht="16.5" customHeight="1">
      <c r="B114" s="39"/>
      <c r="C114" s="201" t="s">
        <v>250</v>
      </c>
      <c r="D114" s="201" t="s">
        <v>218</v>
      </c>
      <c r="E114" s="202" t="s">
        <v>1574</v>
      </c>
      <c r="F114" s="203" t="s">
        <v>1575</v>
      </c>
      <c r="G114" s="204" t="s">
        <v>824</v>
      </c>
      <c r="H114" s="205">
        <v>2.246</v>
      </c>
      <c r="I114" s="206"/>
      <c r="J114" s="207">
        <f>ROUND(I114*H114,2)</f>
        <v>0</v>
      </c>
      <c r="K114" s="203" t="s">
        <v>221</v>
      </c>
      <c r="L114" s="59"/>
      <c r="M114" s="208" t="s">
        <v>21</v>
      </c>
      <c r="N114" s="209" t="s">
        <v>45</v>
      </c>
      <c r="O114" s="40"/>
      <c r="P114" s="210">
        <f>O114*H114</f>
        <v>0</v>
      </c>
      <c r="Q114" s="210">
        <v>2.4533999999999998</v>
      </c>
      <c r="R114" s="210">
        <f>Q114*H114</f>
        <v>5.5103363999999999</v>
      </c>
      <c r="S114" s="210">
        <v>0</v>
      </c>
      <c r="T114" s="211">
        <f>S114*H114</f>
        <v>0</v>
      </c>
      <c r="AR114" s="22" t="s">
        <v>239</v>
      </c>
      <c r="AT114" s="22" t="s">
        <v>218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239</v>
      </c>
      <c r="BM114" s="22" t="s">
        <v>2750</v>
      </c>
    </row>
    <row r="115" spans="2:65" s="1" customFormat="1" ht="12">
      <c r="B115" s="39"/>
      <c r="C115" s="61"/>
      <c r="D115" s="213" t="s">
        <v>224</v>
      </c>
      <c r="E115" s="61"/>
      <c r="F115" s="214" t="s">
        <v>1577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224</v>
      </c>
      <c r="AU115" s="22" t="s">
        <v>83</v>
      </c>
    </row>
    <row r="116" spans="2:65" s="12" customFormat="1" ht="12">
      <c r="B116" s="219"/>
      <c r="C116" s="220"/>
      <c r="D116" s="213" t="s">
        <v>275</v>
      </c>
      <c r="E116" s="221" t="s">
        <v>21</v>
      </c>
      <c r="F116" s="222" t="s">
        <v>2751</v>
      </c>
      <c r="G116" s="220"/>
      <c r="H116" s="223">
        <v>1.9370000000000001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37</v>
      </c>
      <c r="AX116" s="12" t="s">
        <v>74</v>
      </c>
      <c r="AY116" s="229" t="s">
        <v>215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2752</v>
      </c>
      <c r="G117" s="220"/>
      <c r="H117" s="223">
        <v>0.309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74</v>
      </c>
      <c r="AY117" s="229" t="s">
        <v>215</v>
      </c>
    </row>
    <row r="118" spans="2:65" s="1" customFormat="1" ht="16.5" customHeight="1">
      <c r="B118" s="39"/>
      <c r="C118" s="201" t="s">
        <v>256</v>
      </c>
      <c r="D118" s="201" t="s">
        <v>218</v>
      </c>
      <c r="E118" s="202" t="s">
        <v>1579</v>
      </c>
      <c r="F118" s="203" t="s">
        <v>1580</v>
      </c>
      <c r="G118" s="204" t="s">
        <v>272</v>
      </c>
      <c r="H118" s="205">
        <v>19.614000000000001</v>
      </c>
      <c r="I118" s="206"/>
      <c r="J118" s="207">
        <f>ROUND(I118*H118,2)</f>
        <v>0</v>
      </c>
      <c r="K118" s="203" t="s">
        <v>221</v>
      </c>
      <c r="L118" s="59"/>
      <c r="M118" s="208" t="s">
        <v>21</v>
      </c>
      <c r="N118" s="209" t="s">
        <v>45</v>
      </c>
      <c r="O118" s="40"/>
      <c r="P118" s="210">
        <f>O118*H118</f>
        <v>0</v>
      </c>
      <c r="Q118" s="210">
        <v>5.1900000000000002E-3</v>
      </c>
      <c r="R118" s="210">
        <f>Q118*H118</f>
        <v>0.10179666000000001</v>
      </c>
      <c r="S118" s="210">
        <v>0</v>
      </c>
      <c r="T118" s="211">
        <f>S118*H118</f>
        <v>0</v>
      </c>
      <c r="AR118" s="22" t="s">
        <v>239</v>
      </c>
      <c r="AT118" s="22" t="s">
        <v>218</v>
      </c>
      <c r="AU118" s="22" t="s">
        <v>83</v>
      </c>
      <c r="AY118" s="22" t="s">
        <v>215</v>
      </c>
      <c r="BE118" s="212">
        <f>IF(N118="základní",J118,0)</f>
        <v>0</v>
      </c>
      <c r="BF118" s="212">
        <f>IF(N118="snížená",J118,0)</f>
        <v>0</v>
      </c>
      <c r="BG118" s="212">
        <f>IF(N118="zákl. přenesená",J118,0)</f>
        <v>0</v>
      </c>
      <c r="BH118" s="212">
        <f>IF(N118="sníž. přenesená",J118,0)</f>
        <v>0</v>
      </c>
      <c r="BI118" s="212">
        <f>IF(N118="nulová",J118,0)</f>
        <v>0</v>
      </c>
      <c r="BJ118" s="22" t="s">
        <v>81</v>
      </c>
      <c r="BK118" s="212">
        <f>ROUND(I118*H118,2)</f>
        <v>0</v>
      </c>
      <c r="BL118" s="22" t="s">
        <v>239</v>
      </c>
      <c r="BM118" s="22" t="s">
        <v>2753</v>
      </c>
    </row>
    <row r="119" spans="2:65" s="1" customFormat="1" ht="12">
      <c r="B119" s="39"/>
      <c r="C119" s="61"/>
      <c r="D119" s="213" t="s">
        <v>224</v>
      </c>
      <c r="E119" s="61"/>
      <c r="F119" s="214" t="s">
        <v>1582</v>
      </c>
      <c r="G119" s="61"/>
      <c r="H119" s="61"/>
      <c r="I119" s="170"/>
      <c r="J119" s="61"/>
      <c r="K119" s="61"/>
      <c r="L119" s="59"/>
      <c r="M119" s="215"/>
      <c r="N119" s="40"/>
      <c r="O119" s="40"/>
      <c r="P119" s="40"/>
      <c r="Q119" s="40"/>
      <c r="R119" s="40"/>
      <c r="S119" s="40"/>
      <c r="T119" s="76"/>
      <c r="AT119" s="22" t="s">
        <v>224</v>
      </c>
      <c r="AU119" s="22" t="s">
        <v>83</v>
      </c>
    </row>
    <row r="120" spans="2:65" s="12" customFormat="1" ht="12">
      <c r="B120" s="219"/>
      <c r="C120" s="220"/>
      <c r="D120" s="213" t="s">
        <v>275</v>
      </c>
      <c r="E120" s="221" t="s">
        <v>21</v>
      </c>
      <c r="F120" s="222" t="s">
        <v>2754</v>
      </c>
      <c r="G120" s="220"/>
      <c r="H120" s="223">
        <v>15.497999999999999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275</v>
      </c>
      <c r="AU120" s="229" t="s">
        <v>83</v>
      </c>
      <c r="AV120" s="12" t="s">
        <v>83</v>
      </c>
      <c r="AW120" s="12" t="s">
        <v>37</v>
      </c>
      <c r="AX120" s="12" t="s">
        <v>74</v>
      </c>
      <c r="AY120" s="229" t="s">
        <v>215</v>
      </c>
    </row>
    <row r="121" spans="2:65" s="12" customFormat="1" ht="12">
      <c r="B121" s="219"/>
      <c r="C121" s="220"/>
      <c r="D121" s="213" t="s">
        <v>275</v>
      </c>
      <c r="E121" s="221" t="s">
        <v>21</v>
      </c>
      <c r="F121" s="222" t="s">
        <v>2755</v>
      </c>
      <c r="G121" s="220"/>
      <c r="H121" s="223">
        <v>4.1159999999999997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275</v>
      </c>
      <c r="AU121" s="229" t="s">
        <v>83</v>
      </c>
      <c r="AV121" s="12" t="s">
        <v>83</v>
      </c>
      <c r="AW121" s="12" t="s">
        <v>37</v>
      </c>
      <c r="AX121" s="12" t="s">
        <v>74</v>
      </c>
      <c r="AY121" s="229" t="s">
        <v>215</v>
      </c>
    </row>
    <row r="122" spans="2:65" s="1" customFormat="1" ht="16.5" customHeight="1">
      <c r="B122" s="39"/>
      <c r="C122" s="201" t="s">
        <v>303</v>
      </c>
      <c r="D122" s="201" t="s">
        <v>218</v>
      </c>
      <c r="E122" s="202" t="s">
        <v>1584</v>
      </c>
      <c r="F122" s="203" t="s">
        <v>1585</v>
      </c>
      <c r="G122" s="204" t="s">
        <v>272</v>
      </c>
      <c r="H122" s="205">
        <v>19.614000000000001</v>
      </c>
      <c r="I122" s="206"/>
      <c r="J122" s="207">
        <f>ROUND(I122*H122,2)</f>
        <v>0</v>
      </c>
      <c r="K122" s="203" t="s">
        <v>221</v>
      </c>
      <c r="L122" s="59"/>
      <c r="M122" s="208" t="s">
        <v>21</v>
      </c>
      <c r="N122" s="209" t="s">
        <v>45</v>
      </c>
      <c r="O122" s="40"/>
      <c r="P122" s="210">
        <f>O122*H122</f>
        <v>0</v>
      </c>
      <c r="Q122" s="210">
        <v>0</v>
      </c>
      <c r="R122" s="210">
        <f>Q122*H122</f>
        <v>0</v>
      </c>
      <c r="S122" s="210">
        <v>0</v>
      </c>
      <c r="T122" s="211">
        <f>S122*H122</f>
        <v>0</v>
      </c>
      <c r="AR122" s="22" t="s">
        <v>239</v>
      </c>
      <c r="AT122" s="22" t="s">
        <v>218</v>
      </c>
      <c r="AU122" s="22" t="s">
        <v>83</v>
      </c>
      <c r="AY122" s="22" t="s">
        <v>215</v>
      </c>
      <c r="BE122" s="212">
        <f>IF(N122="základní",J122,0)</f>
        <v>0</v>
      </c>
      <c r="BF122" s="212">
        <f>IF(N122="snížená",J122,0)</f>
        <v>0</v>
      </c>
      <c r="BG122" s="212">
        <f>IF(N122="zákl. přenesená",J122,0)</f>
        <v>0</v>
      </c>
      <c r="BH122" s="212">
        <f>IF(N122="sníž. přenesená",J122,0)</f>
        <v>0</v>
      </c>
      <c r="BI122" s="212">
        <f>IF(N122="nulová",J122,0)</f>
        <v>0</v>
      </c>
      <c r="BJ122" s="22" t="s">
        <v>81</v>
      </c>
      <c r="BK122" s="212">
        <f>ROUND(I122*H122,2)</f>
        <v>0</v>
      </c>
      <c r="BL122" s="22" t="s">
        <v>239</v>
      </c>
      <c r="BM122" s="22" t="s">
        <v>2756</v>
      </c>
    </row>
    <row r="123" spans="2:65" s="1" customFormat="1" ht="12">
      <c r="B123" s="39"/>
      <c r="C123" s="61"/>
      <c r="D123" s="213" t="s">
        <v>224</v>
      </c>
      <c r="E123" s="61"/>
      <c r="F123" s="214" t="s">
        <v>1587</v>
      </c>
      <c r="G123" s="61"/>
      <c r="H123" s="61"/>
      <c r="I123" s="170"/>
      <c r="J123" s="61"/>
      <c r="K123" s="61"/>
      <c r="L123" s="59"/>
      <c r="M123" s="215"/>
      <c r="N123" s="40"/>
      <c r="O123" s="40"/>
      <c r="P123" s="40"/>
      <c r="Q123" s="40"/>
      <c r="R123" s="40"/>
      <c r="S123" s="40"/>
      <c r="T123" s="76"/>
      <c r="AT123" s="22" t="s">
        <v>224</v>
      </c>
      <c r="AU123" s="22" t="s">
        <v>83</v>
      </c>
    </row>
    <row r="124" spans="2:65" s="11" customFormat="1" ht="29.9" customHeight="1">
      <c r="B124" s="185"/>
      <c r="C124" s="186"/>
      <c r="D124" s="187" t="s">
        <v>73</v>
      </c>
      <c r="E124" s="199" t="s">
        <v>837</v>
      </c>
      <c r="F124" s="199" t="s">
        <v>838</v>
      </c>
      <c r="G124" s="186"/>
      <c r="H124" s="186"/>
      <c r="I124" s="189"/>
      <c r="J124" s="200">
        <f>BK124</f>
        <v>0</v>
      </c>
      <c r="K124" s="186"/>
      <c r="L124" s="191"/>
      <c r="M124" s="192"/>
      <c r="N124" s="193"/>
      <c r="O124" s="193"/>
      <c r="P124" s="194">
        <f>SUM(P125:P131)</f>
        <v>0</v>
      </c>
      <c r="Q124" s="193"/>
      <c r="R124" s="194">
        <f>SUM(R125:R131)</f>
        <v>0.72703200000000012</v>
      </c>
      <c r="S124" s="193"/>
      <c r="T124" s="195">
        <f>SUM(T125:T131)</f>
        <v>0</v>
      </c>
      <c r="AR124" s="196" t="s">
        <v>81</v>
      </c>
      <c r="AT124" s="197" t="s">
        <v>73</v>
      </c>
      <c r="AU124" s="197" t="s">
        <v>81</v>
      </c>
      <c r="AY124" s="196" t="s">
        <v>215</v>
      </c>
      <c r="BK124" s="198">
        <f>SUM(BK125:BK131)</f>
        <v>0</v>
      </c>
    </row>
    <row r="125" spans="2:65" s="1" customFormat="1" ht="16.5" customHeight="1">
      <c r="B125" s="39"/>
      <c r="C125" s="201" t="s">
        <v>268</v>
      </c>
      <c r="D125" s="201" t="s">
        <v>218</v>
      </c>
      <c r="E125" s="202" t="s">
        <v>839</v>
      </c>
      <c r="F125" s="203" t="s">
        <v>840</v>
      </c>
      <c r="G125" s="204" t="s">
        <v>272</v>
      </c>
      <c r="H125" s="205">
        <v>294.3</v>
      </c>
      <c r="I125" s="206"/>
      <c r="J125" s="207">
        <f>ROUND(I125*H125,2)</f>
        <v>0</v>
      </c>
      <c r="K125" s="203" t="s">
        <v>221</v>
      </c>
      <c r="L125" s="59"/>
      <c r="M125" s="208" t="s">
        <v>21</v>
      </c>
      <c r="N125" s="209" t="s">
        <v>45</v>
      </c>
      <c r="O125" s="40"/>
      <c r="P125" s="210">
        <f>O125*H125</f>
        <v>0</v>
      </c>
      <c r="Q125" s="210">
        <v>2.4000000000000001E-4</v>
      </c>
      <c r="R125" s="210">
        <f>Q125*H125</f>
        <v>7.0632E-2</v>
      </c>
      <c r="S125" s="210">
        <v>0</v>
      </c>
      <c r="T125" s="211">
        <f>S125*H125</f>
        <v>0</v>
      </c>
      <c r="AR125" s="22" t="s">
        <v>239</v>
      </c>
      <c r="AT125" s="22" t="s">
        <v>218</v>
      </c>
      <c r="AU125" s="22" t="s">
        <v>83</v>
      </c>
      <c r="AY125" s="22" t="s">
        <v>215</v>
      </c>
      <c r="BE125" s="212">
        <f>IF(N125="základní",J125,0)</f>
        <v>0</v>
      </c>
      <c r="BF125" s="212">
        <f>IF(N125="snížená",J125,0)</f>
        <v>0</v>
      </c>
      <c r="BG125" s="212">
        <f>IF(N125="zákl. přenesená",J125,0)</f>
        <v>0</v>
      </c>
      <c r="BH125" s="212">
        <f>IF(N125="sníž. přenesená",J125,0)</f>
        <v>0</v>
      </c>
      <c r="BI125" s="212">
        <f>IF(N125="nulová",J125,0)</f>
        <v>0</v>
      </c>
      <c r="BJ125" s="22" t="s">
        <v>81</v>
      </c>
      <c r="BK125" s="212">
        <f>ROUND(I125*H125,2)</f>
        <v>0</v>
      </c>
      <c r="BL125" s="22" t="s">
        <v>239</v>
      </c>
      <c r="BM125" s="22" t="s">
        <v>2757</v>
      </c>
    </row>
    <row r="126" spans="2:65" s="1" customFormat="1" ht="19">
      <c r="B126" s="39"/>
      <c r="C126" s="61"/>
      <c r="D126" s="213" t="s">
        <v>224</v>
      </c>
      <c r="E126" s="61"/>
      <c r="F126" s="214" t="s">
        <v>842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224</v>
      </c>
      <c r="AU126" s="22" t="s">
        <v>83</v>
      </c>
    </row>
    <row r="127" spans="2:65" s="1" customFormat="1" ht="16.5" customHeight="1">
      <c r="B127" s="39"/>
      <c r="C127" s="201" t="s">
        <v>314</v>
      </c>
      <c r="D127" s="201" t="s">
        <v>218</v>
      </c>
      <c r="E127" s="202" t="s">
        <v>843</v>
      </c>
      <c r="F127" s="203" t="s">
        <v>844</v>
      </c>
      <c r="G127" s="204" t="s">
        <v>425</v>
      </c>
      <c r="H127" s="205">
        <v>437.6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1.5E-3</v>
      </c>
      <c r="R127" s="210">
        <f>Q127*H127</f>
        <v>0.65640000000000009</v>
      </c>
      <c r="S127" s="210">
        <v>0</v>
      </c>
      <c r="T127" s="211">
        <f>S127*H127</f>
        <v>0</v>
      </c>
      <c r="AR127" s="22" t="s">
        <v>239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239</v>
      </c>
      <c r="BM127" s="22" t="s">
        <v>2758</v>
      </c>
    </row>
    <row r="128" spans="2:65" s="1" customFormat="1" ht="12">
      <c r="B128" s="39"/>
      <c r="C128" s="61"/>
      <c r="D128" s="213" t="s">
        <v>224</v>
      </c>
      <c r="E128" s="61"/>
      <c r="F128" s="214" t="s">
        <v>846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2" customFormat="1" ht="24">
      <c r="B129" s="219"/>
      <c r="C129" s="220"/>
      <c r="D129" s="213" t="s">
        <v>275</v>
      </c>
      <c r="E129" s="221" t="s">
        <v>21</v>
      </c>
      <c r="F129" s="222" t="s">
        <v>2759</v>
      </c>
      <c r="G129" s="220"/>
      <c r="H129" s="223">
        <v>437.6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275</v>
      </c>
      <c r="AU129" s="229" t="s">
        <v>83</v>
      </c>
      <c r="AV129" s="12" t="s">
        <v>83</v>
      </c>
      <c r="AW129" s="12" t="s">
        <v>37</v>
      </c>
      <c r="AX129" s="12" t="s">
        <v>81</v>
      </c>
      <c r="AY129" s="229" t="s">
        <v>215</v>
      </c>
    </row>
    <row r="130" spans="2:65" s="1" customFormat="1" ht="16.5" customHeight="1">
      <c r="B130" s="39"/>
      <c r="C130" s="201" t="s">
        <v>322</v>
      </c>
      <c r="D130" s="201" t="s">
        <v>218</v>
      </c>
      <c r="E130" s="202" t="s">
        <v>848</v>
      </c>
      <c r="F130" s="203" t="s">
        <v>849</v>
      </c>
      <c r="G130" s="204" t="s">
        <v>425</v>
      </c>
      <c r="H130" s="205">
        <v>616</v>
      </c>
      <c r="I130" s="206"/>
      <c r="J130" s="207">
        <f>ROUND(I130*H130,2)</f>
        <v>0</v>
      </c>
      <c r="K130" s="203" t="s">
        <v>21</v>
      </c>
      <c r="L130" s="59"/>
      <c r="M130" s="208" t="s">
        <v>21</v>
      </c>
      <c r="N130" s="209" t="s">
        <v>45</v>
      </c>
      <c r="O130" s="40"/>
      <c r="P130" s="210">
        <f>O130*H130</f>
        <v>0</v>
      </c>
      <c r="Q130" s="210">
        <v>0</v>
      </c>
      <c r="R130" s="210">
        <f>Q130*H130</f>
        <v>0</v>
      </c>
      <c r="S130" s="210">
        <v>0</v>
      </c>
      <c r="T130" s="211">
        <f>S130*H130</f>
        <v>0</v>
      </c>
      <c r="AR130" s="22" t="s">
        <v>239</v>
      </c>
      <c r="AT130" s="22" t="s">
        <v>218</v>
      </c>
      <c r="AU130" s="22" t="s">
        <v>83</v>
      </c>
      <c r="AY130" s="22" t="s">
        <v>215</v>
      </c>
      <c r="BE130" s="212">
        <f>IF(N130="základní",J130,0)</f>
        <v>0</v>
      </c>
      <c r="BF130" s="212">
        <f>IF(N130="snížená",J130,0)</f>
        <v>0</v>
      </c>
      <c r="BG130" s="212">
        <f>IF(N130="zákl. přenesená",J130,0)</f>
        <v>0</v>
      </c>
      <c r="BH130" s="212">
        <f>IF(N130="sníž. přenesená",J130,0)</f>
        <v>0</v>
      </c>
      <c r="BI130" s="212">
        <f>IF(N130="nulová",J130,0)</f>
        <v>0</v>
      </c>
      <c r="BJ130" s="22" t="s">
        <v>81</v>
      </c>
      <c r="BK130" s="212">
        <f>ROUND(I130*H130,2)</f>
        <v>0</v>
      </c>
      <c r="BL130" s="22" t="s">
        <v>239</v>
      </c>
      <c r="BM130" s="22" t="s">
        <v>2760</v>
      </c>
    </row>
    <row r="131" spans="2:65" s="1" customFormat="1" ht="12">
      <c r="B131" s="39"/>
      <c r="C131" s="61"/>
      <c r="D131" s="213" t="s">
        <v>224</v>
      </c>
      <c r="E131" s="61"/>
      <c r="F131" s="214" t="s">
        <v>849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224</v>
      </c>
      <c r="AU131" s="22" t="s">
        <v>83</v>
      </c>
    </row>
    <row r="132" spans="2:65" s="11" customFormat="1" ht="29.9" customHeight="1">
      <c r="B132" s="185"/>
      <c r="C132" s="186"/>
      <c r="D132" s="187" t="s">
        <v>73</v>
      </c>
      <c r="E132" s="199" t="s">
        <v>383</v>
      </c>
      <c r="F132" s="199" t="s">
        <v>384</v>
      </c>
      <c r="G132" s="186"/>
      <c r="H132" s="186"/>
      <c r="I132" s="189"/>
      <c r="J132" s="200">
        <f>BK132</f>
        <v>0</v>
      </c>
      <c r="K132" s="186"/>
      <c r="L132" s="191"/>
      <c r="M132" s="192"/>
      <c r="N132" s="193"/>
      <c r="O132" s="193"/>
      <c r="P132" s="194">
        <f>SUM(P133:P141)</f>
        <v>0</v>
      </c>
      <c r="Q132" s="193"/>
      <c r="R132" s="194">
        <f>SUM(R133:R141)</f>
        <v>1.8209979999999999</v>
      </c>
      <c r="S132" s="193"/>
      <c r="T132" s="195">
        <f>SUM(T133:T141)</f>
        <v>0</v>
      </c>
      <c r="AR132" s="196" t="s">
        <v>81</v>
      </c>
      <c r="AT132" s="197" t="s">
        <v>73</v>
      </c>
      <c r="AU132" s="197" t="s">
        <v>81</v>
      </c>
      <c r="AY132" s="196" t="s">
        <v>215</v>
      </c>
      <c r="BK132" s="198">
        <f>SUM(BK133:BK141)</f>
        <v>0</v>
      </c>
    </row>
    <row r="133" spans="2:65" s="1" customFormat="1" ht="16.5" customHeight="1">
      <c r="B133" s="39"/>
      <c r="C133" s="201" t="s">
        <v>328</v>
      </c>
      <c r="D133" s="201" t="s">
        <v>218</v>
      </c>
      <c r="E133" s="202" t="s">
        <v>851</v>
      </c>
      <c r="F133" s="203" t="s">
        <v>852</v>
      </c>
      <c r="G133" s="204" t="s">
        <v>272</v>
      </c>
      <c r="H133" s="205">
        <v>37.799999999999997</v>
      </c>
      <c r="I133" s="206"/>
      <c r="J133" s="207">
        <f>ROUND(I133*H133,2)</f>
        <v>0</v>
      </c>
      <c r="K133" s="203" t="s">
        <v>221</v>
      </c>
      <c r="L133" s="59"/>
      <c r="M133" s="208" t="s">
        <v>21</v>
      </c>
      <c r="N133" s="209" t="s">
        <v>45</v>
      </c>
      <c r="O133" s="40"/>
      <c r="P133" s="210">
        <f>O133*H133</f>
        <v>0</v>
      </c>
      <c r="Q133" s="210">
        <v>2.0480000000000002E-2</v>
      </c>
      <c r="R133" s="210">
        <f>Q133*H133</f>
        <v>0.77414400000000005</v>
      </c>
      <c r="S133" s="210">
        <v>0</v>
      </c>
      <c r="T133" s="211">
        <f>S133*H133</f>
        <v>0</v>
      </c>
      <c r="AR133" s="22" t="s">
        <v>239</v>
      </c>
      <c r="AT133" s="22" t="s">
        <v>218</v>
      </c>
      <c r="AU133" s="22" t="s">
        <v>83</v>
      </c>
      <c r="AY133" s="22" t="s">
        <v>215</v>
      </c>
      <c r="BE133" s="212">
        <f>IF(N133="základní",J133,0)</f>
        <v>0</v>
      </c>
      <c r="BF133" s="212">
        <f>IF(N133="snížená",J133,0)</f>
        <v>0</v>
      </c>
      <c r="BG133" s="212">
        <f>IF(N133="zákl. přenesená",J133,0)</f>
        <v>0</v>
      </c>
      <c r="BH133" s="212">
        <f>IF(N133="sníž. přenesená",J133,0)</f>
        <v>0</v>
      </c>
      <c r="BI133" s="212">
        <f>IF(N133="nulová",J133,0)</f>
        <v>0</v>
      </c>
      <c r="BJ133" s="22" t="s">
        <v>81</v>
      </c>
      <c r="BK133" s="212">
        <f>ROUND(I133*H133,2)</f>
        <v>0</v>
      </c>
      <c r="BL133" s="22" t="s">
        <v>239</v>
      </c>
      <c r="BM133" s="22" t="s">
        <v>2761</v>
      </c>
    </row>
    <row r="134" spans="2:65" s="1" customFormat="1" ht="19">
      <c r="B134" s="39"/>
      <c r="C134" s="61"/>
      <c r="D134" s="213" t="s">
        <v>224</v>
      </c>
      <c r="E134" s="61"/>
      <c r="F134" s="214" t="s">
        <v>854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224</v>
      </c>
      <c r="AU134" s="22" t="s">
        <v>83</v>
      </c>
    </row>
    <row r="135" spans="2:65" s="12" customFormat="1" ht="12">
      <c r="B135" s="219"/>
      <c r="C135" s="220"/>
      <c r="D135" s="213" t="s">
        <v>275</v>
      </c>
      <c r="E135" s="221" t="s">
        <v>21</v>
      </c>
      <c r="F135" s="222" t="s">
        <v>2762</v>
      </c>
      <c r="G135" s="220"/>
      <c r="H135" s="223">
        <v>37.799999999999997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275</v>
      </c>
      <c r="AU135" s="229" t="s">
        <v>83</v>
      </c>
      <c r="AV135" s="12" t="s">
        <v>83</v>
      </c>
      <c r="AW135" s="12" t="s">
        <v>37</v>
      </c>
      <c r="AX135" s="12" t="s">
        <v>81</v>
      </c>
      <c r="AY135" s="229" t="s">
        <v>215</v>
      </c>
    </row>
    <row r="136" spans="2:65" s="1" customFormat="1" ht="25.5" customHeight="1">
      <c r="B136" s="39"/>
      <c r="C136" s="201" t="s">
        <v>334</v>
      </c>
      <c r="D136" s="201" t="s">
        <v>218</v>
      </c>
      <c r="E136" s="202" t="s">
        <v>856</v>
      </c>
      <c r="F136" s="203" t="s">
        <v>857</v>
      </c>
      <c r="G136" s="204" t="s">
        <v>272</v>
      </c>
      <c r="H136" s="205">
        <v>75.599999999999994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7.9000000000000008E-3</v>
      </c>
      <c r="R136" s="210">
        <f>Q136*H136</f>
        <v>0.59723999999999999</v>
      </c>
      <c r="S136" s="210">
        <v>0</v>
      </c>
      <c r="T136" s="211">
        <f>S136*H136</f>
        <v>0</v>
      </c>
      <c r="AR136" s="22" t="s">
        <v>239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239</v>
      </c>
      <c r="BM136" s="22" t="s">
        <v>2763</v>
      </c>
    </row>
    <row r="137" spans="2:65" s="1" customFormat="1" ht="28.5">
      <c r="B137" s="39"/>
      <c r="C137" s="61"/>
      <c r="D137" s="213" t="s">
        <v>224</v>
      </c>
      <c r="E137" s="61"/>
      <c r="F137" s="214" t="s">
        <v>859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0"/>
      <c r="F138" s="222" t="s">
        <v>2764</v>
      </c>
      <c r="G138" s="220"/>
      <c r="H138" s="223">
        <v>75.599999999999994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6</v>
      </c>
      <c r="AX138" s="12" t="s">
        <v>81</v>
      </c>
      <c r="AY138" s="229" t="s">
        <v>215</v>
      </c>
    </row>
    <row r="139" spans="2:65" s="1" customFormat="1" ht="25.5" customHeight="1">
      <c r="B139" s="39"/>
      <c r="C139" s="201" t="s">
        <v>339</v>
      </c>
      <c r="D139" s="201" t="s">
        <v>218</v>
      </c>
      <c r="E139" s="202" t="s">
        <v>861</v>
      </c>
      <c r="F139" s="203" t="s">
        <v>862</v>
      </c>
      <c r="G139" s="204" t="s">
        <v>272</v>
      </c>
      <c r="H139" s="205">
        <v>117.7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3.82E-3</v>
      </c>
      <c r="R139" s="210">
        <f>Q139*H139</f>
        <v>0.44961400000000001</v>
      </c>
      <c r="S139" s="210">
        <v>0</v>
      </c>
      <c r="T139" s="211">
        <f>S139*H139</f>
        <v>0</v>
      </c>
      <c r="AR139" s="22" t="s">
        <v>239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239</v>
      </c>
      <c r="BM139" s="22" t="s">
        <v>2765</v>
      </c>
    </row>
    <row r="140" spans="2:65" s="1" customFormat="1" ht="19">
      <c r="B140" s="39"/>
      <c r="C140" s="61"/>
      <c r="D140" s="213" t="s">
        <v>224</v>
      </c>
      <c r="E140" s="61"/>
      <c r="F140" s="214" t="s">
        <v>864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2" customFormat="1" ht="12">
      <c r="B141" s="219"/>
      <c r="C141" s="220"/>
      <c r="D141" s="213" t="s">
        <v>275</v>
      </c>
      <c r="E141" s="221" t="s">
        <v>21</v>
      </c>
      <c r="F141" s="222" t="s">
        <v>2766</v>
      </c>
      <c r="G141" s="220"/>
      <c r="H141" s="223">
        <v>117.7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275</v>
      </c>
      <c r="AU141" s="229" t="s">
        <v>83</v>
      </c>
      <c r="AV141" s="12" t="s">
        <v>83</v>
      </c>
      <c r="AW141" s="12" t="s">
        <v>37</v>
      </c>
      <c r="AX141" s="12" t="s">
        <v>81</v>
      </c>
      <c r="AY141" s="229" t="s">
        <v>215</v>
      </c>
    </row>
    <row r="142" spans="2:65" s="11" customFormat="1" ht="29.9" customHeight="1">
      <c r="B142" s="185"/>
      <c r="C142" s="186"/>
      <c r="D142" s="187" t="s">
        <v>73</v>
      </c>
      <c r="E142" s="199" t="s">
        <v>866</v>
      </c>
      <c r="F142" s="199" t="s">
        <v>867</v>
      </c>
      <c r="G142" s="186"/>
      <c r="H142" s="186"/>
      <c r="I142" s="189"/>
      <c r="J142" s="200">
        <f>BK142</f>
        <v>0</v>
      </c>
      <c r="K142" s="186"/>
      <c r="L142" s="191"/>
      <c r="M142" s="192"/>
      <c r="N142" s="193"/>
      <c r="O142" s="193"/>
      <c r="P142" s="194">
        <f>SUM(P143:P150)</f>
        <v>0</v>
      </c>
      <c r="Q142" s="193"/>
      <c r="R142" s="194">
        <f>SUM(R143:R150)</f>
        <v>5.8860000000000006E-3</v>
      </c>
      <c r="S142" s="193"/>
      <c r="T142" s="195">
        <f>SUM(T143:T150)</f>
        <v>0</v>
      </c>
      <c r="AR142" s="196" t="s">
        <v>81</v>
      </c>
      <c r="AT142" s="197" t="s">
        <v>73</v>
      </c>
      <c r="AU142" s="197" t="s">
        <v>81</v>
      </c>
      <c r="AY142" s="196" t="s">
        <v>215</v>
      </c>
      <c r="BK142" s="198">
        <f>SUM(BK143:BK150)</f>
        <v>0</v>
      </c>
    </row>
    <row r="143" spans="2:65" s="1" customFormat="1" ht="25.5" customHeight="1">
      <c r="B143" s="39"/>
      <c r="C143" s="201" t="s">
        <v>10</v>
      </c>
      <c r="D143" s="201" t="s">
        <v>218</v>
      </c>
      <c r="E143" s="202" t="s">
        <v>868</v>
      </c>
      <c r="F143" s="203" t="s">
        <v>869</v>
      </c>
      <c r="G143" s="204" t="s">
        <v>272</v>
      </c>
      <c r="H143" s="205">
        <v>294.3</v>
      </c>
      <c r="I143" s="206"/>
      <c r="J143" s="207">
        <f>ROUND(I143*H143,2)</f>
        <v>0</v>
      </c>
      <c r="K143" s="203" t="s">
        <v>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2.0000000000000002E-5</v>
      </c>
      <c r="R143" s="210">
        <f>Q143*H143</f>
        <v>5.8860000000000006E-3</v>
      </c>
      <c r="S143" s="210">
        <v>0</v>
      </c>
      <c r="T143" s="211">
        <f>S143*H143</f>
        <v>0</v>
      </c>
      <c r="AR143" s="22" t="s">
        <v>239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239</v>
      </c>
      <c r="BM143" s="22" t="s">
        <v>2767</v>
      </c>
    </row>
    <row r="144" spans="2:65" s="1" customFormat="1" ht="19">
      <c r="B144" s="39"/>
      <c r="C144" s="61"/>
      <c r="D144" s="213" t="s">
        <v>224</v>
      </c>
      <c r="E144" s="61"/>
      <c r="F144" s="214" t="s">
        <v>871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" customFormat="1" ht="16.5" customHeight="1">
      <c r="B145" s="39"/>
      <c r="C145" s="201" t="s">
        <v>350</v>
      </c>
      <c r="D145" s="201" t="s">
        <v>218</v>
      </c>
      <c r="E145" s="202" t="s">
        <v>1616</v>
      </c>
      <c r="F145" s="203" t="s">
        <v>1617</v>
      </c>
      <c r="G145" s="204" t="s">
        <v>272</v>
      </c>
      <c r="H145" s="205">
        <v>737.8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2768</v>
      </c>
    </row>
    <row r="146" spans="2:65" s="1" customFormat="1" ht="19">
      <c r="B146" s="39"/>
      <c r="C146" s="61"/>
      <c r="D146" s="213" t="s">
        <v>224</v>
      </c>
      <c r="E146" s="61"/>
      <c r="F146" s="214" t="s">
        <v>1619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" customFormat="1" ht="25.5" customHeight="1">
      <c r="B147" s="39"/>
      <c r="C147" s="201" t="s">
        <v>356</v>
      </c>
      <c r="D147" s="201" t="s">
        <v>218</v>
      </c>
      <c r="E147" s="202" t="s">
        <v>872</v>
      </c>
      <c r="F147" s="203" t="s">
        <v>873</v>
      </c>
      <c r="G147" s="204" t="s">
        <v>220</v>
      </c>
      <c r="H147" s="205">
        <v>1</v>
      </c>
      <c r="I147" s="206"/>
      <c r="J147" s="207">
        <f>ROUND(I147*H147,2)</f>
        <v>0</v>
      </c>
      <c r="K147" s="203" t="s">
        <v>21</v>
      </c>
      <c r="L147" s="59"/>
      <c r="M147" s="208" t="s">
        <v>21</v>
      </c>
      <c r="N147" s="209" t="s">
        <v>45</v>
      </c>
      <c r="O147" s="40"/>
      <c r="P147" s="210">
        <f>O147*H147</f>
        <v>0</v>
      </c>
      <c r="Q147" s="210">
        <v>0</v>
      </c>
      <c r="R147" s="210">
        <f>Q147*H147</f>
        <v>0</v>
      </c>
      <c r="S147" s="210">
        <v>0</v>
      </c>
      <c r="T147" s="211">
        <f>S147*H147</f>
        <v>0</v>
      </c>
      <c r="AR147" s="22" t="s">
        <v>239</v>
      </c>
      <c r="AT147" s="22" t="s">
        <v>218</v>
      </c>
      <c r="AU147" s="22" t="s">
        <v>83</v>
      </c>
      <c r="AY147" s="22" t="s">
        <v>215</v>
      </c>
      <c r="BE147" s="212">
        <f>IF(N147="základní",J147,0)</f>
        <v>0</v>
      </c>
      <c r="BF147" s="212">
        <f>IF(N147="snížená",J147,0)</f>
        <v>0</v>
      </c>
      <c r="BG147" s="212">
        <f>IF(N147="zákl. přenesená",J147,0)</f>
        <v>0</v>
      </c>
      <c r="BH147" s="212">
        <f>IF(N147="sníž. přenesená",J147,0)</f>
        <v>0</v>
      </c>
      <c r="BI147" s="212">
        <f>IF(N147="nulová",J147,0)</f>
        <v>0</v>
      </c>
      <c r="BJ147" s="22" t="s">
        <v>81</v>
      </c>
      <c r="BK147" s="212">
        <f>ROUND(I147*H147,2)</f>
        <v>0</v>
      </c>
      <c r="BL147" s="22" t="s">
        <v>239</v>
      </c>
      <c r="BM147" s="22" t="s">
        <v>2769</v>
      </c>
    </row>
    <row r="148" spans="2:65" s="1" customFormat="1" ht="12">
      <c r="B148" s="39"/>
      <c r="C148" s="61"/>
      <c r="D148" s="213" t="s">
        <v>224</v>
      </c>
      <c r="E148" s="61"/>
      <c r="F148" s="214" t="s">
        <v>873</v>
      </c>
      <c r="G148" s="61"/>
      <c r="H148" s="61"/>
      <c r="I148" s="170"/>
      <c r="J148" s="61"/>
      <c r="K148" s="61"/>
      <c r="L148" s="59"/>
      <c r="M148" s="215"/>
      <c r="N148" s="40"/>
      <c r="O148" s="40"/>
      <c r="P148" s="40"/>
      <c r="Q148" s="40"/>
      <c r="R148" s="40"/>
      <c r="S148" s="40"/>
      <c r="T148" s="76"/>
      <c r="AT148" s="22" t="s">
        <v>224</v>
      </c>
      <c r="AU148" s="22" t="s">
        <v>83</v>
      </c>
    </row>
    <row r="149" spans="2:65" s="1" customFormat="1" ht="38.25" customHeight="1">
      <c r="B149" s="39"/>
      <c r="C149" s="201" t="s">
        <v>362</v>
      </c>
      <c r="D149" s="201" t="s">
        <v>218</v>
      </c>
      <c r="E149" s="202" t="s">
        <v>875</v>
      </c>
      <c r="F149" s="203" t="s">
        <v>876</v>
      </c>
      <c r="G149" s="204" t="s">
        <v>220</v>
      </c>
      <c r="H149" s="205">
        <v>1</v>
      </c>
      <c r="I149" s="206"/>
      <c r="J149" s="207">
        <f>ROUND(I149*H149,2)</f>
        <v>0</v>
      </c>
      <c r="K149" s="203" t="s">
        <v>21</v>
      </c>
      <c r="L149" s="59"/>
      <c r="M149" s="208" t="s">
        <v>21</v>
      </c>
      <c r="N149" s="209" t="s">
        <v>45</v>
      </c>
      <c r="O149" s="40"/>
      <c r="P149" s="210">
        <f>O149*H149</f>
        <v>0</v>
      </c>
      <c r="Q149" s="210">
        <v>0</v>
      </c>
      <c r="R149" s="210">
        <f>Q149*H149</f>
        <v>0</v>
      </c>
      <c r="S149" s="210">
        <v>0</v>
      </c>
      <c r="T149" s="211">
        <f>S149*H149</f>
        <v>0</v>
      </c>
      <c r="AR149" s="22" t="s">
        <v>239</v>
      </c>
      <c r="AT149" s="22" t="s">
        <v>218</v>
      </c>
      <c r="AU149" s="22" t="s">
        <v>83</v>
      </c>
      <c r="AY149" s="22" t="s">
        <v>215</v>
      </c>
      <c r="BE149" s="212">
        <f>IF(N149="základní",J149,0)</f>
        <v>0</v>
      </c>
      <c r="BF149" s="212">
        <f>IF(N149="snížená",J149,0)</f>
        <v>0</v>
      </c>
      <c r="BG149" s="212">
        <f>IF(N149="zákl. přenesená",J149,0)</f>
        <v>0</v>
      </c>
      <c r="BH149" s="212">
        <f>IF(N149="sníž. přenesená",J149,0)</f>
        <v>0</v>
      </c>
      <c r="BI149" s="212">
        <f>IF(N149="nulová",J149,0)</f>
        <v>0</v>
      </c>
      <c r="BJ149" s="22" t="s">
        <v>81</v>
      </c>
      <c r="BK149" s="212">
        <f>ROUND(I149*H149,2)</f>
        <v>0</v>
      </c>
      <c r="BL149" s="22" t="s">
        <v>239</v>
      </c>
      <c r="BM149" s="22" t="s">
        <v>2770</v>
      </c>
    </row>
    <row r="150" spans="2:65" s="1" customFormat="1" ht="28.5">
      <c r="B150" s="39"/>
      <c r="C150" s="61"/>
      <c r="D150" s="213" t="s">
        <v>224</v>
      </c>
      <c r="E150" s="61"/>
      <c r="F150" s="214" t="s">
        <v>876</v>
      </c>
      <c r="G150" s="61"/>
      <c r="H150" s="61"/>
      <c r="I150" s="170"/>
      <c r="J150" s="61"/>
      <c r="K150" s="61"/>
      <c r="L150" s="59"/>
      <c r="M150" s="215"/>
      <c r="N150" s="40"/>
      <c r="O150" s="40"/>
      <c r="P150" s="40"/>
      <c r="Q150" s="40"/>
      <c r="R150" s="40"/>
      <c r="S150" s="40"/>
      <c r="T150" s="76"/>
      <c r="AT150" s="22" t="s">
        <v>224</v>
      </c>
      <c r="AU150" s="22" t="s">
        <v>83</v>
      </c>
    </row>
    <row r="151" spans="2:65" s="11" customFormat="1" ht="29.9" customHeight="1">
      <c r="B151" s="185"/>
      <c r="C151" s="186"/>
      <c r="D151" s="187" t="s">
        <v>73</v>
      </c>
      <c r="E151" s="199" t="s">
        <v>593</v>
      </c>
      <c r="F151" s="199" t="s">
        <v>594</v>
      </c>
      <c r="G151" s="186"/>
      <c r="H151" s="186"/>
      <c r="I151" s="189"/>
      <c r="J151" s="200">
        <f>BK151</f>
        <v>0</v>
      </c>
      <c r="K151" s="186"/>
      <c r="L151" s="191"/>
      <c r="M151" s="192"/>
      <c r="N151" s="193"/>
      <c r="O151" s="193"/>
      <c r="P151" s="194">
        <f>SUM(P152:P153)</f>
        <v>0</v>
      </c>
      <c r="Q151" s="193"/>
      <c r="R151" s="194">
        <f>SUM(R152:R153)</f>
        <v>0</v>
      </c>
      <c r="S151" s="193"/>
      <c r="T151" s="195">
        <f>SUM(T152:T153)</f>
        <v>0</v>
      </c>
      <c r="AR151" s="196" t="s">
        <v>81</v>
      </c>
      <c r="AT151" s="197" t="s">
        <v>73</v>
      </c>
      <c r="AU151" s="197" t="s">
        <v>81</v>
      </c>
      <c r="AY151" s="196" t="s">
        <v>215</v>
      </c>
      <c r="BK151" s="198">
        <f>SUM(BK152:BK153)</f>
        <v>0</v>
      </c>
    </row>
    <row r="152" spans="2:65" s="1" customFormat="1" ht="16.5" customHeight="1">
      <c r="B152" s="39"/>
      <c r="C152" s="201" t="s">
        <v>372</v>
      </c>
      <c r="D152" s="201" t="s">
        <v>218</v>
      </c>
      <c r="E152" s="202" t="s">
        <v>2096</v>
      </c>
      <c r="F152" s="203" t="s">
        <v>2097</v>
      </c>
      <c r="G152" s="204" t="s">
        <v>325</v>
      </c>
      <c r="H152" s="205">
        <v>14.94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239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239</v>
      </c>
      <c r="BM152" s="22" t="s">
        <v>2771</v>
      </c>
    </row>
    <row r="153" spans="2:65" s="1" customFormat="1" ht="28.5">
      <c r="B153" s="39"/>
      <c r="C153" s="61"/>
      <c r="D153" s="213" t="s">
        <v>224</v>
      </c>
      <c r="E153" s="61"/>
      <c r="F153" s="214" t="s">
        <v>2099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1" customFormat="1" ht="37.4" customHeight="1">
      <c r="B154" s="185"/>
      <c r="C154" s="186"/>
      <c r="D154" s="187" t="s">
        <v>73</v>
      </c>
      <c r="E154" s="188" t="s">
        <v>368</v>
      </c>
      <c r="F154" s="188" t="s">
        <v>369</v>
      </c>
      <c r="G154" s="186"/>
      <c r="H154" s="186"/>
      <c r="I154" s="189"/>
      <c r="J154" s="190">
        <f>BK154</f>
        <v>0</v>
      </c>
      <c r="K154" s="186"/>
      <c r="L154" s="191"/>
      <c r="M154" s="192"/>
      <c r="N154" s="193"/>
      <c r="O154" s="193"/>
      <c r="P154" s="194">
        <f>P155+P163+P174+P183</f>
        <v>0</v>
      </c>
      <c r="Q154" s="193"/>
      <c r="R154" s="194">
        <f>R155+R163+R174+R183</f>
        <v>0.72179100000000007</v>
      </c>
      <c r="S154" s="193"/>
      <c r="T154" s="195">
        <f>T155+T163+T174+T183</f>
        <v>0</v>
      </c>
      <c r="AR154" s="196" t="s">
        <v>83</v>
      </c>
      <c r="AT154" s="197" t="s">
        <v>73</v>
      </c>
      <c r="AU154" s="197" t="s">
        <v>74</v>
      </c>
      <c r="AY154" s="196" t="s">
        <v>215</v>
      </c>
      <c r="BK154" s="198">
        <f>BK155+BK163+BK174+BK183</f>
        <v>0</v>
      </c>
    </row>
    <row r="155" spans="2:65" s="11" customFormat="1" ht="19.899999999999999" customHeight="1">
      <c r="B155" s="185"/>
      <c r="C155" s="186"/>
      <c r="D155" s="187" t="s">
        <v>73</v>
      </c>
      <c r="E155" s="199" t="s">
        <v>883</v>
      </c>
      <c r="F155" s="199" t="s">
        <v>884</v>
      </c>
      <c r="G155" s="186"/>
      <c r="H155" s="186"/>
      <c r="I155" s="189"/>
      <c r="J155" s="200">
        <f>BK155</f>
        <v>0</v>
      </c>
      <c r="K155" s="186"/>
      <c r="L155" s="191"/>
      <c r="M155" s="192"/>
      <c r="N155" s="193"/>
      <c r="O155" s="193"/>
      <c r="P155" s="194">
        <f>SUM(P156:P162)</f>
        <v>0</v>
      </c>
      <c r="Q155" s="193"/>
      <c r="R155" s="194">
        <f>SUM(R156:R162)</f>
        <v>1.2492000000000001E-2</v>
      </c>
      <c r="S155" s="193"/>
      <c r="T155" s="195">
        <f>SUM(T156:T162)</f>
        <v>0</v>
      </c>
      <c r="AR155" s="196" t="s">
        <v>83</v>
      </c>
      <c r="AT155" s="197" t="s">
        <v>73</v>
      </c>
      <c r="AU155" s="197" t="s">
        <v>81</v>
      </c>
      <c r="AY155" s="196" t="s">
        <v>215</v>
      </c>
      <c r="BK155" s="198">
        <f>SUM(BK156:BK162)</f>
        <v>0</v>
      </c>
    </row>
    <row r="156" spans="2:65" s="1" customFormat="1" ht="25.5" customHeight="1">
      <c r="B156" s="39"/>
      <c r="C156" s="201" t="s">
        <v>482</v>
      </c>
      <c r="D156" s="201" t="s">
        <v>218</v>
      </c>
      <c r="E156" s="202" t="s">
        <v>885</v>
      </c>
      <c r="F156" s="203" t="s">
        <v>886</v>
      </c>
      <c r="G156" s="204" t="s">
        <v>272</v>
      </c>
      <c r="H156" s="205">
        <v>17.350000000000001</v>
      </c>
      <c r="I156" s="206"/>
      <c r="J156" s="207">
        <f>ROUND(I156*H156,2)</f>
        <v>0</v>
      </c>
      <c r="K156" s="203" t="s">
        <v>221</v>
      </c>
      <c r="L156" s="59"/>
      <c r="M156" s="208" t="s">
        <v>21</v>
      </c>
      <c r="N156" s="209" t="s">
        <v>45</v>
      </c>
      <c r="O156" s="40"/>
      <c r="P156" s="210">
        <f>O156*H156</f>
        <v>0</v>
      </c>
      <c r="Q156" s="210">
        <v>7.2000000000000005E-4</v>
      </c>
      <c r="R156" s="210">
        <f>Q156*H156</f>
        <v>1.2492000000000001E-2</v>
      </c>
      <c r="S156" s="210">
        <v>0</v>
      </c>
      <c r="T156" s="211">
        <f>S156*H156</f>
        <v>0</v>
      </c>
      <c r="AR156" s="22" t="s">
        <v>350</v>
      </c>
      <c r="AT156" s="22" t="s">
        <v>218</v>
      </c>
      <c r="AU156" s="22" t="s">
        <v>83</v>
      </c>
      <c r="AY156" s="22" t="s">
        <v>215</v>
      </c>
      <c r="BE156" s="212">
        <f>IF(N156="základní",J156,0)</f>
        <v>0</v>
      </c>
      <c r="BF156" s="212">
        <f>IF(N156="snížená",J156,0)</f>
        <v>0</v>
      </c>
      <c r="BG156" s="212">
        <f>IF(N156="zákl. přenesená",J156,0)</f>
        <v>0</v>
      </c>
      <c r="BH156" s="212">
        <f>IF(N156="sníž. přenesená",J156,0)</f>
        <v>0</v>
      </c>
      <c r="BI156" s="212">
        <f>IF(N156="nulová",J156,0)</f>
        <v>0</v>
      </c>
      <c r="BJ156" s="22" t="s">
        <v>81</v>
      </c>
      <c r="BK156" s="212">
        <f>ROUND(I156*H156,2)</f>
        <v>0</v>
      </c>
      <c r="BL156" s="22" t="s">
        <v>350</v>
      </c>
      <c r="BM156" s="22" t="s">
        <v>2772</v>
      </c>
    </row>
    <row r="157" spans="2:65" s="1" customFormat="1" ht="19">
      <c r="B157" s="39"/>
      <c r="C157" s="61"/>
      <c r="D157" s="213" t="s">
        <v>224</v>
      </c>
      <c r="E157" s="61"/>
      <c r="F157" s="214" t="s">
        <v>888</v>
      </c>
      <c r="G157" s="61"/>
      <c r="H157" s="61"/>
      <c r="I157" s="170"/>
      <c r="J157" s="61"/>
      <c r="K157" s="61"/>
      <c r="L157" s="59"/>
      <c r="M157" s="215"/>
      <c r="N157" s="40"/>
      <c r="O157" s="40"/>
      <c r="P157" s="40"/>
      <c r="Q157" s="40"/>
      <c r="R157" s="40"/>
      <c r="S157" s="40"/>
      <c r="T157" s="76"/>
      <c r="AT157" s="22" t="s">
        <v>224</v>
      </c>
      <c r="AU157" s="22" t="s">
        <v>83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2773</v>
      </c>
      <c r="G158" s="220"/>
      <c r="H158" s="223">
        <v>17.350000000000001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81</v>
      </c>
      <c r="AY158" s="229" t="s">
        <v>215</v>
      </c>
    </row>
    <row r="159" spans="2:65" s="1" customFormat="1" ht="25.5" customHeight="1">
      <c r="B159" s="39"/>
      <c r="C159" s="201" t="s">
        <v>9</v>
      </c>
      <c r="D159" s="201" t="s">
        <v>218</v>
      </c>
      <c r="E159" s="202" t="s">
        <v>2629</v>
      </c>
      <c r="F159" s="203" t="s">
        <v>2630</v>
      </c>
      <c r="G159" s="204" t="s">
        <v>325</v>
      </c>
      <c r="H159" s="205">
        <v>1.2E-2</v>
      </c>
      <c r="I159" s="206"/>
      <c r="J159" s="207">
        <f>ROUND(I159*H159,2)</f>
        <v>0</v>
      </c>
      <c r="K159" s="203" t="s">
        <v>221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0</v>
      </c>
      <c r="T159" s="211">
        <f>S159*H159</f>
        <v>0</v>
      </c>
      <c r="AR159" s="22" t="s">
        <v>350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350</v>
      </c>
      <c r="BM159" s="22" t="s">
        <v>2774</v>
      </c>
    </row>
    <row r="160" spans="2:65" s="1" customFormat="1" ht="28.5">
      <c r="B160" s="39"/>
      <c r="C160" s="61"/>
      <c r="D160" s="213" t="s">
        <v>224</v>
      </c>
      <c r="E160" s="61"/>
      <c r="F160" s="214" t="s">
        <v>2632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" customFormat="1" ht="16.5" customHeight="1">
      <c r="B161" s="39"/>
      <c r="C161" s="201" t="s">
        <v>493</v>
      </c>
      <c r="D161" s="201" t="s">
        <v>218</v>
      </c>
      <c r="E161" s="202" t="s">
        <v>894</v>
      </c>
      <c r="F161" s="203" t="s">
        <v>895</v>
      </c>
      <c r="G161" s="204" t="s">
        <v>325</v>
      </c>
      <c r="H161" s="205">
        <v>1.2E-2</v>
      </c>
      <c r="I161" s="206"/>
      <c r="J161" s="207">
        <f>ROUND(I161*H161,2)</f>
        <v>0</v>
      </c>
      <c r="K161" s="203" t="s">
        <v>221</v>
      </c>
      <c r="L161" s="59"/>
      <c r="M161" s="208" t="s">
        <v>21</v>
      </c>
      <c r="N161" s="209" t="s">
        <v>45</v>
      </c>
      <c r="O161" s="40"/>
      <c r="P161" s="210">
        <f>O161*H161</f>
        <v>0</v>
      </c>
      <c r="Q161" s="210">
        <v>0</v>
      </c>
      <c r="R161" s="210">
        <f>Q161*H161</f>
        <v>0</v>
      </c>
      <c r="S161" s="210">
        <v>0</v>
      </c>
      <c r="T161" s="211">
        <f>S161*H161</f>
        <v>0</v>
      </c>
      <c r="AR161" s="22" t="s">
        <v>350</v>
      </c>
      <c r="AT161" s="22" t="s">
        <v>218</v>
      </c>
      <c r="AU161" s="22" t="s">
        <v>83</v>
      </c>
      <c r="AY161" s="22" t="s">
        <v>215</v>
      </c>
      <c r="BE161" s="212">
        <f>IF(N161="základní",J161,0)</f>
        <v>0</v>
      </c>
      <c r="BF161" s="212">
        <f>IF(N161="snížená",J161,0)</f>
        <v>0</v>
      </c>
      <c r="BG161" s="212">
        <f>IF(N161="zákl. přenesená",J161,0)</f>
        <v>0</v>
      </c>
      <c r="BH161" s="212">
        <f>IF(N161="sníž. přenesená",J161,0)</f>
        <v>0</v>
      </c>
      <c r="BI161" s="212">
        <f>IF(N161="nulová",J161,0)</f>
        <v>0</v>
      </c>
      <c r="BJ161" s="22" t="s">
        <v>81</v>
      </c>
      <c r="BK161" s="212">
        <f>ROUND(I161*H161,2)</f>
        <v>0</v>
      </c>
      <c r="BL161" s="22" t="s">
        <v>350</v>
      </c>
      <c r="BM161" s="22" t="s">
        <v>2775</v>
      </c>
    </row>
    <row r="162" spans="2:65" s="1" customFormat="1" ht="28.5">
      <c r="B162" s="39"/>
      <c r="C162" s="61"/>
      <c r="D162" s="213" t="s">
        <v>224</v>
      </c>
      <c r="E162" s="61"/>
      <c r="F162" s="214" t="s">
        <v>897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224</v>
      </c>
      <c r="AU162" s="22" t="s">
        <v>83</v>
      </c>
    </row>
    <row r="163" spans="2:65" s="11" customFormat="1" ht="29.9" customHeight="1">
      <c r="B163" s="185"/>
      <c r="C163" s="186"/>
      <c r="D163" s="187" t="s">
        <v>73</v>
      </c>
      <c r="E163" s="199" t="s">
        <v>643</v>
      </c>
      <c r="F163" s="199" t="s">
        <v>644</v>
      </c>
      <c r="G163" s="186"/>
      <c r="H163" s="186"/>
      <c r="I163" s="189"/>
      <c r="J163" s="200">
        <f>BK163</f>
        <v>0</v>
      </c>
      <c r="K163" s="186"/>
      <c r="L163" s="191"/>
      <c r="M163" s="192"/>
      <c r="N163" s="193"/>
      <c r="O163" s="193"/>
      <c r="P163" s="194">
        <f>SUM(P164:P173)</f>
        <v>0</v>
      </c>
      <c r="Q163" s="193"/>
      <c r="R163" s="194">
        <f>SUM(R164:R173)</f>
        <v>8.1031800000000001E-2</v>
      </c>
      <c r="S163" s="193"/>
      <c r="T163" s="195">
        <f>SUM(T164:T173)</f>
        <v>0</v>
      </c>
      <c r="AR163" s="196" t="s">
        <v>83</v>
      </c>
      <c r="AT163" s="197" t="s">
        <v>73</v>
      </c>
      <c r="AU163" s="197" t="s">
        <v>81</v>
      </c>
      <c r="AY163" s="196" t="s">
        <v>215</v>
      </c>
      <c r="BK163" s="198">
        <f>SUM(BK164:BK173)</f>
        <v>0</v>
      </c>
    </row>
    <row r="164" spans="2:65" s="1" customFormat="1" ht="25.5" customHeight="1">
      <c r="B164" s="39"/>
      <c r="C164" s="201" t="s">
        <v>498</v>
      </c>
      <c r="D164" s="201" t="s">
        <v>218</v>
      </c>
      <c r="E164" s="202" t="s">
        <v>898</v>
      </c>
      <c r="F164" s="203" t="s">
        <v>899</v>
      </c>
      <c r="G164" s="204" t="s">
        <v>272</v>
      </c>
      <c r="H164" s="205">
        <v>12.145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3.0000000000000001E-3</v>
      </c>
      <c r="R164" s="210">
        <f>Q164*H164</f>
        <v>3.6435000000000002E-2</v>
      </c>
      <c r="S164" s="210">
        <v>0</v>
      </c>
      <c r="T164" s="211">
        <f>S164*H164</f>
        <v>0</v>
      </c>
      <c r="AR164" s="22" t="s">
        <v>350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350</v>
      </c>
      <c r="BM164" s="22" t="s">
        <v>2776</v>
      </c>
    </row>
    <row r="165" spans="2:65" s="1" customFormat="1" ht="19">
      <c r="B165" s="39"/>
      <c r="C165" s="61"/>
      <c r="D165" s="213" t="s">
        <v>224</v>
      </c>
      <c r="E165" s="61"/>
      <c r="F165" s="214" t="s">
        <v>901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2" customFormat="1" ht="12">
      <c r="B166" s="219"/>
      <c r="C166" s="220"/>
      <c r="D166" s="213" t="s">
        <v>275</v>
      </c>
      <c r="E166" s="221" t="s">
        <v>21</v>
      </c>
      <c r="F166" s="222" t="s">
        <v>2777</v>
      </c>
      <c r="G166" s="220"/>
      <c r="H166" s="223">
        <v>12.145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275</v>
      </c>
      <c r="AU166" s="229" t="s">
        <v>83</v>
      </c>
      <c r="AV166" s="12" t="s">
        <v>83</v>
      </c>
      <c r="AW166" s="12" t="s">
        <v>37</v>
      </c>
      <c r="AX166" s="12" t="s">
        <v>81</v>
      </c>
      <c r="AY166" s="229" t="s">
        <v>215</v>
      </c>
    </row>
    <row r="167" spans="2:65" s="1" customFormat="1" ht="16.5" customHeight="1">
      <c r="B167" s="39"/>
      <c r="C167" s="234" t="s">
        <v>503</v>
      </c>
      <c r="D167" s="234" t="s">
        <v>401</v>
      </c>
      <c r="E167" s="235" t="s">
        <v>402</v>
      </c>
      <c r="F167" s="236" t="s">
        <v>403</v>
      </c>
      <c r="G167" s="237" t="s">
        <v>272</v>
      </c>
      <c r="H167" s="238">
        <v>12.388</v>
      </c>
      <c r="I167" s="239"/>
      <c r="J167" s="240">
        <f>ROUND(I167*H167,2)</f>
        <v>0</v>
      </c>
      <c r="K167" s="236" t="s">
        <v>221</v>
      </c>
      <c r="L167" s="241"/>
      <c r="M167" s="242" t="s">
        <v>21</v>
      </c>
      <c r="N167" s="243" t="s">
        <v>45</v>
      </c>
      <c r="O167" s="40"/>
      <c r="P167" s="210">
        <f>O167*H167</f>
        <v>0</v>
      </c>
      <c r="Q167" s="210">
        <v>3.5999999999999999E-3</v>
      </c>
      <c r="R167" s="210">
        <f>Q167*H167</f>
        <v>4.4596799999999999E-2</v>
      </c>
      <c r="S167" s="210">
        <v>0</v>
      </c>
      <c r="T167" s="211">
        <f>S167*H167</f>
        <v>0</v>
      </c>
      <c r="AR167" s="22" t="s">
        <v>541</v>
      </c>
      <c r="AT167" s="22" t="s">
        <v>401</v>
      </c>
      <c r="AU167" s="22" t="s">
        <v>83</v>
      </c>
      <c r="AY167" s="22" t="s">
        <v>215</v>
      </c>
      <c r="BE167" s="212">
        <f>IF(N167="základní",J167,0)</f>
        <v>0</v>
      </c>
      <c r="BF167" s="212">
        <f>IF(N167="snížená",J167,0)</f>
        <v>0</v>
      </c>
      <c r="BG167" s="212">
        <f>IF(N167="zákl. přenesená",J167,0)</f>
        <v>0</v>
      </c>
      <c r="BH167" s="212">
        <f>IF(N167="sníž. přenesená",J167,0)</f>
        <v>0</v>
      </c>
      <c r="BI167" s="212">
        <f>IF(N167="nulová",J167,0)</f>
        <v>0</v>
      </c>
      <c r="BJ167" s="22" t="s">
        <v>81</v>
      </c>
      <c r="BK167" s="212">
        <f>ROUND(I167*H167,2)</f>
        <v>0</v>
      </c>
      <c r="BL167" s="22" t="s">
        <v>350</v>
      </c>
      <c r="BM167" s="22" t="s">
        <v>2778</v>
      </c>
    </row>
    <row r="168" spans="2:65" s="1" customFormat="1" ht="12">
      <c r="B168" s="39"/>
      <c r="C168" s="61"/>
      <c r="D168" s="213" t="s">
        <v>224</v>
      </c>
      <c r="E168" s="61"/>
      <c r="F168" s="214" t="s">
        <v>405</v>
      </c>
      <c r="G168" s="61"/>
      <c r="H168" s="61"/>
      <c r="I168" s="170"/>
      <c r="J168" s="61"/>
      <c r="K168" s="61"/>
      <c r="L168" s="59"/>
      <c r="M168" s="215"/>
      <c r="N168" s="40"/>
      <c r="O168" s="40"/>
      <c r="P168" s="40"/>
      <c r="Q168" s="40"/>
      <c r="R168" s="40"/>
      <c r="S168" s="40"/>
      <c r="T168" s="76"/>
      <c r="AT168" s="22" t="s">
        <v>224</v>
      </c>
      <c r="AU168" s="22" t="s">
        <v>83</v>
      </c>
    </row>
    <row r="169" spans="2:65" s="12" customFormat="1" ht="12">
      <c r="B169" s="219"/>
      <c r="C169" s="220"/>
      <c r="D169" s="213" t="s">
        <v>275</v>
      </c>
      <c r="E169" s="220"/>
      <c r="F169" s="222" t="s">
        <v>2779</v>
      </c>
      <c r="G169" s="220"/>
      <c r="H169" s="223">
        <v>12.388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275</v>
      </c>
      <c r="AU169" s="229" t="s">
        <v>83</v>
      </c>
      <c r="AV169" s="12" t="s">
        <v>83</v>
      </c>
      <c r="AW169" s="12" t="s">
        <v>6</v>
      </c>
      <c r="AX169" s="12" t="s">
        <v>81</v>
      </c>
      <c r="AY169" s="229" t="s">
        <v>215</v>
      </c>
    </row>
    <row r="170" spans="2:65" s="1" customFormat="1" ht="16.5" customHeight="1">
      <c r="B170" s="39"/>
      <c r="C170" s="201" t="s">
        <v>509</v>
      </c>
      <c r="D170" s="201" t="s">
        <v>218</v>
      </c>
      <c r="E170" s="202" t="s">
        <v>2174</v>
      </c>
      <c r="F170" s="203" t="s">
        <v>2175</v>
      </c>
      <c r="G170" s="204" t="s">
        <v>325</v>
      </c>
      <c r="H170" s="205">
        <v>8.1000000000000003E-2</v>
      </c>
      <c r="I170" s="206"/>
      <c r="J170" s="207">
        <f>ROUND(I170*H170,2)</f>
        <v>0</v>
      </c>
      <c r="K170" s="203" t="s">
        <v>221</v>
      </c>
      <c r="L170" s="59"/>
      <c r="M170" s="208" t="s">
        <v>21</v>
      </c>
      <c r="N170" s="209" t="s">
        <v>45</v>
      </c>
      <c r="O170" s="40"/>
      <c r="P170" s="210">
        <f>O170*H170</f>
        <v>0</v>
      </c>
      <c r="Q170" s="210">
        <v>0</v>
      </c>
      <c r="R170" s="210">
        <f>Q170*H170</f>
        <v>0</v>
      </c>
      <c r="S170" s="210">
        <v>0</v>
      </c>
      <c r="T170" s="211">
        <f>S170*H170</f>
        <v>0</v>
      </c>
      <c r="AR170" s="22" t="s">
        <v>350</v>
      </c>
      <c r="AT170" s="22" t="s">
        <v>218</v>
      </c>
      <c r="AU170" s="22" t="s">
        <v>83</v>
      </c>
      <c r="AY170" s="22" t="s">
        <v>215</v>
      </c>
      <c r="BE170" s="212">
        <f>IF(N170="základní",J170,0)</f>
        <v>0</v>
      </c>
      <c r="BF170" s="212">
        <f>IF(N170="snížená",J170,0)</f>
        <v>0</v>
      </c>
      <c r="BG170" s="212">
        <f>IF(N170="zákl. přenesená",J170,0)</f>
        <v>0</v>
      </c>
      <c r="BH170" s="212">
        <f>IF(N170="sníž. přenesená",J170,0)</f>
        <v>0</v>
      </c>
      <c r="BI170" s="212">
        <f>IF(N170="nulová",J170,0)</f>
        <v>0</v>
      </c>
      <c r="BJ170" s="22" t="s">
        <v>81</v>
      </c>
      <c r="BK170" s="212">
        <f>ROUND(I170*H170,2)</f>
        <v>0</v>
      </c>
      <c r="BL170" s="22" t="s">
        <v>350</v>
      </c>
      <c r="BM170" s="22" t="s">
        <v>2780</v>
      </c>
    </row>
    <row r="171" spans="2:65" s="1" customFormat="1" ht="19">
      <c r="B171" s="39"/>
      <c r="C171" s="61"/>
      <c r="D171" s="213" t="s">
        <v>224</v>
      </c>
      <c r="E171" s="61"/>
      <c r="F171" s="214" t="s">
        <v>2177</v>
      </c>
      <c r="G171" s="61"/>
      <c r="H171" s="61"/>
      <c r="I171" s="170"/>
      <c r="J171" s="61"/>
      <c r="K171" s="61"/>
      <c r="L171" s="59"/>
      <c r="M171" s="215"/>
      <c r="N171" s="40"/>
      <c r="O171" s="40"/>
      <c r="P171" s="40"/>
      <c r="Q171" s="40"/>
      <c r="R171" s="40"/>
      <c r="S171" s="40"/>
      <c r="T171" s="76"/>
      <c r="AT171" s="22" t="s">
        <v>224</v>
      </c>
      <c r="AU171" s="22" t="s">
        <v>83</v>
      </c>
    </row>
    <row r="172" spans="2:65" s="1" customFormat="1" ht="16.5" customHeight="1">
      <c r="B172" s="39"/>
      <c r="C172" s="201" t="s">
        <v>513</v>
      </c>
      <c r="D172" s="201" t="s">
        <v>218</v>
      </c>
      <c r="E172" s="202" t="s">
        <v>909</v>
      </c>
      <c r="F172" s="203" t="s">
        <v>910</v>
      </c>
      <c r="G172" s="204" t="s">
        <v>325</v>
      </c>
      <c r="H172" s="205">
        <v>8.1000000000000003E-2</v>
      </c>
      <c r="I172" s="206"/>
      <c r="J172" s="207">
        <f>ROUND(I172*H172,2)</f>
        <v>0</v>
      </c>
      <c r="K172" s="203" t="s">
        <v>221</v>
      </c>
      <c r="L172" s="59"/>
      <c r="M172" s="208" t="s">
        <v>21</v>
      </c>
      <c r="N172" s="209" t="s">
        <v>45</v>
      </c>
      <c r="O172" s="40"/>
      <c r="P172" s="210">
        <f>O172*H172</f>
        <v>0</v>
      </c>
      <c r="Q172" s="210">
        <v>0</v>
      </c>
      <c r="R172" s="210">
        <f>Q172*H172</f>
        <v>0</v>
      </c>
      <c r="S172" s="210">
        <v>0</v>
      </c>
      <c r="T172" s="211">
        <f>S172*H172</f>
        <v>0</v>
      </c>
      <c r="AR172" s="22" t="s">
        <v>350</v>
      </c>
      <c r="AT172" s="22" t="s">
        <v>218</v>
      </c>
      <c r="AU172" s="22" t="s">
        <v>83</v>
      </c>
      <c r="AY172" s="22" t="s">
        <v>215</v>
      </c>
      <c r="BE172" s="212">
        <f>IF(N172="základní",J172,0)</f>
        <v>0</v>
      </c>
      <c r="BF172" s="212">
        <f>IF(N172="snížená",J172,0)</f>
        <v>0</v>
      </c>
      <c r="BG172" s="212">
        <f>IF(N172="zákl. přenesená",J172,0)</f>
        <v>0</v>
      </c>
      <c r="BH172" s="212">
        <f>IF(N172="sníž. přenesená",J172,0)</f>
        <v>0</v>
      </c>
      <c r="BI172" s="212">
        <f>IF(N172="nulová",J172,0)</f>
        <v>0</v>
      </c>
      <c r="BJ172" s="22" t="s">
        <v>81</v>
      </c>
      <c r="BK172" s="212">
        <f>ROUND(I172*H172,2)</f>
        <v>0</v>
      </c>
      <c r="BL172" s="22" t="s">
        <v>350</v>
      </c>
      <c r="BM172" s="22" t="s">
        <v>2781</v>
      </c>
    </row>
    <row r="173" spans="2:65" s="1" customFormat="1" ht="28.5">
      <c r="B173" s="39"/>
      <c r="C173" s="61"/>
      <c r="D173" s="213" t="s">
        <v>224</v>
      </c>
      <c r="E173" s="61"/>
      <c r="F173" s="214" t="s">
        <v>912</v>
      </c>
      <c r="G173" s="61"/>
      <c r="H173" s="61"/>
      <c r="I173" s="170"/>
      <c r="J173" s="61"/>
      <c r="K173" s="61"/>
      <c r="L173" s="59"/>
      <c r="M173" s="215"/>
      <c r="N173" s="40"/>
      <c r="O173" s="40"/>
      <c r="P173" s="40"/>
      <c r="Q173" s="40"/>
      <c r="R173" s="40"/>
      <c r="S173" s="40"/>
      <c r="T173" s="76"/>
      <c r="AT173" s="22" t="s">
        <v>224</v>
      </c>
      <c r="AU173" s="22" t="s">
        <v>83</v>
      </c>
    </row>
    <row r="174" spans="2:65" s="11" customFormat="1" ht="29.9" customHeight="1">
      <c r="B174" s="185"/>
      <c r="C174" s="186"/>
      <c r="D174" s="187" t="s">
        <v>73</v>
      </c>
      <c r="E174" s="199" t="s">
        <v>1199</v>
      </c>
      <c r="F174" s="199" t="s">
        <v>1200</v>
      </c>
      <c r="G174" s="186"/>
      <c r="H174" s="186"/>
      <c r="I174" s="189"/>
      <c r="J174" s="200">
        <f>BK174</f>
        <v>0</v>
      </c>
      <c r="K174" s="186"/>
      <c r="L174" s="191"/>
      <c r="M174" s="192"/>
      <c r="N174" s="193"/>
      <c r="O174" s="193"/>
      <c r="P174" s="194">
        <f>SUM(P175:P182)</f>
        <v>0</v>
      </c>
      <c r="Q174" s="193"/>
      <c r="R174" s="194">
        <f>SUM(R175:R182)</f>
        <v>0.56394</v>
      </c>
      <c r="S174" s="193"/>
      <c r="T174" s="195">
        <f>SUM(T175:T182)</f>
        <v>0</v>
      </c>
      <c r="AR174" s="196" t="s">
        <v>83</v>
      </c>
      <c r="AT174" s="197" t="s">
        <v>73</v>
      </c>
      <c r="AU174" s="197" t="s">
        <v>81</v>
      </c>
      <c r="AY174" s="196" t="s">
        <v>215</v>
      </c>
      <c r="BK174" s="198">
        <f>SUM(BK175:BK182)</f>
        <v>0</v>
      </c>
    </row>
    <row r="175" spans="2:65" s="1" customFormat="1" ht="25.5" customHeight="1">
      <c r="B175" s="39"/>
      <c r="C175" s="201" t="s">
        <v>517</v>
      </c>
      <c r="D175" s="201" t="s">
        <v>218</v>
      </c>
      <c r="E175" s="202" t="s">
        <v>1635</v>
      </c>
      <c r="F175" s="203" t="s">
        <v>1636</v>
      </c>
      <c r="G175" s="204" t="s">
        <v>272</v>
      </c>
      <c r="H175" s="205">
        <v>54.225000000000001</v>
      </c>
      <c r="I175" s="206"/>
      <c r="J175" s="207">
        <f>ROUND(I175*H175,2)</f>
        <v>0</v>
      </c>
      <c r="K175" s="203" t="s">
        <v>21</v>
      </c>
      <c r="L175" s="59"/>
      <c r="M175" s="208" t="s">
        <v>21</v>
      </c>
      <c r="N175" s="209" t="s">
        <v>45</v>
      </c>
      <c r="O175" s="40"/>
      <c r="P175" s="210">
        <f>O175*H175</f>
        <v>0</v>
      </c>
      <c r="Q175" s="210">
        <v>1.04E-2</v>
      </c>
      <c r="R175" s="210">
        <f>Q175*H175</f>
        <v>0.56394</v>
      </c>
      <c r="S175" s="210">
        <v>0</v>
      </c>
      <c r="T175" s="211">
        <f>S175*H175</f>
        <v>0</v>
      </c>
      <c r="AR175" s="22" t="s">
        <v>350</v>
      </c>
      <c r="AT175" s="22" t="s">
        <v>218</v>
      </c>
      <c r="AU175" s="22" t="s">
        <v>83</v>
      </c>
      <c r="AY175" s="22" t="s">
        <v>215</v>
      </c>
      <c r="BE175" s="212">
        <f>IF(N175="základní",J175,0)</f>
        <v>0</v>
      </c>
      <c r="BF175" s="212">
        <f>IF(N175="snížená",J175,0)</f>
        <v>0</v>
      </c>
      <c r="BG175" s="212">
        <f>IF(N175="zákl. přenesená",J175,0)</f>
        <v>0</v>
      </c>
      <c r="BH175" s="212">
        <f>IF(N175="sníž. přenesená",J175,0)</f>
        <v>0</v>
      </c>
      <c r="BI175" s="212">
        <f>IF(N175="nulová",J175,0)</f>
        <v>0</v>
      </c>
      <c r="BJ175" s="22" t="s">
        <v>81</v>
      </c>
      <c r="BK175" s="212">
        <f>ROUND(I175*H175,2)</f>
        <v>0</v>
      </c>
      <c r="BL175" s="22" t="s">
        <v>350</v>
      </c>
      <c r="BM175" s="22" t="s">
        <v>2782</v>
      </c>
    </row>
    <row r="176" spans="2:65" s="1" customFormat="1" ht="19">
      <c r="B176" s="39"/>
      <c r="C176" s="61"/>
      <c r="D176" s="213" t="s">
        <v>224</v>
      </c>
      <c r="E176" s="61"/>
      <c r="F176" s="214" t="s">
        <v>1636</v>
      </c>
      <c r="G176" s="61"/>
      <c r="H176" s="61"/>
      <c r="I176" s="170"/>
      <c r="J176" s="61"/>
      <c r="K176" s="61"/>
      <c r="L176" s="59"/>
      <c r="M176" s="215"/>
      <c r="N176" s="40"/>
      <c r="O176" s="40"/>
      <c r="P176" s="40"/>
      <c r="Q176" s="40"/>
      <c r="R176" s="40"/>
      <c r="S176" s="40"/>
      <c r="T176" s="76"/>
      <c r="AT176" s="22" t="s">
        <v>224</v>
      </c>
      <c r="AU176" s="22" t="s">
        <v>83</v>
      </c>
    </row>
    <row r="177" spans="2:65" s="12" customFormat="1" ht="12">
      <c r="B177" s="219"/>
      <c r="C177" s="220"/>
      <c r="D177" s="213" t="s">
        <v>275</v>
      </c>
      <c r="E177" s="221" t="s">
        <v>21</v>
      </c>
      <c r="F177" s="222" t="s">
        <v>2783</v>
      </c>
      <c r="G177" s="220"/>
      <c r="H177" s="223">
        <v>49.814999999999998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275</v>
      </c>
      <c r="AU177" s="229" t="s">
        <v>83</v>
      </c>
      <c r="AV177" s="12" t="s">
        <v>83</v>
      </c>
      <c r="AW177" s="12" t="s">
        <v>37</v>
      </c>
      <c r="AX177" s="12" t="s">
        <v>74</v>
      </c>
      <c r="AY177" s="229" t="s">
        <v>215</v>
      </c>
    </row>
    <row r="178" spans="2:65" s="12" customFormat="1" ht="12">
      <c r="B178" s="219"/>
      <c r="C178" s="220"/>
      <c r="D178" s="213" t="s">
        <v>275</v>
      </c>
      <c r="E178" s="221" t="s">
        <v>21</v>
      </c>
      <c r="F178" s="222" t="s">
        <v>2784</v>
      </c>
      <c r="G178" s="220"/>
      <c r="H178" s="223">
        <v>4.41</v>
      </c>
      <c r="I178" s="224"/>
      <c r="J178" s="220"/>
      <c r="K178" s="220"/>
      <c r="L178" s="225"/>
      <c r="M178" s="226"/>
      <c r="N178" s="227"/>
      <c r="O178" s="227"/>
      <c r="P178" s="227"/>
      <c r="Q178" s="227"/>
      <c r="R178" s="227"/>
      <c r="S178" s="227"/>
      <c r="T178" s="228"/>
      <c r="AT178" s="229" t="s">
        <v>275</v>
      </c>
      <c r="AU178" s="229" t="s">
        <v>83</v>
      </c>
      <c r="AV178" s="12" t="s">
        <v>83</v>
      </c>
      <c r="AW178" s="12" t="s">
        <v>37</v>
      </c>
      <c r="AX178" s="12" t="s">
        <v>74</v>
      </c>
      <c r="AY178" s="229" t="s">
        <v>215</v>
      </c>
    </row>
    <row r="179" spans="2:65" s="1" customFormat="1" ht="16.5" customHeight="1">
      <c r="B179" s="39"/>
      <c r="C179" s="201" t="s">
        <v>521</v>
      </c>
      <c r="D179" s="201" t="s">
        <v>218</v>
      </c>
      <c r="E179" s="202" t="s">
        <v>2394</v>
      </c>
      <c r="F179" s="203" t="s">
        <v>2395</v>
      </c>
      <c r="G179" s="204" t="s">
        <v>325</v>
      </c>
      <c r="H179" s="205">
        <v>0.56399999999999995</v>
      </c>
      <c r="I179" s="206"/>
      <c r="J179" s="207">
        <f>ROUND(I179*H179,2)</f>
        <v>0</v>
      </c>
      <c r="K179" s="203" t="s">
        <v>221</v>
      </c>
      <c r="L179" s="59"/>
      <c r="M179" s="208" t="s">
        <v>21</v>
      </c>
      <c r="N179" s="209" t="s">
        <v>45</v>
      </c>
      <c r="O179" s="40"/>
      <c r="P179" s="210">
        <f>O179*H179</f>
        <v>0</v>
      </c>
      <c r="Q179" s="210">
        <v>0</v>
      </c>
      <c r="R179" s="210">
        <f>Q179*H179</f>
        <v>0</v>
      </c>
      <c r="S179" s="210">
        <v>0</v>
      </c>
      <c r="T179" s="211">
        <f>S179*H179</f>
        <v>0</v>
      </c>
      <c r="AR179" s="22" t="s">
        <v>350</v>
      </c>
      <c r="AT179" s="22" t="s">
        <v>218</v>
      </c>
      <c r="AU179" s="22" t="s">
        <v>83</v>
      </c>
      <c r="AY179" s="22" t="s">
        <v>215</v>
      </c>
      <c r="BE179" s="212">
        <f>IF(N179="základní",J179,0)</f>
        <v>0</v>
      </c>
      <c r="BF179" s="212">
        <f>IF(N179="snížená",J179,0)</f>
        <v>0</v>
      </c>
      <c r="BG179" s="212">
        <f>IF(N179="zákl. přenesená",J179,0)</f>
        <v>0</v>
      </c>
      <c r="BH179" s="212">
        <f>IF(N179="sníž. přenesená",J179,0)</f>
        <v>0</v>
      </c>
      <c r="BI179" s="212">
        <f>IF(N179="nulová",J179,0)</f>
        <v>0</v>
      </c>
      <c r="BJ179" s="22" t="s">
        <v>81</v>
      </c>
      <c r="BK179" s="212">
        <f>ROUND(I179*H179,2)</f>
        <v>0</v>
      </c>
      <c r="BL179" s="22" t="s">
        <v>350</v>
      </c>
      <c r="BM179" s="22" t="s">
        <v>2785</v>
      </c>
    </row>
    <row r="180" spans="2:65" s="1" customFormat="1" ht="19">
      <c r="B180" s="39"/>
      <c r="C180" s="61"/>
      <c r="D180" s="213" t="s">
        <v>224</v>
      </c>
      <c r="E180" s="61"/>
      <c r="F180" s="214" t="s">
        <v>2397</v>
      </c>
      <c r="G180" s="61"/>
      <c r="H180" s="61"/>
      <c r="I180" s="170"/>
      <c r="J180" s="61"/>
      <c r="K180" s="61"/>
      <c r="L180" s="59"/>
      <c r="M180" s="215"/>
      <c r="N180" s="40"/>
      <c r="O180" s="40"/>
      <c r="P180" s="40"/>
      <c r="Q180" s="40"/>
      <c r="R180" s="40"/>
      <c r="S180" s="40"/>
      <c r="T180" s="76"/>
      <c r="AT180" s="22" t="s">
        <v>224</v>
      </c>
      <c r="AU180" s="22" t="s">
        <v>83</v>
      </c>
    </row>
    <row r="181" spans="2:65" s="1" customFormat="1" ht="16.5" customHeight="1">
      <c r="B181" s="39"/>
      <c r="C181" s="201" t="s">
        <v>526</v>
      </c>
      <c r="D181" s="201" t="s">
        <v>218</v>
      </c>
      <c r="E181" s="202" t="s">
        <v>1215</v>
      </c>
      <c r="F181" s="203" t="s">
        <v>1216</v>
      </c>
      <c r="G181" s="204" t="s">
        <v>325</v>
      </c>
      <c r="H181" s="205">
        <v>0.56399999999999995</v>
      </c>
      <c r="I181" s="206"/>
      <c r="J181" s="207">
        <f>ROUND(I181*H181,2)</f>
        <v>0</v>
      </c>
      <c r="K181" s="203" t="s">
        <v>221</v>
      </c>
      <c r="L181" s="59"/>
      <c r="M181" s="208" t="s">
        <v>21</v>
      </c>
      <c r="N181" s="209" t="s">
        <v>45</v>
      </c>
      <c r="O181" s="40"/>
      <c r="P181" s="210">
        <f>O181*H181</f>
        <v>0</v>
      </c>
      <c r="Q181" s="210">
        <v>0</v>
      </c>
      <c r="R181" s="210">
        <f>Q181*H181</f>
        <v>0</v>
      </c>
      <c r="S181" s="210">
        <v>0</v>
      </c>
      <c r="T181" s="211">
        <f>S181*H181</f>
        <v>0</v>
      </c>
      <c r="AR181" s="22" t="s">
        <v>350</v>
      </c>
      <c r="AT181" s="22" t="s">
        <v>218</v>
      </c>
      <c r="AU181" s="22" t="s">
        <v>83</v>
      </c>
      <c r="AY181" s="22" t="s">
        <v>215</v>
      </c>
      <c r="BE181" s="212">
        <f>IF(N181="základní",J181,0)</f>
        <v>0</v>
      </c>
      <c r="BF181" s="212">
        <f>IF(N181="snížená",J181,0)</f>
        <v>0</v>
      </c>
      <c r="BG181" s="212">
        <f>IF(N181="zákl. přenesená",J181,0)</f>
        <v>0</v>
      </c>
      <c r="BH181" s="212">
        <f>IF(N181="sníž. přenesená",J181,0)</f>
        <v>0</v>
      </c>
      <c r="BI181" s="212">
        <f>IF(N181="nulová",J181,0)</f>
        <v>0</v>
      </c>
      <c r="BJ181" s="22" t="s">
        <v>81</v>
      </c>
      <c r="BK181" s="212">
        <f>ROUND(I181*H181,2)</f>
        <v>0</v>
      </c>
      <c r="BL181" s="22" t="s">
        <v>350</v>
      </c>
      <c r="BM181" s="22" t="s">
        <v>2786</v>
      </c>
    </row>
    <row r="182" spans="2:65" s="1" customFormat="1" ht="28.5">
      <c r="B182" s="39"/>
      <c r="C182" s="61"/>
      <c r="D182" s="213" t="s">
        <v>224</v>
      </c>
      <c r="E182" s="61"/>
      <c r="F182" s="214" t="s">
        <v>1218</v>
      </c>
      <c r="G182" s="61"/>
      <c r="H182" s="61"/>
      <c r="I182" s="170"/>
      <c r="J182" s="61"/>
      <c r="K182" s="61"/>
      <c r="L182" s="59"/>
      <c r="M182" s="215"/>
      <c r="N182" s="40"/>
      <c r="O182" s="40"/>
      <c r="P182" s="40"/>
      <c r="Q182" s="40"/>
      <c r="R182" s="40"/>
      <c r="S182" s="40"/>
      <c r="T182" s="76"/>
      <c r="AT182" s="22" t="s">
        <v>224</v>
      </c>
      <c r="AU182" s="22" t="s">
        <v>83</v>
      </c>
    </row>
    <row r="183" spans="2:65" s="11" customFormat="1" ht="29.9" customHeight="1">
      <c r="B183" s="185"/>
      <c r="C183" s="186"/>
      <c r="D183" s="187" t="s">
        <v>73</v>
      </c>
      <c r="E183" s="199" t="s">
        <v>913</v>
      </c>
      <c r="F183" s="199" t="s">
        <v>914</v>
      </c>
      <c r="G183" s="186"/>
      <c r="H183" s="186"/>
      <c r="I183" s="189"/>
      <c r="J183" s="200">
        <f>BK183</f>
        <v>0</v>
      </c>
      <c r="K183" s="186"/>
      <c r="L183" s="191"/>
      <c r="M183" s="192"/>
      <c r="N183" s="193"/>
      <c r="O183" s="193"/>
      <c r="P183" s="194">
        <f>SUM(P184:P190)</f>
        <v>0</v>
      </c>
      <c r="Q183" s="193"/>
      <c r="R183" s="194">
        <f>SUM(R184:R190)</f>
        <v>6.4327200000000001E-2</v>
      </c>
      <c r="S183" s="193"/>
      <c r="T183" s="195">
        <f>SUM(T184:T190)</f>
        <v>0</v>
      </c>
      <c r="AR183" s="196" t="s">
        <v>83</v>
      </c>
      <c r="AT183" s="197" t="s">
        <v>73</v>
      </c>
      <c r="AU183" s="197" t="s">
        <v>81</v>
      </c>
      <c r="AY183" s="196" t="s">
        <v>215</v>
      </c>
      <c r="BK183" s="198">
        <f>SUM(BK184:BK190)</f>
        <v>0</v>
      </c>
    </row>
    <row r="184" spans="2:65" s="1" customFormat="1" ht="16.5" customHeight="1">
      <c r="B184" s="39"/>
      <c r="C184" s="201" t="s">
        <v>531</v>
      </c>
      <c r="D184" s="201" t="s">
        <v>218</v>
      </c>
      <c r="E184" s="202" t="s">
        <v>915</v>
      </c>
      <c r="F184" s="203" t="s">
        <v>916</v>
      </c>
      <c r="G184" s="204" t="s">
        <v>272</v>
      </c>
      <c r="H184" s="205">
        <v>131.28</v>
      </c>
      <c r="I184" s="206"/>
      <c r="J184" s="207">
        <f>ROUND(I184*H184,2)</f>
        <v>0</v>
      </c>
      <c r="K184" s="203" t="s">
        <v>221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0</v>
      </c>
      <c r="T184" s="211">
        <f>S184*H184</f>
        <v>0</v>
      </c>
      <c r="AR184" s="22" t="s">
        <v>350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350</v>
      </c>
      <c r="BM184" s="22" t="s">
        <v>2787</v>
      </c>
    </row>
    <row r="185" spans="2:65" s="1" customFormat="1" ht="12">
      <c r="B185" s="39"/>
      <c r="C185" s="61"/>
      <c r="D185" s="213" t="s">
        <v>224</v>
      </c>
      <c r="E185" s="61"/>
      <c r="F185" s="214" t="s">
        <v>918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" customFormat="1" ht="25.5" customHeight="1">
      <c r="B186" s="39"/>
      <c r="C186" s="201" t="s">
        <v>537</v>
      </c>
      <c r="D186" s="201" t="s">
        <v>218</v>
      </c>
      <c r="E186" s="202" t="s">
        <v>919</v>
      </c>
      <c r="F186" s="203" t="s">
        <v>920</v>
      </c>
      <c r="G186" s="204" t="s">
        <v>272</v>
      </c>
      <c r="H186" s="205">
        <v>131.28</v>
      </c>
      <c r="I186" s="206"/>
      <c r="J186" s="207">
        <f>ROUND(I186*H186,2)</f>
        <v>0</v>
      </c>
      <c r="K186" s="203" t="s">
        <v>221</v>
      </c>
      <c r="L186" s="59"/>
      <c r="M186" s="208" t="s">
        <v>21</v>
      </c>
      <c r="N186" s="209" t="s">
        <v>45</v>
      </c>
      <c r="O186" s="40"/>
      <c r="P186" s="210">
        <f>O186*H186</f>
        <v>0</v>
      </c>
      <c r="Q186" s="210">
        <v>2.0000000000000001E-4</v>
      </c>
      <c r="R186" s="210">
        <f>Q186*H186</f>
        <v>2.6256000000000002E-2</v>
      </c>
      <c r="S186" s="210">
        <v>0</v>
      </c>
      <c r="T186" s="211">
        <f>S186*H186</f>
        <v>0</v>
      </c>
      <c r="AR186" s="22" t="s">
        <v>350</v>
      </c>
      <c r="AT186" s="22" t="s">
        <v>218</v>
      </c>
      <c r="AU186" s="22" t="s">
        <v>83</v>
      </c>
      <c r="AY186" s="22" t="s">
        <v>215</v>
      </c>
      <c r="BE186" s="212">
        <f>IF(N186="základní",J186,0)</f>
        <v>0</v>
      </c>
      <c r="BF186" s="212">
        <f>IF(N186="snížená",J186,0)</f>
        <v>0</v>
      </c>
      <c r="BG186" s="212">
        <f>IF(N186="zákl. přenesená",J186,0)</f>
        <v>0</v>
      </c>
      <c r="BH186" s="212">
        <f>IF(N186="sníž. přenesená",J186,0)</f>
        <v>0</v>
      </c>
      <c r="BI186" s="212">
        <f>IF(N186="nulová",J186,0)</f>
        <v>0</v>
      </c>
      <c r="BJ186" s="22" t="s">
        <v>81</v>
      </c>
      <c r="BK186" s="212">
        <f>ROUND(I186*H186,2)</f>
        <v>0</v>
      </c>
      <c r="BL186" s="22" t="s">
        <v>350</v>
      </c>
      <c r="BM186" s="22" t="s">
        <v>2788</v>
      </c>
    </row>
    <row r="187" spans="2:65" s="1" customFormat="1" ht="12">
      <c r="B187" s="39"/>
      <c r="C187" s="61"/>
      <c r="D187" s="213" t="s">
        <v>224</v>
      </c>
      <c r="E187" s="61"/>
      <c r="F187" s="214" t="s">
        <v>922</v>
      </c>
      <c r="G187" s="61"/>
      <c r="H187" s="61"/>
      <c r="I187" s="170"/>
      <c r="J187" s="61"/>
      <c r="K187" s="61"/>
      <c r="L187" s="59"/>
      <c r="M187" s="215"/>
      <c r="N187" s="40"/>
      <c r="O187" s="40"/>
      <c r="P187" s="40"/>
      <c r="Q187" s="40"/>
      <c r="R187" s="40"/>
      <c r="S187" s="40"/>
      <c r="T187" s="76"/>
      <c r="AT187" s="22" t="s">
        <v>224</v>
      </c>
      <c r="AU187" s="22" t="s">
        <v>83</v>
      </c>
    </row>
    <row r="188" spans="2:65" s="1" customFormat="1" ht="25.5" customHeight="1">
      <c r="B188" s="39"/>
      <c r="C188" s="201" t="s">
        <v>541</v>
      </c>
      <c r="D188" s="201" t="s">
        <v>218</v>
      </c>
      <c r="E188" s="202" t="s">
        <v>923</v>
      </c>
      <c r="F188" s="203" t="s">
        <v>924</v>
      </c>
      <c r="G188" s="204" t="s">
        <v>272</v>
      </c>
      <c r="H188" s="205">
        <v>131.28</v>
      </c>
      <c r="I188" s="206"/>
      <c r="J188" s="207">
        <f>ROUND(I188*H188,2)</f>
        <v>0</v>
      </c>
      <c r="K188" s="203" t="s">
        <v>221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2.9E-4</v>
      </c>
      <c r="R188" s="210">
        <f>Q188*H188</f>
        <v>3.8071199999999999E-2</v>
      </c>
      <c r="S188" s="210">
        <v>0</v>
      </c>
      <c r="T188" s="211">
        <f>S188*H188</f>
        <v>0</v>
      </c>
      <c r="AR188" s="22" t="s">
        <v>350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350</v>
      </c>
      <c r="BM188" s="22" t="s">
        <v>2789</v>
      </c>
    </row>
    <row r="189" spans="2:65" s="1" customFormat="1" ht="19">
      <c r="B189" s="39"/>
      <c r="C189" s="61"/>
      <c r="D189" s="213" t="s">
        <v>224</v>
      </c>
      <c r="E189" s="61"/>
      <c r="F189" s="214" t="s">
        <v>926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2" customFormat="1" ht="12">
      <c r="B190" s="219"/>
      <c r="C190" s="220"/>
      <c r="D190" s="213" t="s">
        <v>275</v>
      </c>
      <c r="E190" s="221" t="s">
        <v>21</v>
      </c>
      <c r="F190" s="222" t="s">
        <v>2790</v>
      </c>
      <c r="G190" s="220"/>
      <c r="H190" s="223">
        <v>131.28</v>
      </c>
      <c r="I190" s="224"/>
      <c r="J190" s="220"/>
      <c r="K190" s="220"/>
      <c r="L190" s="225"/>
      <c r="M190" s="231"/>
      <c r="N190" s="232"/>
      <c r="O190" s="232"/>
      <c r="P190" s="232"/>
      <c r="Q190" s="232"/>
      <c r="R190" s="232"/>
      <c r="S190" s="232"/>
      <c r="T190" s="233"/>
      <c r="AT190" s="229" t="s">
        <v>275</v>
      </c>
      <c r="AU190" s="229" t="s">
        <v>83</v>
      </c>
      <c r="AV190" s="12" t="s">
        <v>83</v>
      </c>
      <c r="AW190" s="12" t="s">
        <v>37</v>
      </c>
      <c r="AX190" s="12" t="s">
        <v>81</v>
      </c>
      <c r="AY190" s="229" t="s">
        <v>215</v>
      </c>
    </row>
    <row r="191" spans="2:65" s="1" customFormat="1" ht="7" customHeight="1">
      <c r="B191" s="54"/>
      <c r="C191" s="55"/>
      <c r="D191" s="55"/>
      <c r="E191" s="55"/>
      <c r="F191" s="55"/>
      <c r="G191" s="55"/>
      <c r="H191" s="55"/>
      <c r="I191" s="146"/>
      <c r="J191" s="55"/>
      <c r="K191" s="55"/>
      <c r="L191" s="59"/>
    </row>
  </sheetData>
  <sheetProtection algorithmName="SHA-512" hashValue="nofcWcUy2vQ5IGs2DKB/2yzcQ8KZfs5MxfG9p7yPAuy6ZDHBNEqh3WHzdkKVUcMRryui0ZA6GDbWD3RWpazF2w==" saltValue="+lpZRqeGZ3/EvlF+YCMCsHw7cPe0pPH0eb/77EIP0qnvoxs9lqSWBzPk3XPjqpdBX1s1p7b/i4jf4gdMP01plA==" spinCount="100000" sheet="1" objects="1" scenarios="1" formatColumns="0" formatRows="0" autoFilter="0"/>
  <autoFilter ref="C94:K190"/>
  <mergeCells count="13">
    <mergeCell ref="E87:H87"/>
    <mergeCell ref="G1:H1"/>
    <mergeCell ref="L2:V2"/>
    <mergeCell ref="E49:H49"/>
    <mergeCell ref="E51:H51"/>
    <mergeCell ref="J55:J56"/>
    <mergeCell ref="E83:H83"/>
    <mergeCell ref="E85:H8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163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2427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1682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ROUND(SUM(BE86:BE112), 2)</f>
        <v>0</v>
      </c>
      <c r="G32" s="40"/>
      <c r="H32" s="40"/>
      <c r="I32" s="138">
        <v>0.21</v>
      </c>
      <c r="J32" s="137">
        <f>ROUND(ROUND((SUM(BE86:BE112)),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ROUND(SUM(BF86:BF112), 2)</f>
        <v>0</v>
      </c>
      <c r="G33" s="40"/>
      <c r="H33" s="40"/>
      <c r="I33" s="138">
        <v>0.15</v>
      </c>
      <c r="J33" s="137">
        <f>ROUND(ROUND((SUM(BF86:BF112)),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2427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110 - Hromosvod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1683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1684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1027</v>
      </c>
      <c r="E64" s="166"/>
      <c r="F64" s="166"/>
      <c r="G64" s="166"/>
      <c r="H64" s="166"/>
      <c r="I64" s="167"/>
      <c r="J64" s="168">
        <f>J108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2427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110 - Hromosvod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P88+P91+P108</f>
        <v>0</v>
      </c>
      <c r="Q87" s="193"/>
      <c r="R87" s="194">
        <f>R88+R91+R108</f>
        <v>0</v>
      </c>
      <c r="S87" s="193"/>
      <c r="T87" s="195">
        <f>T88+T91+T108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BK88+BK91+BK108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1685</v>
      </c>
      <c r="F88" s="199" t="s">
        <v>1686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16.5" customHeight="1">
      <c r="B89" s="39"/>
      <c r="C89" s="201" t="s">
        <v>81</v>
      </c>
      <c r="D89" s="201" t="s">
        <v>218</v>
      </c>
      <c r="E89" s="202" t="s">
        <v>1687</v>
      </c>
      <c r="F89" s="203" t="s">
        <v>1688</v>
      </c>
      <c r="G89" s="204" t="s">
        <v>1019</v>
      </c>
      <c r="H89" s="205">
        <v>1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2791</v>
      </c>
    </row>
    <row r="90" spans="2:65" s="1" customFormat="1" ht="12">
      <c r="B90" s="39"/>
      <c r="C90" s="61"/>
      <c r="D90" s="213" t="s">
        <v>224</v>
      </c>
      <c r="E90" s="61"/>
      <c r="F90" s="214" t="s">
        <v>1688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1690</v>
      </c>
      <c r="F91" s="199" t="s">
        <v>1691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SUM(P92:P107)</f>
        <v>0</v>
      </c>
      <c r="Q91" s="193"/>
      <c r="R91" s="194">
        <f>SUM(R92:R107)</f>
        <v>0</v>
      </c>
      <c r="S91" s="193"/>
      <c r="T91" s="195">
        <f>SUM(T92:T107)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SUM(BK92:BK107)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1692</v>
      </c>
      <c r="F92" s="203" t="s">
        <v>2792</v>
      </c>
      <c r="G92" s="204" t="s">
        <v>425</v>
      </c>
      <c r="H92" s="205">
        <v>208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2793</v>
      </c>
    </row>
    <row r="93" spans="2:65" s="1" customFormat="1" ht="19">
      <c r="B93" s="39"/>
      <c r="C93" s="61"/>
      <c r="D93" s="213" t="s">
        <v>224</v>
      </c>
      <c r="E93" s="61"/>
      <c r="F93" s="214" t="s">
        <v>2792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2794</v>
      </c>
      <c r="G94" s="220"/>
      <c r="H94" s="223">
        <v>208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81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1695</v>
      </c>
      <c r="F95" s="203" t="s">
        <v>1900</v>
      </c>
      <c r="G95" s="204" t="s">
        <v>425</v>
      </c>
      <c r="H95" s="205">
        <v>54.4</v>
      </c>
      <c r="I95" s="206"/>
      <c r="J95" s="207">
        <f>ROUND(I95*H95,2)</f>
        <v>0</v>
      </c>
      <c r="K95" s="203" t="s">
        <v>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350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350</v>
      </c>
      <c r="BM95" s="22" t="s">
        <v>2795</v>
      </c>
    </row>
    <row r="96" spans="2:65" s="1" customFormat="1" ht="19">
      <c r="B96" s="39"/>
      <c r="C96" s="61"/>
      <c r="D96" s="213" t="s">
        <v>224</v>
      </c>
      <c r="E96" s="61"/>
      <c r="F96" s="214" t="s">
        <v>1900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2796</v>
      </c>
      <c r="G97" s="220"/>
      <c r="H97" s="223">
        <v>54.4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81</v>
      </c>
      <c r="AY97" s="229" t="s">
        <v>215</v>
      </c>
    </row>
    <row r="98" spans="2:65" s="1" customFormat="1" ht="25.5" customHeight="1">
      <c r="B98" s="39"/>
      <c r="C98" s="201" t="s">
        <v>239</v>
      </c>
      <c r="D98" s="201" t="s">
        <v>218</v>
      </c>
      <c r="E98" s="202" t="s">
        <v>1701</v>
      </c>
      <c r="F98" s="203" t="s">
        <v>1702</v>
      </c>
      <c r="G98" s="204" t="s">
        <v>425</v>
      </c>
      <c r="H98" s="205">
        <v>54.4</v>
      </c>
      <c r="I98" s="206"/>
      <c r="J98" s="207">
        <f>ROUND(I98*H98,2)</f>
        <v>0</v>
      </c>
      <c r="K98" s="203" t="s">
        <v>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2797</v>
      </c>
    </row>
    <row r="99" spans="2:65" s="1" customFormat="1" ht="12">
      <c r="B99" s="39"/>
      <c r="C99" s="61"/>
      <c r="D99" s="213" t="s">
        <v>224</v>
      </c>
      <c r="E99" s="61"/>
      <c r="F99" s="214" t="s">
        <v>1702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1704</v>
      </c>
      <c r="F100" s="203" t="s">
        <v>1705</v>
      </c>
      <c r="G100" s="204" t="s">
        <v>668</v>
      </c>
      <c r="H100" s="205">
        <v>208</v>
      </c>
      <c r="I100" s="206"/>
      <c r="J100" s="207">
        <f>ROUND(I100*H100,2)</f>
        <v>0</v>
      </c>
      <c r="K100" s="203" t="s">
        <v>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2798</v>
      </c>
    </row>
    <row r="101" spans="2:65" s="1" customFormat="1" ht="12">
      <c r="B101" s="39"/>
      <c r="C101" s="61"/>
      <c r="D101" s="213" t="s">
        <v>224</v>
      </c>
      <c r="E101" s="61"/>
      <c r="F101" s="214" t="s">
        <v>1705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6.5" customHeight="1">
      <c r="B102" s="39"/>
      <c r="C102" s="201" t="s">
        <v>250</v>
      </c>
      <c r="D102" s="201" t="s">
        <v>218</v>
      </c>
      <c r="E102" s="202" t="s">
        <v>1707</v>
      </c>
      <c r="F102" s="203" t="s">
        <v>1708</v>
      </c>
      <c r="G102" s="204" t="s">
        <v>668</v>
      </c>
      <c r="H102" s="205">
        <v>6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2799</v>
      </c>
    </row>
    <row r="103" spans="2:65" s="1" customFormat="1" ht="12">
      <c r="B103" s="39"/>
      <c r="C103" s="61"/>
      <c r="D103" s="213" t="s">
        <v>224</v>
      </c>
      <c r="E103" s="61"/>
      <c r="F103" s="214" t="s">
        <v>1708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25.5" customHeight="1">
      <c r="B104" s="39"/>
      <c r="C104" s="201" t="s">
        <v>256</v>
      </c>
      <c r="D104" s="201" t="s">
        <v>218</v>
      </c>
      <c r="E104" s="202" t="s">
        <v>1710</v>
      </c>
      <c r="F104" s="203" t="s">
        <v>1711</v>
      </c>
      <c r="G104" s="204" t="s">
        <v>1019</v>
      </c>
      <c r="H104" s="205">
        <v>1</v>
      </c>
      <c r="I104" s="206"/>
      <c r="J104" s="207">
        <f>ROUND(I104*H104,2)</f>
        <v>0</v>
      </c>
      <c r="K104" s="203" t="s">
        <v>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2800</v>
      </c>
    </row>
    <row r="105" spans="2:65" s="1" customFormat="1" ht="19">
      <c r="B105" s="39"/>
      <c r="C105" s="61"/>
      <c r="D105" s="213" t="s">
        <v>224</v>
      </c>
      <c r="E105" s="61"/>
      <c r="F105" s="214" t="s">
        <v>1711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303</v>
      </c>
      <c r="D106" s="201" t="s">
        <v>218</v>
      </c>
      <c r="E106" s="202" t="s">
        <v>1713</v>
      </c>
      <c r="F106" s="203" t="s">
        <v>1714</v>
      </c>
      <c r="G106" s="204" t="s">
        <v>1019</v>
      </c>
      <c r="H106" s="205">
        <v>1</v>
      </c>
      <c r="I106" s="206"/>
      <c r="J106" s="207">
        <f>ROUND(I106*H106,2)</f>
        <v>0</v>
      </c>
      <c r="K106" s="203" t="s">
        <v>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2801</v>
      </c>
    </row>
    <row r="107" spans="2:65" s="1" customFormat="1" ht="12">
      <c r="B107" s="39"/>
      <c r="C107" s="61"/>
      <c r="D107" s="213" t="s">
        <v>224</v>
      </c>
      <c r="E107" s="61"/>
      <c r="F107" s="214" t="s">
        <v>1714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29.9" customHeight="1">
      <c r="B108" s="185"/>
      <c r="C108" s="186"/>
      <c r="D108" s="187" t="s">
        <v>73</v>
      </c>
      <c r="E108" s="199" t="s">
        <v>1116</v>
      </c>
      <c r="F108" s="199" t="s">
        <v>1117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SUM(P109:P112)</f>
        <v>0</v>
      </c>
      <c r="Q108" s="193"/>
      <c r="R108" s="194">
        <f>SUM(R109:R112)</f>
        <v>0</v>
      </c>
      <c r="S108" s="193"/>
      <c r="T108" s="195">
        <f>SUM(T109:T112)</f>
        <v>0</v>
      </c>
      <c r="AR108" s="196" t="s">
        <v>83</v>
      </c>
      <c r="AT108" s="197" t="s">
        <v>73</v>
      </c>
      <c r="AU108" s="197" t="s">
        <v>81</v>
      </c>
      <c r="AY108" s="196" t="s">
        <v>215</v>
      </c>
      <c r="BK108" s="198">
        <f>SUM(BK109:BK112)</f>
        <v>0</v>
      </c>
    </row>
    <row r="109" spans="2:65" s="1" customFormat="1" ht="25.5" customHeight="1">
      <c r="B109" s="39"/>
      <c r="C109" s="201" t="s">
        <v>268</v>
      </c>
      <c r="D109" s="201" t="s">
        <v>218</v>
      </c>
      <c r="E109" s="202" t="s">
        <v>1727</v>
      </c>
      <c r="F109" s="203" t="s">
        <v>1728</v>
      </c>
      <c r="G109" s="204" t="s">
        <v>1019</v>
      </c>
      <c r="H109" s="205">
        <v>5</v>
      </c>
      <c r="I109" s="206"/>
      <c r="J109" s="207">
        <f>ROUND(I109*H109,2)</f>
        <v>0</v>
      </c>
      <c r="K109" s="203" t="s">
        <v>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2802</v>
      </c>
    </row>
    <row r="110" spans="2:65" s="1" customFormat="1" ht="19">
      <c r="B110" s="39"/>
      <c r="C110" s="61"/>
      <c r="D110" s="213" t="s">
        <v>224</v>
      </c>
      <c r="E110" s="61"/>
      <c r="F110" s="214" t="s">
        <v>1728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314</v>
      </c>
      <c r="D111" s="201" t="s">
        <v>218</v>
      </c>
      <c r="E111" s="202" t="s">
        <v>1730</v>
      </c>
      <c r="F111" s="203" t="s">
        <v>1731</v>
      </c>
      <c r="G111" s="204" t="s">
        <v>1019</v>
      </c>
      <c r="H111" s="205">
        <v>1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2803</v>
      </c>
    </row>
    <row r="112" spans="2:65" s="1" customFormat="1" ht="12">
      <c r="B112" s="39"/>
      <c r="C112" s="61"/>
      <c r="D112" s="213" t="s">
        <v>224</v>
      </c>
      <c r="E112" s="61"/>
      <c r="F112" s="214" t="s">
        <v>1731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0aHiMb09U1GIHvDohkO27gYGJfMpS/k4v8KaDbHXgZ0TzBIxCLniTqlgFA+Fiy8AYF/ThUb0ApegdqVqDpbTkw==" saltValue="ftoy03Oe1gJ9DNE1zUHF333wIKae+hEm42aiuCkqcSsCaYYFwvW51Y24k792WZi/9+PTgRydzrFiwOGQQoEPJg==" spinCount="100000" sheet="1" objects="1" scenarios="1" formatColumns="0" formatRows="0" autoFilter="0"/>
  <autoFilter ref="C85:K112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167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185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ROUND(SUM(BE90:BE112), 2)</f>
        <v>0</v>
      </c>
      <c r="G32" s="40"/>
      <c r="H32" s="40"/>
      <c r="I32" s="138">
        <v>0.21</v>
      </c>
      <c r="J32" s="137">
        <f>ROUND(ROUND((SUM(BE90:BE112)),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ROUND(SUM(BF90:BF112), 2)</f>
        <v>0</v>
      </c>
      <c r="G33" s="40"/>
      <c r="H33" s="40"/>
      <c r="I33" s="138">
        <v>0.15</v>
      </c>
      <c r="J33" s="137">
        <f>ROUND(ROUND((SUM(BF90:BF112)),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010 - VRN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191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192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193</v>
      </c>
      <c r="E63" s="166"/>
      <c r="F63" s="166"/>
      <c r="G63" s="166"/>
      <c r="H63" s="166"/>
      <c r="I63" s="167"/>
      <c r="J63" s="168">
        <f>J95</f>
        <v>0</v>
      </c>
      <c r="K63" s="169"/>
    </row>
    <row r="64" spans="2:47" s="9" customFormat="1" ht="19.899999999999999" customHeight="1">
      <c r="B64" s="163"/>
      <c r="C64" s="164"/>
      <c r="D64" s="165" t="s">
        <v>194</v>
      </c>
      <c r="E64" s="166"/>
      <c r="F64" s="166"/>
      <c r="G64" s="166"/>
      <c r="H64" s="166"/>
      <c r="I64" s="167"/>
      <c r="J64" s="168">
        <f>J98</f>
        <v>0</v>
      </c>
      <c r="K64" s="169"/>
    </row>
    <row r="65" spans="2:12" s="9" customFormat="1" ht="19.899999999999999" customHeight="1">
      <c r="B65" s="163"/>
      <c r="C65" s="164"/>
      <c r="D65" s="165" t="s">
        <v>195</v>
      </c>
      <c r="E65" s="166"/>
      <c r="F65" s="166"/>
      <c r="G65" s="166"/>
      <c r="H65" s="166"/>
      <c r="I65" s="167"/>
      <c r="J65" s="168">
        <f>J101</f>
        <v>0</v>
      </c>
      <c r="K65" s="169"/>
    </row>
    <row r="66" spans="2:12" s="9" customFormat="1" ht="19.899999999999999" customHeight="1">
      <c r="B66" s="163"/>
      <c r="C66" s="164"/>
      <c r="D66" s="165" t="s">
        <v>196</v>
      </c>
      <c r="E66" s="166"/>
      <c r="F66" s="166"/>
      <c r="G66" s="166"/>
      <c r="H66" s="166"/>
      <c r="I66" s="167"/>
      <c r="J66" s="168">
        <f>J104</f>
        <v>0</v>
      </c>
      <c r="K66" s="169"/>
    </row>
    <row r="67" spans="2:12" s="9" customFormat="1" ht="19.899999999999999" customHeight="1">
      <c r="B67" s="163"/>
      <c r="C67" s="164"/>
      <c r="D67" s="165" t="s">
        <v>197</v>
      </c>
      <c r="E67" s="166"/>
      <c r="F67" s="166"/>
      <c r="G67" s="166"/>
      <c r="H67" s="166"/>
      <c r="I67" s="167"/>
      <c r="J67" s="168">
        <f>J107</f>
        <v>0</v>
      </c>
      <c r="K67" s="169"/>
    </row>
    <row r="68" spans="2:12" s="9" customFormat="1" ht="19.899999999999999" customHeight="1">
      <c r="B68" s="163"/>
      <c r="C68" s="164"/>
      <c r="D68" s="165" t="s">
        <v>198</v>
      </c>
      <c r="E68" s="166"/>
      <c r="F68" s="166"/>
      <c r="G68" s="166"/>
      <c r="H68" s="166"/>
      <c r="I68" s="167"/>
      <c r="J68" s="168">
        <f>J110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2804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010 - VRN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</f>
        <v>0</v>
      </c>
      <c r="Q90" s="83"/>
      <c r="R90" s="182">
        <f>R91</f>
        <v>0</v>
      </c>
      <c r="S90" s="83"/>
      <c r="T90" s="183">
        <f>T91</f>
        <v>0</v>
      </c>
      <c r="AT90" s="22" t="s">
        <v>73</v>
      </c>
      <c r="AU90" s="22" t="s">
        <v>190</v>
      </c>
      <c r="BK90" s="184">
        <f>BK91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86</v>
      </c>
      <c r="F91" s="188" t="s">
        <v>213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P92+P95+P98+P101+P104+P107+P110</f>
        <v>0</v>
      </c>
      <c r="Q91" s="193"/>
      <c r="R91" s="194">
        <f>R92+R95+R98+R101+R104+R107+R110</f>
        <v>0</v>
      </c>
      <c r="S91" s="193"/>
      <c r="T91" s="195">
        <f>T92+T95+T98+T101+T104+T107+T110</f>
        <v>0</v>
      </c>
      <c r="AR91" s="196" t="s">
        <v>214</v>
      </c>
      <c r="AT91" s="197" t="s">
        <v>73</v>
      </c>
      <c r="AU91" s="197" t="s">
        <v>74</v>
      </c>
      <c r="AY91" s="196" t="s">
        <v>215</v>
      </c>
      <c r="BK91" s="198">
        <f>BK92+BK95+BK98+BK101+BK104+BK107+BK110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216</v>
      </c>
      <c r="F92" s="199" t="s">
        <v>217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SUM(P93:P94)</f>
        <v>0</v>
      </c>
      <c r="Q92" s="193"/>
      <c r="R92" s="194">
        <f>SUM(R93:R94)</f>
        <v>0</v>
      </c>
      <c r="S92" s="193"/>
      <c r="T92" s="195">
        <f>SUM(T93:T94)</f>
        <v>0</v>
      </c>
      <c r="AR92" s="196" t="s">
        <v>214</v>
      </c>
      <c r="AT92" s="197" t="s">
        <v>73</v>
      </c>
      <c r="AU92" s="197" t="s">
        <v>81</v>
      </c>
      <c r="AY92" s="196" t="s">
        <v>215</v>
      </c>
      <c r="BK92" s="198">
        <f>SUM(BK93:BK94)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219</v>
      </c>
      <c r="F93" s="203" t="s">
        <v>217</v>
      </c>
      <c r="G93" s="204" t="s">
        <v>220</v>
      </c>
      <c r="H93" s="205">
        <v>1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0</v>
      </c>
      <c r="R93" s="210">
        <f>Q93*H93</f>
        <v>0</v>
      </c>
      <c r="S93" s="210">
        <v>0</v>
      </c>
      <c r="T93" s="211">
        <f>S93*H93</f>
        <v>0</v>
      </c>
      <c r="AR93" s="22" t="s">
        <v>222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222</v>
      </c>
      <c r="BM93" s="22" t="s">
        <v>2805</v>
      </c>
    </row>
    <row r="94" spans="2:65" s="1" customFormat="1" ht="19">
      <c r="B94" s="39"/>
      <c r="C94" s="61"/>
      <c r="D94" s="213" t="s">
        <v>224</v>
      </c>
      <c r="E94" s="61"/>
      <c r="F94" s="214" t="s">
        <v>225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1" customFormat="1" ht="29.9" customHeight="1">
      <c r="B95" s="185"/>
      <c r="C95" s="186"/>
      <c r="D95" s="187" t="s">
        <v>73</v>
      </c>
      <c r="E95" s="199" t="s">
        <v>226</v>
      </c>
      <c r="F95" s="199" t="s">
        <v>227</v>
      </c>
      <c r="G95" s="186"/>
      <c r="H95" s="186"/>
      <c r="I95" s="189"/>
      <c r="J95" s="200">
        <f>BK95</f>
        <v>0</v>
      </c>
      <c r="K95" s="186"/>
      <c r="L95" s="191"/>
      <c r="M95" s="192"/>
      <c r="N95" s="193"/>
      <c r="O95" s="193"/>
      <c r="P95" s="194">
        <f>SUM(P96:P97)</f>
        <v>0</v>
      </c>
      <c r="Q95" s="193"/>
      <c r="R95" s="194">
        <f>SUM(R96:R97)</f>
        <v>0</v>
      </c>
      <c r="S95" s="193"/>
      <c r="T95" s="195">
        <f>SUM(T96:T97)</f>
        <v>0</v>
      </c>
      <c r="AR95" s="196" t="s">
        <v>214</v>
      </c>
      <c r="AT95" s="197" t="s">
        <v>73</v>
      </c>
      <c r="AU95" s="197" t="s">
        <v>81</v>
      </c>
      <c r="AY95" s="196" t="s">
        <v>215</v>
      </c>
      <c r="BK95" s="198">
        <f>SUM(BK96:BK97)</f>
        <v>0</v>
      </c>
    </row>
    <row r="96" spans="2:65" s="1" customFormat="1" ht="16.5" customHeight="1">
      <c r="B96" s="39"/>
      <c r="C96" s="201" t="s">
        <v>83</v>
      </c>
      <c r="D96" s="201" t="s">
        <v>218</v>
      </c>
      <c r="E96" s="202" t="s">
        <v>228</v>
      </c>
      <c r="F96" s="203" t="s">
        <v>227</v>
      </c>
      <c r="G96" s="204" t="s">
        <v>220</v>
      </c>
      <c r="H96" s="205">
        <v>1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222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222</v>
      </c>
      <c r="BM96" s="22" t="s">
        <v>2806</v>
      </c>
    </row>
    <row r="97" spans="2:65" s="1" customFormat="1" ht="12">
      <c r="B97" s="39"/>
      <c r="C97" s="61"/>
      <c r="D97" s="213" t="s">
        <v>224</v>
      </c>
      <c r="E97" s="61"/>
      <c r="F97" s="214" t="s">
        <v>230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1" customFormat="1" ht="29.9" customHeight="1">
      <c r="B98" s="185"/>
      <c r="C98" s="186"/>
      <c r="D98" s="187" t="s">
        <v>73</v>
      </c>
      <c r="E98" s="199" t="s">
        <v>231</v>
      </c>
      <c r="F98" s="199" t="s">
        <v>232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SUM(P99:P100)</f>
        <v>0</v>
      </c>
      <c r="Q98" s="193"/>
      <c r="R98" s="194">
        <f>SUM(R99:R100)</f>
        <v>0</v>
      </c>
      <c r="S98" s="193"/>
      <c r="T98" s="195">
        <f>SUM(T99:T100)</f>
        <v>0</v>
      </c>
      <c r="AR98" s="196" t="s">
        <v>214</v>
      </c>
      <c r="AT98" s="197" t="s">
        <v>73</v>
      </c>
      <c r="AU98" s="197" t="s">
        <v>81</v>
      </c>
      <c r="AY98" s="196" t="s">
        <v>215</v>
      </c>
      <c r="BK98" s="198">
        <f>SUM(BK99:BK100)</f>
        <v>0</v>
      </c>
    </row>
    <row r="99" spans="2:65" s="1" customFormat="1" ht="16.5" customHeight="1">
      <c r="B99" s="39"/>
      <c r="C99" s="201" t="s">
        <v>233</v>
      </c>
      <c r="D99" s="201" t="s">
        <v>218</v>
      </c>
      <c r="E99" s="202" t="s">
        <v>234</v>
      </c>
      <c r="F99" s="203" t="s">
        <v>232</v>
      </c>
      <c r="G99" s="204" t="s">
        <v>220</v>
      </c>
      <c r="H99" s="205">
        <v>1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222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222</v>
      </c>
      <c r="BM99" s="22" t="s">
        <v>2807</v>
      </c>
    </row>
    <row r="100" spans="2:65" s="1" customFormat="1" ht="12">
      <c r="B100" s="39"/>
      <c r="C100" s="61"/>
      <c r="D100" s="213" t="s">
        <v>224</v>
      </c>
      <c r="E100" s="61"/>
      <c r="F100" s="214" t="s">
        <v>236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1" customFormat="1" ht="29.9" customHeight="1">
      <c r="B101" s="185"/>
      <c r="C101" s="186"/>
      <c r="D101" s="187" t="s">
        <v>73</v>
      </c>
      <c r="E101" s="199" t="s">
        <v>237</v>
      </c>
      <c r="F101" s="199" t="s">
        <v>238</v>
      </c>
      <c r="G101" s="186"/>
      <c r="H101" s="186"/>
      <c r="I101" s="189"/>
      <c r="J101" s="200">
        <f>BK101</f>
        <v>0</v>
      </c>
      <c r="K101" s="186"/>
      <c r="L101" s="191"/>
      <c r="M101" s="192"/>
      <c r="N101" s="193"/>
      <c r="O101" s="193"/>
      <c r="P101" s="194">
        <f>SUM(P102:P103)</f>
        <v>0</v>
      </c>
      <c r="Q101" s="193"/>
      <c r="R101" s="194">
        <f>SUM(R102:R103)</f>
        <v>0</v>
      </c>
      <c r="S101" s="193"/>
      <c r="T101" s="195">
        <f>SUM(T102:T103)</f>
        <v>0</v>
      </c>
      <c r="AR101" s="196" t="s">
        <v>214</v>
      </c>
      <c r="AT101" s="197" t="s">
        <v>73</v>
      </c>
      <c r="AU101" s="197" t="s">
        <v>81</v>
      </c>
      <c r="AY101" s="196" t="s">
        <v>215</v>
      </c>
      <c r="BK101" s="198">
        <f>SUM(BK102:BK103)</f>
        <v>0</v>
      </c>
    </row>
    <row r="102" spans="2:65" s="1" customFormat="1" ht="16.5" customHeight="1">
      <c r="B102" s="39"/>
      <c r="C102" s="201" t="s">
        <v>239</v>
      </c>
      <c r="D102" s="201" t="s">
        <v>218</v>
      </c>
      <c r="E102" s="202" t="s">
        <v>240</v>
      </c>
      <c r="F102" s="203" t="s">
        <v>238</v>
      </c>
      <c r="G102" s="204" t="s">
        <v>220</v>
      </c>
      <c r="H102" s="205">
        <v>1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222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222</v>
      </c>
      <c r="BM102" s="22" t="s">
        <v>2808</v>
      </c>
    </row>
    <row r="103" spans="2:65" s="1" customFormat="1" ht="12">
      <c r="B103" s="39"/>
      <c r="C103" s="61"/>
      <c r="D103" s="213" t="s">
        <v>224</v>
      </c>
      <c r="E103" s="61"/>
      <c r="F103" s="214" t="s">
        <v>242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1" customFormat="1" ht="29.9" customHeight="1">
      <c r="B104" s="185"/>
      <c r="C104" s="186"/>
      <c r="D104" s="187" t="s">
        <v>73</v>
      </c>
      <c r="E104" s="199" t="s">
        <v>243</v>
      </c>
      <c r="F104" s="199" t="s">
        <v>244</v>
      </c>
      <c r="G104" s="186"/>
      <c r="H104" s="186"/>
      <c r="I104" s="189"/>
      <c r="J104" s="200">
        <f>BK104</f>
        <v>0</v>
      </c>
      <c r="K104" s="186"/>
      <c r="L104" s="191"/>
      <c r="M104" s="192"/>
      <c r="N104" s="193"/>
      <c r="O104" s="193"/>
      <c r="P104" s="194">
        <f>SUM(P105:P106)</f>
        <v>0</v>
      </c>
      <c r="Q104" s="193"/>
      <c r="R104" s="194">
        <f>SUM(R105:R106)</f>
        <v>0</v>
      </c>
      <c r="S104" s="193"/>
      <c r="T104" s="195">
        <f>SUM(T105:T106)</f>
        <v>0</v>
      </c>
      <c r="AR104" s="196" t="s">
        <v>214</v>
      </c>
      <c r="AT104" s="197" t="s">
        <v>73</v>
      </c>
      <c r="AU104" s="197" t="s">
        <v>81</v>
      </c>
      <c r="AY104" s="196" t="s">
        <v>215</v>
      </c>
      <c r="BK104" s="198">
        <f>SUM(BK105:BK106)</f>
        <v>0</v>
      </c>
    </row>
    <row r="105" spans="2:65" s="1" customFormat="1" ht="16.5" customHeight="1">
      <c r="B105" s="39"/>
      <c r="C105" s="201" t="s">
        <v>214</v>
      </c>
      <c r="D105" s="201" t="s">
        <v>218</v>
      </c>
      <c r="E105" s="202" t="s">
        <v>245</v>
      </c>
      <c r="F105" s="203" t="s">
        <v>244</v>
      </c>
      <c r="G105" s="204" t="s">
        <v>220</v>
      </c>
      <c r="H105" s="205">
        <v>1</v>
      </c>
      <c r="I105" s="206"/>
      <c r="J105" s="207">
        <f>ROUND(I105*H105,2)</f>
        <v>0</v>
      </c>
      <c r="K105" s="203" t="s">
        <v>221</v>
      </c>
      <c r="L105" s="59"/>
      <c r="M105" s="208" t="s">
        <v>21</v>
      </c>
      <c r="N105" s="209" t="s">
        <v>45</v>
      </c>
      <c r="O105" s="40"/>
      <c r="P105" s="210">
        <f>O105*H105</f>
        <v>0</v>
      </c>
      <c r="Q105" s="210">
        <v>0</v>
      </c>
      <c r="R105" s="210">
        <f>Q105*H105</f>
        <v>0</v>
      </c>
      <c r="S105" s="210">
        <v>0</v>
      </c>
      <c r="T105" s="211">
        <f>S105*H105</f>
        <v>0</v>
      </c>
      <c r="AR105" s="22" t="s">
        <v>222</v>
      </c>
      <c r="AT105" s="22" t="s">
        <v>218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222</v>
      </c>
      <c r="BM105" s="22" t="s">
        <v>2809</v>
      </c>
    </row>
    <row r="106" spans="2:65" s="1" customFormat="1" ht="12">
      <c r="B106" s="39"/>
      <c r="C106" s="61"/>
      <c r="D106" s="213" t="s">
        <v>224</v>
      </c>
      <c r="E106" s="61"/>
      <c r="F106" s="214" t="s">
        <v>247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1" customFormat="1" ht="29.9" customHeight="1">
      <c r="B107" s="185"/>
      <c r="C107" s="186"/>
      <c r="D107" s="187" t="s">
        <v>73</v>
      </c>
      <c r="E107" s="199" t="s">
        <v>248</v>
      </c>
      <c r="F107" s="199" t="s">
        <v>249</v>
      </c>
      <c r="G107" s="186"/>
      <c r="H107" s="186"/>
      <c r="I107" s="189"/>
      <c r="J107" s="200">
        <f>BK107</f>
        <v>0</v>
      </c>
      <c r="K107" s="186"/>
      <c r="L107" s="191"/>
      <c r="M107" s="192"/>
      <c r="N107" s="193"/>
      <c r="O107" s="193"/>
      <c r="P107" s="194">
        <f>SUM(P108:P109)</f>
        <v>0</v>
      </c>
      <c r="Q107" s="193"/>
      <c r="R107" s="194">
        <f>SUM(R108:R109)</f>
        <v>0</v>
      </c>
      <c r="S107" s="193"/>
      <c r="T107" s="195">
        <f>SUM(T108:T109)</f>
        <v>0</v>
      </c>
      <c r="AR107" s="196" t="s">
        <v>214</v>
      </c>
      <c r="AT107" s="197" t="s">
        <v>73</v>
      </c>
      <c r="AU107" s="197" t="s">
        <v>81</v>
      </c>
      <c r="AY107" s="196" t="s">
        <v>215</v>
      </c>
      <c r="BK107" s="198">
        <f>SUM(BK108:BK109)</f>
        <v>0</v>
      </c>
    </row>
    <row r="108" spans="2:65" s="1" customFormat="1" ht="16.5" customHeight="1">
      <c r="B108" s="39"/>
      <c r="C108" s="201" t="s">
        <v>250</v>
      </c>
      <c r="D108" s="201" t="s">
        <v>218</v>
      </c>
      <c r="E108" s="202" t="s">
        <v>251</v>
      </c>
      <c r="F108" s="203" t="s">
        <v>249</v>
      </c>
      <c r="G108" s="204" t="s">
        <v>220</v>
      </c>
      <c r="H108" s="205">
        <v>1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222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222</v>
      </c>
      <c r="BM108" s="22" t="s">
        <v>2810</v>
      </c>
    </row>
    <row r="109" spans="2:65" s="1" customFormat="1" ht="12">
      <c r="B109" s="39"/>
      <c r="C109" s="61"/>
      <c r="D109" s="213" t="s">
        <v>224</v>
      </c>
      <c r="E109" s="61"/>
      <c r="F109" s="214" t="s">
        <v>253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1" customFormat="1" ht="29.9" customHeight="1">
      <c r="B110" s="185"/>
      <c r="C110" s="186"/>
      <c r="D110" s="187" t="s">
        <v>73</v>
      </c>
      <c r="E110" s="199" t="s">
        <v>254</v>
      </c>
      <c r="F110" s="199" t="s">
        <v>255</v>
      </c>
      <c r="G110" s="186"/>
      <c r="H110" s="186"/>
      <c r="I110" s="189"/>
      <c r="J110" s="200">
        <f>BK110</f>
        <v>0</v>
      </c>
      <c r="K110" s="186"/>
      <c r="L110" s="191"/>
      <c r="M110" s="192"/>
      <c r="N110" s="193"/>
      <c r="O110" s="193"/>
      <c r="P110" s="194">
        <f>SUM(P111:P112)</f>
        <v>0</v>
      </c>
      <c r="Q110" s="193"/>
      <c r="R110" s="194">
        <f>SUM(R111:R112)</f>
        <v>0</v>
      </c>
      <c r="S110" s="193"/>
      <c r="T110" s="195">
        <f>SUM(T111:T112)</f>
        <v>0</v>
      </c>
      <c r="AR110" s="196" t="s">
        <v>214</v>
      </c>
      <c r="AT110" s="197" t="s">
        <v>73</v>
      </c>
      <c r="AU110" s="197" t="s">
        <v>81</v>
      </c>
      <c r="AY110" s="196" t="s">
        <v>215</v>
      </c>
      <c r="BK110" s="198">
        <f>SUM(BK111:BK112)</f>
        <v>0</v>
      </c>
    </row>
    <row r="111" spans="2:65" s="1" customFormat="1" ht="16.5" customHeight="1">
      <c r="B111" s="39"/>
      <c r="C111" s="201" t="s">
        <v>256</v>
      </c>
      <c r="D111" s="201" t="s">
        <v>218</v>
      </c>
      <c r="E111" s="202" t="s">
        <v>257</v>
      </c>
      <c r="F111" s="203" t="s">
        <v>255</v>
      </c>
      <c r="G111" s="204" t="s">
        <v>220</v>
      </c>
      <c r="H111" s="205">
        <v>1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222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222</v>
      </c>
      <c r="BM111" s="22" t="s">
        <v>2811</v>
      </c>
    </row>
    <row r="112" spans="2:65" s="1" customFormat="1" ht="12">
      <c r="B112" s="39"/>
      <c r="C112" s="61"/>
      <c r="D112" s="213" t="s">
        <v>224</v>
      </c>
      <c r="E112" s="61"/>
      <c r="F112" s="214" t="s">
        <v>259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FnGRrFQqQPgqs9nwJuGV6MDb9b4ztR86Pm2faC7GfDKqoqGlYxLag9x1Cw5qlhpzhHi6KowtFNxKmY5RR77Uqw==" saltValue="bmXbciibGMmL0nVL7/l7Tr7Tt37/iUcru1/nHINYQR1cNUvALrojUIoNcpMnrGrQgncgeor9EkP20uL24Taw3A==" spinCount="100000" sheet="1" objects="1" scenarios="1" formatColumns="0" formatRows="0" autoFilter="0"/>
  <autoFilter ref="C89:K112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7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168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260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ROUND(J89,2)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ROUND(SUM(BE89:BE156), 2)</f>
        <v>0</v>
      </c>
      <c r="G32" s="40"/>
      <c r="H32" s="40"/>
      <c r="I32" s="138">
        <v>0.21</v>
      </c>
      <c r="J32" s="137">
        <f>ROUND(ROUND((SUM(BE89:BE156)),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ROUND(SUM(BF89:BF156), 2)</f>
        <v>0</v>
      </c>
      <c r="G33" s="40"/>
      <c r="H33" s="40"/>
      <c r="I33" s="138">
        <v>0.15</v>
      </c>
      <c r="J33" s="137">
        <f>ROUND(ROUND((SUM(BF89:BF156)),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ROUND(SUM(BG89:BG156),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ROUND(SUM(BH89:BH156),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ROUND(SUM(BI89:BI156),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020 - Bourací práce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J89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J90</f>
        <v>0</v>
      </c>
      <c r="K61" s="162"/>
    </row>
    <row r="62" spans="2:47" s="9" customFormat="1" ht="19.899999999999999" customHeight="1">
      <c r="B62" s="163"/>
      <c r="C62" s="164"/>
      <c r="D62" s="165" t="s">
        <v>262</v>
      </c>
      <c r="E62" s="166"/>
      <c r="F62" s="166"/>
      <c r="G62" s="166"/>
      <c r="H62" s="166"/>
      <c r="I62" s="167"/>
      <c r="J62" s="168">
        <f>J91</f>
        <v>0</v>
      </c>
      <c r="K62" s="169"/>
    </row>
    <row r="63" spans="2:47" s="9" customFormat="1" ht="19.899999999999999" customHeight="1">
      <c r="B63" s="163"/>
      <c r="C63" s="164"/>
      <c r="D63" s="165" t="s">
        <v>263</v>
      </c>
      <c r="E63" s="166"/>
      <c r="F63" s="166"/>
      <c r="G63" s="166"/>
      <c r="H63" s="166"/>
      <c r="I63" s="167"/>
      <c r="J63" s="168">
        <f>J118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J141</f>
        <v>0</v>
      </c>
      <c r="K64" s="162"/>
    </row>
    <row r="65" spans="2:12" s="9" customFormat="1" ht="19.899999999999999" customHeight="1">
      <c r="B65" s="163"/>
      <c r="C65" s="164"/>
      <c r="D65" s="165" t="s">
        <v>1132</v>
      </c>
      <c r="E65" s="166"/>
      <c r="F65" s="166"/>
      <c r="G65" s="166"/>
      <c r="H65" s="166"/>
      <c r="I65" s="167"/>
      <c r="J65" s="168">
        <f>J142</f>
        <v>0</v>
      </c>
      <c r="K65" s="169"/>
    </row>
    <row r="66" spans="2:12" s="9" customFormat="1" ht="19.899999999999999" customHeight="1">
      <c r="B66" s="163"/>
      <c r="C66" s="164"/>
      <c r="D66" s="165" t="s">
        <v>1918</v>
      </c>
      <c r="E66" s="166"/>
      <c r="F66" s="166"/>
      <c r="G66" s="166"/>
      <c r="H66" s="166"/>
      <c r="I66" s="167"/>
      <c r="J66" s="168">
        <f>J150</f>
        <v>0</v>
      </c>
      <c r="K66" s="169"/>
    </row>
    <row r="67" spans="2:12" s="9" customFormat="1" ht="19.899999999999999" customHeight="1">
      <c r="B67" s="163"/>
      <c r="C67" s="164"/>
      <c r="D67" s="165" t="s">
        <v>265</v>
      </c>
      <c r="E67" s="166"/>
      <c r="F67" s="166"/>
      <c r="G67" s="166"/>
      <c r="H67" s="166"/>
      <c r="I67" s="167"/>
      <c r="J67" s="168">
        <f>J153</f>
        <v>0</v>
      </c>
      <c r="K67" s="169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25"/>
      <c r="J68" s="40"/>
      <c r="K68" s="43"/>
    </row>
    <row r="69" spans="2:12" s="1" customFormat="1" ht="7" customHeight="1">
      <c r="B69" s="54"/>
      <c r="C69" s="55"/>
      <c r="D69" s="55"/>
      <c r="E69" s="55"/>
      <c r="F69" s="55"/>
      <c r="G69" s="55"/>
      <c r="H69" s="55"/>
      <c r="I69" s="146"/>
      <c r="J69" s="55"/>
      <c r="K69" s="56"/>
    </row>
    <row r="73" spans="2:12" s="1" customFormat="1" ht="7" customHeight="1">
      <c r="B73" s="57"/>
      <c r="C73" s="58"/>
      <c r="D73" s="58"/>
      <c r="E73" s="58"/>
      <c r="F73" s="58"/>
      <c r="G73" s="58"/>
      <c r="H73" s="58"/>
      <c r="I73" s="149"/>
      <c r="J73" s="58"/>
      <c r="K73" s="58"/>
      <c r="L73" s="59"/>
    </row>
    <row r="74" spans="2:12" s="1" customFormat="1" ht="37" customHeight="1">
      <c r="B74" s="39"/>
      <c r="C74" s="60" t="s">
        <v>199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7" customHeight="1">
      <c r="B75" s="39"/>
      <c r="C75" s="61"/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4.4" customHeight="1">
      <c r="B76" s="39"/>
      <c r="C76" s="63" t="s">
        <v>18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6.5" customHeight="1">
      <c r="B77" s="39"/>
      <c r="C77" s="61"/>
      <c r="D77" s="61"/>
      <c r="E77" s="370" t="str">
        <f>E7</f>
        <v>UK-KAM zateplení koleje na Větrníku I. etapa, změna stavby</v>
      </c>
      <c r="F77" s="371"/>
      <c r="G77" s="371"/>
      <c r="H77" s="371"/>
      <c r="I77" s="170"/>
      <c r="J77" s="61"/>
      <c r="K77" s="61"/>
      <c r="L77" s="59"/>
    </row>
    <row r="78" spans="2:12" ht="12">
      <c r="B78" s="26"/>
      <c r="C78" s="63" t="s">
        <v>182</v>
      </c>
      <c r="D78" s="171"/>
      <c r="E78" s="171"/>
      <c r="F78" s="171"/>
      <c r="G78" s="171"/>
      <c r="H78" s="171"/>
      <c r="J78" s="171"/>
      <c r="K78" s="171"/>
      <c r="L78" s="172"/>
    </row>
    <row r="79" spans="2:12" s="1" customFormat="1" ht="16.5" customHeight="1">
      <c r="B79" s="39"/>
      <c r="C79" s="61"/>
      <c r="D79" s="61"/>
      <c r="E79" s="370" t="s">
        <v>2804</v>
      </c>
      <c r="F79" s="372"/>
      <c r="G79" s="372"/>
      <c r="H79" s="372"/>
      <c r="I79" s="170"/>
      <c r="J79" s="61"/>
      <c r="K79" s="61"/>
      <c r="L79" s="59"/>
    </row>
    <row r="80" spans="2:12" s="1" customFormat="1" ht="14.4" customHeight="1">
      <c r="B80" s="39"/>
      <c r="C80" s="63" t="s">
        <v>184</v>
      </c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7.25" customHeight="1">
      <c r="B81" s="39"/>
      <c r="C81" s="61"/>
      <c r="D81" s="61"/>
      <c r="E81" s="358" t="str">
        <f>E11</f>
        <v>020 - Bourací práce</v>
      </c>
      <c r="F81" s="372"/>
      <c r="G81" s="372"/>
      <c r="H81" s="372"/>
      <c r="I81" s="170"/>
      <c r="J81" s="61"/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8" customHeight="1">
      <c r="B83" s="39"/>
      <c r="C83" s="63" t="s">
        <v>23</v>
      </c>
      <c r="D83" s="61"/>
      <c r="E83" s="61"/>
      <c r="F83" s="173" t="str">
        <f>F14</f>
        <v>Za Zahradou 1930 a 1931, Míčova 1929</v>
      </c>
      <c r="G83" s="61"/>
      <c r="H83" s="61"/>
      <c r="I83" s="174" t="s">
        <v>25</v>
      </c>
      <c r="J83" s="71" t="str">
        <f>IF(J14="","",J14)</f>
        <v>3. 10. 2018</v>
      </c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2">
      <c r="B85" s="39"/>
      <c r="C85" s="63" t="s">
        <v>27</v>
      </c>
      <c r="D85" s="61"/>
      <c r="E85" s="61"/>
      <c r="F85" s="173" t="str">
        <f>E17</f>
        <v>Univerzita Karlova, koleje a menzy</v>
      </c>
      <c r="G85" s="61"/>
      <c r="H85" s="61"/>
      <c r="I85" s="174" t="s">
        <v>34</v>
      </c>
      <c r="J85" s="173" t="str">
        <f>E23</f>
        <v>Atelier M s.r.o., Čs. armády 9, Praha 6</v>
      </c>
      <c r="K85" s="61"/>
      <c r="L85" s="59"/>
    </row>
    <row r="86" spans="2:65" s="1" customFormat="1" ht="14.4" customHeight="1">
      <c r="B86" s="39"/>
      <c r="C86" s="63" t="s">
        <v>32</v>
      </c>
      <c r="D86" s="61"/>
      <c r="E86" s="61"/>
      <c r="F86" s="173" t="str">
        <f>IF(E20="","",E20)</f>
        <v/>
      </c>
      <c r="G86" s="61"/>
      <c r="H86" s="61"/>
      <c r="I86" s="170"/>
      <c r="J86" s="61"/>
      <c r="K86" s="61"/>
      <c r="L86" s="59"/>
    </row>
    <row r="87" spans="2:65" s="1" customFormat="1" ht="10.25" customHeight="1">
      <c r="B87" s="39"/>
      <c r="C87" s="61"/>
      <c r="D87" s="61"/>
      <c r="E87" s="61"/>
      <c r="F87" s="61"/>
      <c r="G87" s="61"/>
      <c r="H87" s="61"/>
      <c r="I87" s="170"/>
      <c r="J87" s="61"/>
      <c r="K87" s="61"/>
      <c r="L87" s="59"/>
    </row>
    <row r="88" spans="2:65" s="10" customFormat="1" ht="29.25" customHeight="1">
      <c r="B88" s="175"/>
      <c r="C88" s="176" t="s">
        <v>200</v>
      </c>
      <c r="D88" s="177" t="s">
        <v>59</v>
      </c>
      <c r="E88" s="177" t="s">
        <v>55</v>
      </c>
      <c r="F88" s="177" t="s">
        <v>201</v>
      </c>
      <c r="G88" s="177" t="s">
        <v>202</v>
      </c>
      <c r="H88" s="177" t="s">
        <v>203</v>
      </c>
      <c r="I88" s="178" t="s">
        <v>204</v>
      </c>
      <c r="J88" s="177" t="s">
        <v>188</v>
      </c>
      <c r="K88" s="179" t="s">
        <v>205</v>
      </c>
      <c r="L88" s="180"/>
      <c r="M88" s="79" t="s">
        <v>206</v>
      </c>
      <c r="N88" s="80" t="s">
        <v>44</v>
      </c>
      <c r="O88" s="80" t="s">
        <v>207</v>
      </c>
      <c r="P88" s="80" t="s">
        <v>208</v>
      </c>
      <c r="Q88" s="80" t="s">
        <v>209</v>
      </c>
      <c r="R88" s="80" t="s">
        <v>210</v>
      </c>
      <c r="S88" s="80" t="s">
        <v>211</v>
      </c>
      <c r="T88" s="81" t="s">
        <v>212</v>
      </c>
    </row>
    <row r="89" spans="2:65" s="1" customFormat="1" ht="29.25" customHeight="1">
      <c r="B89" s="39"/>
      <c r="C89" s="85" t="s">
        <v>189</v>
      </c>
      <c r="D89" s="61"/>
      <c r="E89" s="61"/>
      <c r="F89" s="61"/>
      <c r="G89" s="61"/>
      <c r="H89" s="61"/>
      <c r="I89" s="170"/>
      <c r="J89" s="181">
        <f>BK89</f>
        <v>0</v>
      </c>
      <c r="K89" s="61"/>
      <c r="L89" s="59"/>
      <c r="M89" s="82"/>
      <c r="N89" s="83"/>
      <c r="O89" s="83"/>
      <c r="P89" s="182">
        <f>P90+P141</f>
        <v>0</v>
      </c>
      <c r="Q89" s="83"/>
      <c r="R89" s="182">
        <f>R90+R141</f>
        <v>0</v>
      </c>
      <c r="S89" s="83"/>
      <c r="T89" s="183">
        <f>T90+T141</f>
        <v>30.910350000000001</v>
      </c>
      <c r="AT89" s="22" t="s">
        <v>73</v>
      </c>
      <c r="AU89" s="22" t="s">
        <v>190</v>
      </c>
      <c r="BK89" s="184">
        <f>BK90+BK141</f>
        <v>0</v>
      </c>
    </row>
    <row r="90" spans="2:65" s="11" customFormat="1" ht="37.4" customHeight="1">
      <c r="B90" s="185"/>
      <c r="C90" s="186"/>
      <c r="D90" s="187" t="s">
        <v>73</v>
      </c>
      <c r="E90" s="188" t="s">
        <v>266</v>
      </c>
      <c r="F90" s="188" t="s">
        <v>267</v>
      </c>
      <c r="G90" s="186"/>
      <c r="H90" s="186"/>
      <c r="I90" s="189"/>
      <c r="J90" s="190">
        <f>BK90</f>
        <v>0</v>
      </c>
      <c r="K90" s="186"/>
      <c r="L90" s="191"/>
      <c r="M90" s="192"/>
      <c r="N90" s="193"/>
      <c r="O90" s="193"/>
      <c r="P90" s="194">
        <f>P91+P118</f>
        <v>0</v>
      </c>
      <c r="Q90" s="193"/>
      <c r="R90" s="194">
        <f>R91+R118</f>
        <v>0</v>
      </c>
      <c r="S90" s="193"/>
      <c r="T90" s="195">
        <f>T91+T118</f>
        <v>14.45421</v>
      </c>
      <c r="AR90" s="196" t="s">
        <v>81</v>
      </c>
      <c r="AT90" s="197" t="s">
        <v>73</v>
      </c>
      <c r="AU90" s="197" t="s">
        <v>74</v>
      </c>
      <c r="AY90" s="196" t="s">
        <v>215</v>
      </c>
      <c r="BK90" s="198">
        <f>BK91+BK118</f>
        <v>0</v>
      </c>
    </row>
    <row r="91" spans="2:65" s="11" customFormat="1" ht="19.899999999999999" customHeight="1">
      <c r="B91" s="185"/>
      <c r="C91" s="186"/>
      <c r="D91" s="187" t="s">
        <v>73</v>
      </c>
      <c r="E91" s="199" t="s">
        <v>268</v>
      </c>
      <c r="F91" s="199" t="s">
        <v>269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SUM(P92:P117)</f>
        <v>0</v>
      </c>
      <c r="Q91" s="193"/>
      <c r="R91" s="194">
        <f>SUM(R92:R117)</f>
        <v>0</v>
      </c>
      <c r="S91" s="193"/>
      <c r="T91" s="195">
        <f>SUM(T92:T117)</f>
        <v>14.45421</v>
      </c>
      <c r="AR91" s="196" t="s">
        <v>81</v>
      </c>
      <c r="AT91" s="197" t="s">
        <v>73</v>
      </c>
      <c r="AU91" s="197" t="s">
        <v>81</v>
      </c>
      <c r="AY91" s="196" t="s">
        <v>215</v>
      </c>
      <c r="BK91" s="198">
        <f>SUM(BK92:BK117)</f>
        <v>0</v>
      </c>
    </row>
    <row r="92" spans="2:65" s="1" customFormat="1" ht="25.5" customHeight="1">
      <c r="B92" s="39"/>
      <c r="C92" s="201" t="s">
        <v>81</v>
      </c>
      <c r="D92" s="201" t="s">
        <v>218</v>
      </c>
      <c r="E92" s="202" t="s">
        <v>270</v>
      </c>
      <c r="F92" s="203" t="s">
        <v>271</v>
      </c>
      <c r="G92" s="204" t="s">
        <v>272</v>
      </c>
      <c r="H92" s="205">
        <v>29.5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0.19</v>
      </c>
      <c r="T92" s="211">
        <f>S92*H92</f>
        <v>5.6050000000000004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2812</v>
      </c>
    </row>
    <row r="93" spans="2:65" s="1" customFormat="1" ht="19">
      <c r="B93" s="39"/>
      <c r="C93" s="61"/>
      <c r="D93" s="213" t="s">
        <v>224</v>
      </c>
      <c r="E93" s="61"/>
      <c r="F93" s="214" t="s">
        <v>274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2813</v>
      </c>
      <c r="G94" s="220"/>
      <c r="H94" s="223">
        <v>29.5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81</v>
      </c>
      <c r="AY94" s="229" t="s">
        <v>215</v>
      </c>
    </row>
    <row r="95" spans="2:65" s="1" customFormat="1" ht="16.5" customHeight="1">
      <c r="B95" s="39"/>
      <c r="C95" s="201" t="s">
        <v>83</v>
      </c>
      <c r="D95" s="201" t="s">
        <v>218</v>
      </c>
      <c r="E95" s="202" t="s">
        <v>281</v>
      </c>
      <c r="F95" s="203" t="s">
        <v>282</v>
      </c>
      <c r="G95" s="204" t="s">
        <v>272</v>
      </c>
      <c r="H95" s="205">
        <v>1.62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4.8000000000000001E-2</v>
      </c>
      <c r="T95" s="211">
        <f>S95*H95</f>
        <v>7.776000000000001E-2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2814</v>
      </c>
    </row>
    <row r="96" spans="2:65" s="1" customFormat="1" ht="19">
      <c r="B96" s="39"/>
      <c r="C96" s="61"/>
      <c r="D96" s="213" t="s">
        <v>224</v>
      </c>
      <c r="E96" s="61"/>
      <c r="F96" s="214" t="s">
        <v>284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19">
      <c r="B97" s="39"/>
      <c r="C97" s="61"/>
      <c r="D97" s="213" t="s">
        <v>285</v>
      </c>
      <c r="E97" s="61"/>
      <c r="F97" s="230" t="s">
        <v>286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285</v>
      </c>
      <c r="AU97" s="22" t="s">
        <v>83</v>
      </c>
    </row>
    <row r="98" spans="2:65" s="1" customFormat="1" ht="16.5" customHeight="1">
      <c r="B98" s="39"/>
      <c r="C98" s="201" t="s">
        <v>233</v>
      </c>
      <c r="D98" s="201" t="s">
        <v>218</v>
      </c>
      <c r="E98" s="202" t="s">
        <v>291</v>
      </c>
      <c r="F98" s="203" t="s">
        <v>292</v>
      </c>
      <c r="G98" s="204" t="s">
        <v>272</v>
      </c>
      <c r="H98" s="205">
        <v>28.8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3.4000000000000002E-2</v>
      </c>
      <c r="T98" s="211">
        <f>S98*H98</f>
        <v>0.97920000000000007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2815</v>
      </c>
    </row>
    <row r="99" spans="2:65" s="1" customFormat="1" ht="19">
      <c r="B99" s="39"/>
      <c r="C99" s="61"/>
      <c r="D99" s="213" t="s">
        <v>224</v>
      </c>
      <c r="E99" s="61"/>
      <c r="F99" s="214" t="s">
        <v>294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9">
      <c r="B100" s="39"/>
      <c r="C100" s="61"/>
      <c r="D100" s="213" t="s">
        <v>285</v>
      </c>
      <c r="E100" s="61"/>
      <c r="F100" s="230" t="s">
        <v>286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285</v>
      </c>
      <c r="AU100" s="22" t="s">
        <v>83</v>
      </c>
    </row>
    <row r="101" spans="2:65" s="1" customFormat="1" ht="16.5" customHeight="1">
      <c r="B101" s="39"/>
      <c r="C101" s="201" t="s">
        <v>239</v>
      </c>
      <c r="D101" s="201" t="s">
        <v>218</v>
      </c>
      <c r="E101" s="202" t="s">
        <v>964</v>
      </c>
      <c r="F101" s="203" t="s">
        <v>965</v>
      </c>
      <c r="G101" s="204" t="s">
        <v>272</v>
      </c>
      <c r="H101" s="205">
        <v>24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3.2000000000000001E-2</v>
      </c>
      <c r="T101" s="211">
        <f>S101*H101</f>
        <v>0.76800000000000002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2816</v>
      </c>
    </row>
    <row r="102" spans="2:65" s="1" customFormat="1" ht="19">
      <c r="B102" s="39"/>
      <c r="C102" s="61"/>
      <c r="D102" s="213" t="s">
        <v>224</v>
      </c>
      <c r="E102" s="61"/>
      <c r="F102" s="214" t="s">
        <v>967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19">
      <c r="B103" s="39"/>
      <c r="C103" s="61"/>
      <c r="D103" s="213" t="s">
        <v>285</v>
      </c>
      <c r="E103" s="61"/>
      <c r="F103" s="230" t="s">
        <v>2817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" customFormat="1" ht="16.5" customHeight="1">
      <c r="B104" s="39"/>
      <c r="C104" s="201" t="s">
        <v>214</v>
      </c>
      <c r="D104" s="201" t="s">
        <v>218</v>
      </c>
      <c r="E104" s="202" t="s">
        <v>970</v>
      </c>
      <c r="F104" s="203" t="s">
        <v>971</v>
      </c>
      <c r="G104" s="204" t="s">
        <v>272</v>
      </c>
      <c r="H104" s="205">
        <v>1.6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7.5999999999999998E-2</v>
      </c>
      <c r="T104" s="211">
        <f>S104*H104</f>
        <v>0.1216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2818</v>
      </c>
    </row>
    <row r="105" spans="2:65" s="1" customFormat="1" ht="19">
      <c r="B105" s="39"/>
      <c r="C105" s="61"/>
      <c r="D105" s="213" t="s">
        <v>224</v>
      </c>
      <c r="E105" s="61"/>
      <c r="F105" s="214" t="s">
        <v>973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250</v>
      </c>
      <c r="D106" s="201" t="s">
        <v>218</v>
      </c>
      <c r="E106" s="202" t="s">
        <v>1938</v>
      </c>
      <c r="F106" s="203" t="s">
        <v>1939</v>
      </c>
      <c r="G106" s="204" t="s">
        <v>272</v>
      </c>
      <c r="H106" s="205">
        <v>18.670000000000002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2.5000000000000001E-2</v>
      </c>
      <c r="T106" s="211">
        <f>S106*H106</f>
        <v>0.46675000000000005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2819</v>
      </c>
    </row>
    <row r="107" spans="2:65" s="1" customFormat="1" ht="19">
      <c r="B107" s="39"/>
      <c r="C107" s="61"/>
      <c r="D107" s="213" t="s">
        <v>224</v>
      </c>
      <c r="E107" s="61"/>
      <c r="F107" s="214" t="s">
        <v>1941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" customFormat="1" ht="25.5" customHeight="1">
      <c r="B108" s="39"/>
      <c r="C108" s="201" t="s">
        <v>256</v>
      </c>
      <c r="D108" s="201" t="s">
        <v>218</v>
      </c>
      <c r="E108" s="202" t="s">
        <v>304</v>
      </c>
      <c r="F108" s="203" t="s">
        <v>305</v>
      </c>
      <c r="G108" s="204" t="s">
        <v>272</v>
      </c>
      <c r="H108" s="205">
        <v>207.2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5.0000000000000001E-3</v>
      </c>
      <c r="T108" s="211">
        <f>S108*H108</f>
        <v>1.036</v>
      </c>
      <c r="AR108" s="22" t="s">
        <v>239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239</v>
      </c>
      <c r="BM108" s="22" t="s">
        <v>2820</v>
      </c>
    </row>
    <row r="109" spans="2:65" s="1" customFormat="1" ht="19">
      <c r="B109" s="39"/>
      <c r="C109" s="61"/>
      <c r="D109" s="213" t="s">
        <v>224</v>
      </c>
      <c r="E109" s="61"/>
      <c r="F109" s="214" t="s">
        <v>307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2" customFormat="1" ht="12">
      <c r="B110" s="219"/>
      <c r="C110" s="220"/>
      <c r="D110" s="213" t="s">
        <v>275</v>
      </c>
      <c r="E110" s="221" t="s">
        <v>21</v>
      </c>
      <c r="F110" s="222" t="s">
        <v>2821</v>
      </c>
      <c r="G110" s="220"/>
      <c r="H110" s="223">
        <v>207.2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275</v>
      </c>
      <c r="AU110" s="229" t="s">
        <v>83</v>
      </c>
      <c r="AV110" s="12" t="s">
        <v>83</v>
      </c>
      <c r="AW110" s="12" t="s">
        <v>37</v>
      </c>
      <c r="AX110" s="12" t="s">
        <v>81</v>
      </c>
      <c r="AY110" s="229" t="s">
        <v>215</v>
      </c>
    </row>
    <row r="111" spans="2:65" s="1" customFormat="1" ht="25.5" customHeight="1">
      <c r="B111" s="39"/>
      <c r="C111" s="201" t="s">
        <v>303</v>
      </c>
      <c r="D111" s="201" t="s">
        <v>218</v>
      </c>
      <c r="E111" s="202" t="s">
        <v>2452</v>
      </c>
      <c r="F111" s="203" t="s">
        <v>2453</v>
      </c>
      <c r="G111" s="204" t="s">
        <v>272</v>
      </c>
      <c r="H111" s="205">
        <v>25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5.8999999999999997E-2</v>
      </c>
      <c r="T111" s="211">
        <f>S111*H111</f>
        <v>1.4749999999999999</v>
      </c>
      <c r="AR111" s="22" t="s">
        <v>239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239</v>
      </c>
      <c r="BM111" s="22" t="s">
        <v>2822</v>
      </c>
    </row>
    <row r="112" spans="2:65" s="1" customFormat="1" ht="19">
      <c r="B112" s="39"/>
      <c r="C112" s="61"/>
      <c r="D112" s="213" t="s">
        <v>224</v>
      </c>
      <c r="E112" s="61"/>
      <c r="F112" s="214" t="s">
        <v>2455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2" customFormat="1" ht="12">
      <c r="B113" s="219"/>
      <c r="C113" s="220"/>
      <c r="D113" s="213" t="s">
        <v>275</v>
      </c>
      <c r="E113" s="221" t="s">
        <v>21</v>
      </c>
      <c r="F113" s="222" t="s">
        <v>2456</v>
      </c>
      <c r="G113" s="220"/>
      <c r="H113" s="223">
        <v>10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275</v>
      </c>
      <c r="AU113" s="229" t="s">
        <v>83</v>
      </c>
      <c r="AV113" s="12" t="s">
        <v>83</v>
      </c>
      <c r="AW113" s="12" t="s">
        <v>37</v>
      </c>
      <c r="AX113" s="12" t="s">
        <v>74</v>
      </c>
      <c r="AY113" s="229" t="s">
        <v>215</v>
      </c>
    </row>
    <row r="114" spans="2:65" s="12" customFormat="1" ht="12">
      <c r="B114" s="219"/>
      <c r="C114" s="220"/>
      <c r="D114" s="213" t="s">
        <v>275</v>
      </c>
      <c r="E114" s="221" t="s">
        <v>21</v>
      </c>
      <c r="F114" s="222" t="s">
        <v>2823</v>
      </c>
      <c r="G114" s="220"/>
      <c r="H114" s="223">
        <v>15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275</v>
      </c>
      <c r="AU114" s="229" t="s">
        <v>83</v>
      </c>
      <c r="AV114" s="12" t="s">
        <v>83</v>
      </c>
      <c r="AW114" s="12" t="s">
        <v>37</v>
      </c>
      <c r="AX114" s="12" t="s">
        <v>74</v>
      </c>
      <c r="AY114" s="229" t="s">
        <v>215</v>
      </c>
    </row>
    <row r="115" spans="2:65" s="1" customFormat="1" ht="16.5" customHeight="1">
      <c r="B115" s="39"/>
      <c r="C115" s="201" t="s">
        <v>268</v>
      </c>
      <c r="D115" s="201" t="s">
        <v>218</v>
      </c>
      <c r="E115" s="202" t="s">
        <v>315</v>
      </c>
      <c r="F115" s="203" t="s">
        <v>316</v>
      </c>
      <c r="G115" s="204" t="s">
        <v>272</v>
      </c>
      <c r="H115" s="205">
        <v>44.1</v>
      </c>
      <c r="I115" s="206"/>
      <c r="J115" s="207">
        <f>ROUND(I115*H115,2)</f>
        <v>0</v>
      </c>
      <c r="K115" s="203" t="s">
        <v>221</v>
      </c>
      <c r="L115" s="59"/>
      <c r="M115" s="208" t="s">
        <v>21</v>
      </c>
      <c r="N115" s="209" t="s">
        <v>45</v>
      </c>
      <c r="O115" s="40"/>
      <c r="P115" s="210">
        <f>O115*H115</f>
        <v>0</v>
      </c>
      <c r="Q115" s="210">
        <v>0</v>
      </c>
      <c r="R115" s="210">
        <f>Q115*H115</f>
        <v>0</v>
      </c>
      <c r="S115" s="210">
        <v>8.8999999999999996E-2</v>
      </c>
      <c r="T115" s="211">
        <f>S115*H115</f>
        <v>3.9249000000000001</v>
      </c>
      <c r="AR115" s="22" t="s">
        <v>239</v>
      </c>
      <c r="AT115" s="22" t="s">
        <v>218</v>
      </c>
      <c r="AU115" s="22" t="s">
        <v>83</v>
      </c>
      <c r="AY115" s="22" t="s">
        <v>215</v>
      </c>
      <c r="BE115" s="212">
        <f>IF(N115="základní",J115,0)</f>
        <v>0</v>
      </c>
      <c r="BF115" s="212">
        <f>IF(N115="snížená",J115,0)</f>
        <v>0</v>
      </c>
      <c r="BG115" s="212">
        <f>IF(N115="zákl. přenesená",J115,0)</f>
        <v>0</v>
      </c>
      <c r="BH115" s="212">
        <f>IF(N115="sníž. přenesená",J115,0)</f>
        <v>0</v>
      </c>
      <c r="BI115" s="212">
        <f>IF(N115="nulová",J115,0)</f>
        <v>0</v>
      </c>
      <c r="BJ115" s="22" t="s">
        <v>81</v>
      </c>
      <c r="BK115" s="212">
        <f>ROUND(I115*H115,2)</f>
        <v>0</v>
      </c>
      <c r="BL115" s="22" t="s">
        <v>239</v>
      </c>
      <c r="BM115" s="22" t="s">
        <v>2824</v>
      </c>
    </row>
    <row r="116" spans="2:65" s="1" customFormat="1" ht="19">
      <c r="B116" s="39"/>
      <c r="C116" s="61"/>
      <c r="D116" s="213" t="s">
        <v>224</v>
      </c>
      <c r="E116" s="61"/>
      <c r="F116" s="214" t="s">
        <v>318</v>
      </c>
      <c r="G116" s="61"/>
      <c r="H116" s="61"/>
      <c r="I116" s="170"/>
      <c r="J116" s="61"/>
      <c r="K116" s="61"/>
      <c r="L116" s="59"/>
      <c r="M116" s="215"/>
      <c r="N116" s="40"/>
      <c r="O116" s="40"/>
      <c r="P116" s="40"/>
      <c r="Q116" s="40"/>
      <c r="R116" s="40"/>
      <c r="S116" s="40"/>
      <c r="T116" s="76"/>
      <c r="AT116" s="22" t="s">
        <v>224</v>
      </c>
      <c r="AU116" s="22" t="s">
        <v>83</v>
      </c>
    </row>
    <row r="117" spans="2:65" s="12" customFormat="1" ht="12">
      <c r="B117" s="219"/>
      <c r="C117" s="220"/>
      <c r="D117" s="213" t="s">
        <v>275</v>
      </c>
      <c r="E117" s="221" t="s">
        <v>21</v>
      </c>
      <c r="F117" s="222" t="s">
        <v>2825</v>
      </c>
      <c r="G117" s="220"/>
      <c r="H117" s="223">
        <v>44.1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275</v>
      </c>
      <c r="AU117" s="229" t="s">
        <v>83</v>
      </c>
      <c r="AV117" s="12" t="s">
        <v>83</v>
      </c>
      <c r="AW117" s="12" t="s">
        <v>37</v>
      </c>
      <c r="AX117" s="12" t="s">
        <v>81</v>
      </c>
      <c r="AY117" s="229" t="s">
        <v>215</v>
      </c>
    </row>
    <row r="118" spans="2:65" s="11" customFormat="1" ht="29.9" customHeight="1">
      <c r="B118" s="185"/>
      <c r="C118" s="186"/>
      <c r="D118" s="187" t="s">
        <v>73</v>
      </c>
      <c r="E118" s="199" t="s">
        <v>320</v>
      </c>
      <c r="F118" s="199" t="s">
        <v>321</v>
      </c>
      <c r="G118" s="186"/>
      <c r="H118" s="186"/>
      <c r="I118" s="189"/>
      <c r="J118" s="200">
        <f>BK118</f>
        <v>0</v>
      </c>
      <c r="K118" s="186"/>
      <c r="L118" s="191"/>
      <c r="M118" s="192"/>
      <c r="N118" s="193"/>
      <c r="O118" s="193"/>
      <c r="P118" s="194">
        <f>SUM(P119:P140)</f>
        <v>0</v>
      </c>
      <c r="Q118" s="193"/>
      <c r="R118" s="194">
        <f>SUM(R119:R140)</f>
        <v>0</v>
      </c>
      <c r="S118" s="193"/>
      <c r="T118" s="195">
        <f>SUM(T119:T140)</f>
        <v>0</v>
      </c>
      <c r="AR118" s="196" t="s">
        <v>81</v>
      </c>
      <c r="AT118" s="197" t="s">
        <v>73</v>
      </c>
      <c r="AU118" s="197" t="s">
        <v>81</v>
      </c>
      <c r="AY118" s="196" t="s">
        <v>215</v>
      </c>
      <c r="BK118" s="198">
        <f>SUM(BK119:BK140)</f>
        <v>0</v>
      </c>
    </row>
    <row r="119" spans="2:65" s="1" customFormat="1" ht="25.5" customHeight="1">
      <c r="B119" s="39"/>
      <c r="C119" s="201" t="s">
        <v>314</v>
      </c>
      <c r="D119" s="201" t="s">
        <v>218</v>
      </c>
      <c r="E119" s="202" t="s">
        <v>2826</v>
      </c>
      <c r="F119" s="203" t="s">
        <v>2827</v>
      </c>
      <c r="G119" s="204" t="s">
        <v>325</v>
      </c>
      <c r="H119" s="205">
        <v>30.91</v>
      </c>
      <c r="I119" s="206"/>
      <c r="J119" s="207">
        <f>ROUND(I119*H119,2)</f>
        <v>0</v>
      </c>
      <c r="K119" s="203" t="s">
        <v>221</v>
      </c>
      <c r="L119" s="59"/>
      <c r="M119" s="208" t="s">
        <v>21</v>
      </c>
      <c r="N119" s="209" t="s">
        <v>45</v>
      </c>
      <c r="O119" s="40"/>
      <c r="P119" s="210">
        <f>O119*H119</f>
        <v>0</v>
      </c>
      <c r="Q119" s="210">
        <v>0</v>
      </c>
      <c r="R119" s="210">
        <f>Q119*H119</f>
        <v>0</v>
      </c>
      <c r="S119" s="210">
        <v>0</v>
      </c>
      <c r="T119" s="211">
        <f>S119*H119</f>
        <v>0</v>
      </c>
      <c r="AR119" s="22" t="s">
        <v>239</v>
      </c>
      <c r="AT119" s="22" t="s">
        <v>218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2828</v>
      </c>
    </row>
    <row r="120" spans="2:65" s="1" customFormat="1" ht="19">
      <c r="B120" s="39"/>
      <c r="C120" s="61"/>
      <c r="D120" s="213" t="s">
        <v>224</v>
      </c>
      <c r="E120" s="61"/>
      <c r="F120" s="214" t="s">
        <v>2829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25.5" customHeight="1">
      <c r="B121" s="39"/>
      <c r="C121" s="201" t="s">
        <v>322</v>
      </c>
      <c r="D121" s="201" t="s">
        <v>218</v>
      </c>
      <c r="E121" s="202" t="s">
        <v>329</v>
      </c>
      <c r="F121" s="203" t="s">
        <v>330</v>
      </c>
      <c r="G121" s="204" t="s">
        <v>325</v>
      </c>
      <c r="H121" s="205">
        <v>92.73</v>
      </c>
      <c r="I121" s="206"/>
      <c r="J121" s="207">
        <f>ROUND(I121*H121,2)</f>
        <v>0</v>
      </c>
      <c r="K121" s="203" t="s">
        <v>221</v>
      </c>
      <c r="L121" s="59"/>
      <c r="M121" s="208" t="s">
        <v>21</v>
      </c>
      <c r="N121" s="209" t="s">
        <v>45</v>
      </c>
      <c r="O121" s="40"/>
      <c r="P121" s="210">
        <f>O121*H121</f>
        <v>0</v>
      </c>
      <c r="Q121" s="210">
        <v>0</v>
      </c>
      <c r="R121" s="210">
        <f>Q121*H121</f>
        <v>0</v>
      </c>
      <c r="S121" s="210">
        <v>0</v>
      </c>
      <c r="T121" s="211">
        <f>S121*H121</f>
        <v>0</v>
      </c>
      <c r="AR121" s="22" t="s">
        <v>239</v>
      </c>
      <c r="AT121" s="22" t="s">
        <v>218</v>
      </c>
      <c r="AU121" s="22" t="s">
        <v>83</v>
      </c>
      <c r="AY121" s="22" t="s">
        <v>215</v>
      </c>
      <c r="BE121" s="212">
        <f>IF(N121="základní",J121,0)</f>
        <v>0</v>
      </c>
      <c r="BF121" s="212">
        <f>IF(N121="snížená",J121,0)</f>
        <v>0</v>
      </c>
      <c r="BG121" s="212">
        <f>IF(N121="zákl. přenesená",J121,0)</f>
        <v>0</v>
      </c>
      <c r="BH121" s="212">
        <f>IF(N121="sníž. přenesená",J121,0)</f>
        <v>0</v>
      </c>
      <c r="BI121" s="212">
        <f>IF(N121="nulová",J121,0)</f>
        <v>0</v>
      </c>
      <c r="BJ121" s="22" t="s">
        <v>81</v>
      </c>
      <c r="BK121" s="212">
        <f>ROUND(I121*H121,2)</f>
        <v>0</v>
      </c>
      <c r="BL121" s="22" t="s">
        <v>239</v>
      </c>
      <c r="BM121" s="22" t="s">
        <v>2830</v>
      </c>
    </row>
    <row r="122" spans="2:65" s="1" customFormat="1" ht="28.5">
      <c r="B122" s="39"/>
      <c r="C122" s="61"/>
      <c r="D122" s="213" t="s">
        <v>224</v>
      </c>
      <c r="E122" s="61"/>
      <c r="F122" s="214" t="s">
        <v>332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224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0"/>
      <c r="F123" s="222" t="s">
        <v>2831</v>
      </c>
      <c r="G123" s="220"/>
      <c r="H123" s="223">
        <v>92.73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6</v>
      </c>
      <c r="AX123" s="12" t="s">
        <v>81</v>
      </c>
      <c r="AY123" s="229" t="s">
        <v>215</v>
      </c>
    </row>
    <row r="124" spans="2:65" s="1" customFormat="1" ht="25.5" customHeight="1">
      <c r="B124" s="39"/>
      <c r="C124" s="201" t="s">
        <v>328</v>
      </c>
      <c r="D124" s="201" t="s">
        <v>218</v>
      </c>
      <c r="E124" s="202" t="s">
        <v>335</v>
      </c>
      <c r="F124" s="203" t="s">
        <v>336</v>
      </c>
      <c r="G124" s="204" t="s">
        <v>325</v>
      </c>
      <c r="H124" s="205">
        <v>30.91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2832</v>
      </c>
    </row>
    <row r="125" spans="2:65" s="1" customFormat="1" ht="19">
      <c r="B125" s="39"/>
      <c r="C125" s="61"/>
      <c r="D125" s="213" t="s">
        <v>224</v>
      </c>
      <c r="E125" s="61"/>
      <c r="F125" s="214" t="s">
        <v>338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25.5" customHeight="1">
      <c r="B126" s="39"/>
      <c r="C126" s="201" t="s">
        <v>334</v>
      </c>
      <c r="D126" s="201" t="s">
        <v>218</v>
      </c>
      <c r="E126" s="202" t="s">
        <v>340</v>
      </c>
      <c r="F126" s="203" t="s">
        <v>341</v>
      </c>
      <c r="G126" s="204" t="s">
        <v>325</v>
      </c>
      <c r="H126" s="205">
        <v>278.19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2833</v>
      </c>
    </row>
    <row r="127" spans="2:65" s="1" customFormat="1" ht="19">
      <c r="B127" s="39"/>
      <c r="C127" s="61"/>
      <c r="D127" s="213" t="s">
        <v>224</v>
      </c>
      <c r="E127" s="61"/>
      <c r="F127" s="214" t="s">
        <v>343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0"/>
      <c r="F128" s="222" t="s">
        <v>2834</v>
      </c>
      <c r="G128" s="220"/>
      <c r="H128" s="223">
        <v>278.19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6</v>
      </c>
      <c r="AX128" s="12" t="s">
        <v>81</v>
      </c>
      <c r="AY128" s="229" t="s">
        <v>215</v>
      </c>
    </row>
    <row r="129" spans="2:65" s="1" customFormat="1" ht="16.5" customHeight="1">
      <c r="B129" s="39"/>
      <c r="C129" s="201" t="s">
        <v>339</v>
      </c>
      <c r="D129" s="201" t="s">
        <v>218</v>
      </c>
      <c r="E129" s="202" t="s">
        <v>345</v>
      </c>
      <c r="F129" s="203" t="s">
        <v>346</v>
      </c>
      <c r="G129" s="204" t="s">
        <v>325</v>
      </c>
      <c r="H129" s="205">
        <v>8.1159999999999997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2835</v>
      </c>
    </row>
    <row r="130" spans="2:65" s="1" customFormat="1" ht="12">
      <c r="B130" s="39"/>
      <c r="C130" s="61"/>
      <c r="D130" s="213" t="s">
        <v>224</v>
      </c>
      <c r="E130" s="61"/>
      <c r="F130" s="214" t="s">
        <v>348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9">
      <c r="B131" s="39"/>
      <c r="C131" s="61"/>
      <c r="D131" s="213" t="s">
        <v>285</v>
      </c>
      <c r="E131" s="61"/>
      <c r="F131" s="230" t="s">
        <v>349</v>
      </c>
      <c r="G131" s="61"/>
      <c r="H131" s="61"/>
      <c r="I131" s="170"/>
      <c r="J131" s="61"/>
      <c r="K131" s="61"/>
      <c r="L131" s="59"/>
      <c r="M131" s="215"/>
      <c r="N131" s="40"/>
      <c r="O131" s="40"/>
      <c r="P131" s="40"/>
      <c r="Q131" s="40"/>
      <c r="R131" s="40"/>
      <c r="S131" s="40"/>
      <c r="T131" s="76"/>
      <c r="AT131" s="22" t="s">
        <v>285</v>
      </c>
      <c r="AU131" s="22" t="s">
        <v>83</v>
      </c>
    </row>
    <row r="132" spans="2:65" s="1" customFormat="1" ht="16.5" customHeight="1">
      <c r="B132" s="39"/>
      <c r="C132" s="201" t="s">
        <v>10</v>
      </c>
      <c r="D132" s="201" t="s">
        <v>218</v>
      </c>
      <c r="E132" s="202" t="s">
        <v>351</v>
      </c>
      <c r="F132" s="203" t="s">
        <v>352</v>
      </c>
      <c r="G132" s="204" t="s">
        <v>325</v>
      </c>
      <c r="H132" s="205">
        <v>3.9249999999999998</v>
      </c>
      <c r="I132" s="206"/>
      <c r="J132" s="207">
        <f>ROUND(I132*H132,2)</f>
        <v>0</v>
      </c>
      <c r="K132" s="203" t="s">
        <v>221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239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239</v>
      </c>
      <c r="BM132" s="22" t="s">
        <v>2836</v>
      </c>
    </row>
    <row r="133" spans="2:65" s="1" customFormat="1" ht="12">
      <c r="B133" s="39"/>
      <c r="C133" s="61"/>
      <c r="D133" s="213" t="s">
        <v>224</v>
      </c>
      <c r="E133" s="61"/>
      <c r="F133" s="214" t="s">
        <v>354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" customFormat="1" ht="19">
      <c r="B134" s="39"/>
      <c r="C134" s="61"/>
      <c r="D134" s="213" t="s">
        <v>285</v>
      </c>
      <c r="E134" s="61"/>
      <c r="F134" s="230" t="s">
        <v>355</v>
      </c>
      <c r="G134" s="61"/>
      <c r="H134" s="61"/>
      <c r="I134" s="170"/>
      <c r="J134" s="61"/>
      <c r="K134" s="61"/>
      <c r="L134" s="59"/>
      <c r="M134" s="215"/>
      <c r="N134" s="40"/>
      <c r="O134" s="40"/>
      <c r="P134" s="40"/>
      <c r="Q134" s="40"/>
      <c r="R134" s="40"/>
      <c r="S134" s="40"/>
      <c r="T134" s="76"/>
      <c r="AT134" s="22" t="s">
        <v>285</v>
      </c>
      <c r="AU134" s="22" t="s">
        <v>83</v>
      </c>
    </row>
    <row r="135" spans="2:65" s="1" customFormat="1" ht="25.5" customHeight="1">
      <c r="B135" s="39"/>
      <c r="C135" s="201" t="s">
        <v>350</v>
      </c>
      <c r="D135" s="201" t="s">
        <v>218</v>
      </c>
      <c r="E135" s="202" t="s">
        <v>357</v>
      </c>
      <c r="F135" s="203" t="s">
        <v>358</v>
      </c>
      <c r="G135" s="204" t="s">
        <v>325</v>
      </c>
      <c r="H135" s="205">
        <v>15.984999999999999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0</v>
      </c>
      <c r="R135" s="210">
        <f>Q135*H135</f>
        <v>0</v>
      </c>
      <c r="S135" s="210">
        <v>0</v>
      </c>
      <c r="T135" s="211">
        <f>S135*H135</f>
        <v>0</v>
      </c>
      <c r="AR135" s="22" t="s">
        <v>239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2837</v>
      </c>
    </row>
    <row r="136" spans="2:65" s="1" customFormat="1" ht="12">
      <c r="B136" s="39"/>
      <c r="C136" s="61"/>
      <c r="D136" s="213" t="s">
        <v>224</v>
      </c>
      <c r="E136" s="61"/>
      <c r="F136" s="214" t="s">
        <v>360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19">
      <c r="B137" s="39"/>
      <c r="C137" s="61"/>
      <c r="D137" s="213" t="s">
        <v>285</v>
      </c>
      <c r="E137" s="61"/>
      <c r="F137" s="230" t="s">
        <v>361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285</v>
      </c>
      <c r="AU137" s="22" t="s">
        <v>83</v>
      </c>
    </row>
    <row r="138" spans="2:65" s="1" customFormat="1" ht="16.5" customHeight="1">
      <c r="B138" s="39"/>
      <c r="C138" s="201" t="s">
        <v>356</v>
      </c>
      <c r="D138" s="201" t="s">
        <v>218</v>
      </c>
      <c r="E138" s="202" t="s">
        <v>363</v>
      </c>
      <c r="F138" s="203" t="s">
        <v>364</v>
      </c>
      <c r="G138" s="204" t="s">
        <v>325</v>
      </c>
      <c r="H138" s="205">
        <v>2.4609999999999999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0</v>
      </c>
      <c r="R138" s="210">
        <f>Q138*H138</f>
        <v>0</v>
      </c>
      <c r="S138" s="210">
        <v>0</v>
      </c>
      <c r="T138" s="211">
        <f>S138*H138</f>
        <v>0</v>
      </c>
      <c r="AR138" s="22" t="s">
        <v>239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239</v>
      </c>
      <c r="BM138" s="22" t="s">
        <v>2838</v>
      </c>
    </row>
    <row r="139" spans="2:65" s="1" customFormat="1" ht="12">
      <c r="B139" s="39"/>
      <c r="C139" s="61"/>
      <c r="D139" s="213" t="s">
        <v>224</v>
      </c>
      <c r="E139" s="61"/>
      <c r="F139" s="214" t="s">
        <v>366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" customFormat="1" ht="19">
      <c r="B140" s="39"/>
      <c r="C140" s="61"/>
      <c r="D140" s="213" t="s">
        <v>285</v>
      </c>
      <c r="E140" s="61"/>
      <c r="F140" s="230" t="s">
        <v>367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285</v>
      </c>
      <c r="AU140" s="22" t="s">
        <v>83</v>
      </c>
    </row>
    <row r="141" spans="2:65" s="11" customFormat="1" ht="37.4" customHeight="1">
      <c r="B141" s="185"/>
      <c r="C141" s="186"/>
      <c r="D141" s="187" t="s">
        <v>73</v>
      </c>
      <c r="E141" s="188" t="s">
        <v>368</v>
      </c>
      <c r="F141" s="188" t="s">
        <v>369</v>
      </c>
      <c r="G141" s="186"/>
      <c r="H141" s="186"/>
      <c r="I141" s="189"/>
      <c r="J141" s="190">
        <f>BK141</f>
        <v>0</v>
      </c>
      <c r="K141" s="186"/>
      <c r="L141" s="191"/>
      <c r="M141" s="192"/>
      <c r="N141" s="193"/>
      <c r="O141" s="193"/>
      <c r="P141" s="194">
        <f>P142+P150+P153</f>
        <v>0</v>
      </c>
      <c r="Q141" s="193"/>
      <c r="R141" s="194">
        <f>R142+R150+R153</f>
        <v>0</v>
      </c>
      <c r="S141" s="193"/>
      <c r="T141" s="195">
        <f>T142+T150+T153</f>
        <v>16.456140000000001</v>
      </c>
      <c r="AR141" s="196" t="s">
        <v>83</v>
      </c>
      <c r="AT141" s="197" t="s">
        <v>73</v>
      </c>
      <c r="AU141" s="197" t="s">
        <v>74</v>
      </c>
      <c r="AY141" s="196" t="s">
        <v>215</v>
      </c>
      <c r="BK141" s="198">
        <f>BK142+BK150+BK153</f>
        <v>0</v>
      </c>
    </row>
    <row r="142" spans="2:65" s="11" customFormat="1" ht="19.899999999999999" customHeight="1">
      <c r="B142" s="185"/>
      <c r="C142" s="186"/>
      <c r="D142" s="187" t="s">
        <v>73</v>
      </c>
      <c r="E142" s="199" t="s">
        <v>1145</v>
      </c>
      <c r="F142" s="199" t="s">
        <v>1146</v>
      </c>
      <c r="G142" s="186"/>
      <c r="H142" s="186"/>
      <c r="I142" s="189"/>
      <c r="J142" s="200">
        <f>BK142</f>
        <v>0</v>
      </c>
      <c r="K142" s="186"/>
      <c r="L142" s="191"/>
      <c r="M142" s="192"/>
      <c r="N142" s="193"/>
      <c r="O142" s="193"/>
      <c r="P142" s="194">
        <f>SUM(P143:P149)</f>
        <v>0</v>
      </c>
      <c r="Q142" s="193"/>
      <c r="R142" s="194">
        <f>SUM(R143:R149)</f>
        <v>0</v>
      </c>
      <c r="S142" s="193"/>
      <c r="T142" s="195">
        <f>SUM(T143:T149)</f>
        <v>15.985800000000001</v>
      </c>
      <c r="AR142" s="196" t="s">
        <v>83</v>
      </c>
      <c r="AT142" s="197" t="s">
        <v>73</v>
      </c>
      <c r="AU142" s="197" t="s">
        <v>81</v>
      </c>
      <c r="AY142" s="196" t="s">
        <v>215</v>
      </c>
      <c r="BK142" s="198">
        <f>SUM(BK143:BK149)</f>
        <v>0</v>
      </c>
    </row>
    <row r="143" spans="2:65" s="1" customFormat="1" ht="16.5" customHeight="1">
      <c r="B143" s="39"/>
      <c r="C143" s="201" t="s">
        <v>362</v>
      </c>
      <c r="D143" s="201" t="s">
        <v>218</v>
      </c>
      <c r="E143" s="202" t="s">
        <v>1968</v>
      </c>
      <c r="F143" s="203" t="s">
        <v>1969</v>
      </c>
      <c r="G143" s="204" t="s">
        <v>272</v>
      </c>
      <c r="H143" s="205">
        <v>363.3</v>
      </c>
      <c r="I143" s="206"/>
      <c r="J143" s="207">
        <f>ROUND(I143*H143,2)</f>
        <v>0</v>
      </c>
      <c r="K143" s="203" t="s">
        <v>221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1.4E-2</v>
      </c>
      <c r="T143" s="211">
        <f>S143*H143</f>
        <v>5.0861999999999998</v>
      </c>
      <c r="AR143" s="22" t="s">
        <v>350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2839</v>
      </c>
    </row>
    <row r="144" spans="2:65" s="1" customFormat="1" ht="12">
      <c r="B144" s="39"/>
      <c r="C144" s="61"/>
      <c r="D144" s="213" t="s">
        <v>224</v>
      </c>
      <c r="E144" s="61"/>
      <c r="F144" s="214" t="s">
        <v>1971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" customFormat="1" ht="16.5" customHeight="1">
      <c r="B145" s="39"/>
      <c r="C145" s="201" t="s">
        <v>372</v>
      </c>
      <c r="D145" s="201" t="s">
        <v>218</v>
      </c>
      <c r="E145" s="202" t="s">
        <v>1972</v>
      </c>
      <c r="F145" s="203" t="s">
        <v>1973</v>
      </c>
      <c r="G145" s="204" t="s">
        <v>272</v>
      </c>
      <c r="H145" s="205">
        <v>1816.5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6.0000000000000001E-3</v>
      </c>
      <c r="T145" s="211">
        <f>S145*H145</f>
        <v>10.899000000000001</v>
      </c>
      <c r="AR145" s="22" t="s">
        <v>350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350</v>
      </c>
      <c r="BM145" s="22" t="s">
        <v>2840</v>
      </c>
    </row>
    <row r="146" spans="2:65" s="1" customFormat="1" ht="19">
      <c r="B146" s="39"/>
      <c r="C146" s="61"/>
      <c r="D146" s="213" t="s">
        <v>224</v>
      </c>
      <c r="E146" s="61"/>
      <c r="F146" s="214" t="s">
        <v>1975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0"/>
      <c r="F147" s="222" t="s">
        <v>2841</v>
      </c>
      <c r="G147" s="220"/>
      <c r="H147" s="223">
        <v>1816.5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6</v>
      </c>
      <c r="AX147" s="12" t="s">
        <v>81</v>
      </c>
      <c r="AY147" s="229" t="s">
        <v>215</v>
      </c>
    </row>
    <row r="148" spans="2:65" s="1" customFormat="1" ht="16.5" customHeight="1">
      <c r="B148" s="39"/>
      <c r="C148" s="201" t="s">
        <v>482</v>
      </c>
      <c r="D148" s="201" t="s">
        <v>218</v>
      </c>
      <c r="E148" s="202" t="s">
        <v>1977</v>
      </c>
      <c r="F148" s="203" t="s">
        <v>1978</v>
      </c>
      <c r="G148" s="204" t="s">
        <v>668</v>
      </c>
      <c r="H148" s="205">
        <v>2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</v>
      </c>
      <c r="R148" s="210">
        <f>Q148*H148</f>
        <v>0</v>
      </c>
      <c r="S148" s="210">
        <v>2.9999999999999997E-4</v>
      </c>
      <c r="T148" s="211">
        <f>S148*H148</f>
        <v>5.9999999999999995E-4</v>
      </c>
      <c r="AR148" s="22" t="s">
        <v>350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2842</v>
      </c>
    </row>
    <row r="149" spans="2:65" s="1" customFormat="1" ht="12">
      <c r="B149" s="39"/>
      <c r="C149" s="61"/>
      <c r="D149" s="213" t="s">
        <v>224</v>
      </c>
      <c r="E149" s="61"/>
      <c r="F149" s="214" t="s">
        <v>1980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1" customFormat="1" ht="29.9" customHeight="1">
      <c r="B150" s="185"/>
      <c r="C150" s="186"/>
      <c r="D150" s="187" t="s">
        <v>73</v>
      </c>
      <c r="E150" s="199" t="s">
        <v>1981</v>
      </c>
      <c r="F150" s="199" t="s">
        <v>1982</v>
      </c>
      <c r="G150" s="186"/>
      <c r="H150" s="186"/>
      <c r="I150" s="189"/>
      <c r="J150" s="200">
        <f>BK150</f>
        <v>0</v>
      </c>
      <c r="K150" s="186"/>
      <c r="L150" s="191"/>
      <c r="M150" s="192"/>
      <c r="N150" s="193"/>
      <c r="O150" s="193"/>
      <c r="P150" s="194">
        <f>SUM(P151:P152)</f>
        <v>0</v>
      </c>
      <c r="Q150" s="193"/>
      <c r="R150" s="194">
        <f>SUM(R151:R152)</f>
        <v>0</v>
      </c>
      <c r="S150" s="193"/>
      <c r="T150" s="195">
        <f>SUM(T151:T152)</f>
        <v>4.614E-2</v>
      </c>
      <c r="AR150" s="196" t="s">
        <v>83</v>
      </c>
      <c r="AT150" s="197" t="s">
        <v>73</v>
      </c>
      <c r="AU150" s="197" t="s">
        <v>81</v>
      </c>
      <c r="AY150" s="196" t="s">
        <v>215</v>
      </c>
      <c r="BK150" s="198">
        <f>SUM(BK151:BK152)</f>
        <v>0</v>
      </c>
    </row>
    <row r="151" spans="2:65" s="1" customFormat="1" ht="16.5" customHeight="1">
      <c r="B151" s="39"/>
      <c r="C151" s="201" t="s">
        <v>9</v>
      </c>
      <c r="D151" s="201" t="s">
        <v>218</v>
      </c>
      <c r="E151" s="202" t="s">
        <v>1983</v>
      </c>
      <c r="F151" s="203" t="s">
        <v>1984</v>
      </c>
      <c r="G151" s="204" t="s">
        <v>668</v>
      </c>
      <c r="H151" s="205">
        <v>2</v>
      </c>
      <c r="I151" s="206"/>
      <c r="J151" s="207">
        <f>ROUND(I151*H151,2)</f>
        <v>0</v>
      </c>
      <c r="K151" s="203" t="s">
        <v>221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0</v>
      </c>
      <c r="R151" s="210">
        <f>Q151*H151</f>
        <v>0</v>
      </c>
      <c r="S151" s="210">
        <v>2.307E-2</v>
      </c>
      <c r="T151" s="211">
        <f>S151*H151</f>
        <v>4.614E-2</v>
      </c>
      <c r="AR151" s="22" t="s">
        <v>350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350</v>
      </c>
      <c r="BM151" s="22" t="s">
        <v>2843</v>
      </c>
    </row>
    <row r="152" spans="2:65" s="1" customFormat="1" ht="12">
      <c r="B152" s="39"/>
      <c r="C152" s="61"/>
      <c r="D152" s="213" t="s">
        <v>224</v>
      </c>
      <c r="E152" s="61"/>
      <c r="F152" s="214" t="s">
        <v>1986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1" customFormat="1" ht="29.9" customHeight="1">
      <c r="B153" s="185"/>
      <c r="C153" s="186"/>
      <c r="D153" s="187" t="s">
        <v>73</v>
      </c>
      <c r="E153" s="199" t="s">
        <v>370</v>
      </c>
      <c r="F153" s="199" t="s">
        <v>371</v>
      </c>
      <c r="G153" s="186"/>
      <c r="H153" s="186"/>
      <c r="I153" s="189"/>
      <c r="J153" s="200">
        <f>BK153</f>
        <v>0</v>
      </c>
      <c r="K153" s="186"/>
      <c r="L153" s="191"/>
      <c r="M153" s="192"/>
      <c r="N153" s="193"/>
      <c r="O153" s="193"/>
      <c r="P153" s="194">
        <f>SUM(P154:P156)</f>
        <v>0</v>
      </c>
      <c r="Q153" s="193"/>
      <c r="R153" s="194">
        <f>SUM(R154:R156)</f>
        <v>0</v>
      </c>
      <c r="S153" s="193"/>
      <c r="T153" s="195">
        <f>SUM(T154:T156)</f>
        <v>0.42420000000000002</v>
      </c>
      <c r="AR153" s="196" t="s">
        <v>83</v>
      </c>
      <c r="AT153" s="197" t="s">
        <v>73</v>
      </c>
      <c r="AU153" s="197" t="s">
        <v>81</v>
      </c>
      <c r="AY153" s="196" t="s">
        <v>215</v>
      </c>
      <c r="BK153" s="198">
        <f>SUM(BK154:BK156)</f>
        <v>0</v>
      </c>
    </row>
    <row r="154" spans="2:65" s="1" customFormat="1" ht="16.5" customHeight="1">
      <c r="B154" s="39"/>
      <c r="C154" s="201" t="s">
        <v>493</v>
      </c>
      <c r="D154" s="201" t="s">
        <v>218</v>
      </c>
      <c r="E154" s="202" t="s">
        <v>373</v>
      </c>
      <c r="F154" s="203" t="s">
        <v>374</v>
      </c>
      <c r="G154" s="204" t="s">
        <v>272</v>
      </c>
      <c r="H154" s="205">
        <v>42.42</v>
      </c>
      <c r="I154" s="206"/>
      <c r="J154" s="207">
        <f>ROUND(I154*H154,2)</f>
        <v>0</v>
      </c>
      <c r="K154" s="203" t="s">
        <v>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0</v>
      </c>
      <c r="R154" s="210">
        <f>Q154*H154</f>
        <v>0</v>
      </c>
      <c r="S154" s="210">
        <v>0.01</v>
      </c>
      <c r="T154" s="211">
        <f>S154*H154</f>
        <v>0.42420000000000002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2844</v>
      </c>
    </row>
    <row r="155" spans="2:65" s="1" customFormat="1" ht="12">
      <c r="B155" s="39"/>
      <c r="C155" s="61"/>
      <c r="D155" s="213" t="s">
        <v>224</v>
      </c>
      <c r="E155" s="61"/>
      <c r="F155" s="214" t="s">
        <v>374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2" customFormat="1" ht="12">
      <c r="B156" s="219"/>
      <c r="C156" s="220"/>
      <c r="D156" s="213" t="s">
        <v>275</v>
      </c>
      <c r="E156" s="221" t="s">
        <v>21</v>
      </c>
      <c r="F156" s="222" t="s">
        <v>2845</v>
      </c>
      <c r="G156" s="220"/>
      <c r="H156" s="223">
        <v>42.42</v>
      </c>
      <c r="I156" s="224"/>
      <c r="J156" s="220"/>
      <c r="K156" s="220"/>
      <c r="L156" s="225"/>
      <c r="M156" s="231"/>
      <c r="N156" s="232"/>
      <c r="O156" s="232"/>
      <c r="P156" s="232"/>
      <c r="Q156" s="232"/>
      <c r="R156" s="232"/>
      <c r="S156" s="232"/>
      <c r="T156" s="233"/>
      <c r="AT156" s="229" t="s">
        <v>275</v>
      </c>
      <c r="AU156" s="229" t="s">
        <v>83</v>
      </c>
      <c r="AV156" s="12" t="s">
        <v>83</v>
      </c>
      <c r="AW156" s="12" t="s">
        <v>37</v>
      </c>
      <c r="AX156" s="12" t="s">
        <v>81</v>
      </c>
      <c r="AY156" s="229" t="s">
        <v>215</v>
      </c>
    </row>
    <row r="157" spans="2:65" s="1" customFormat="1" ht="7" customHeight="1">
      <c r="B157" s="54"/>
      <c r="C157" s="55"/>
      <c r="D157" s="55"/>
      <c r="E157" s="55"/>
      <c r="F157" s="55"/>
      <c r="G157" s="55"/>
      <c r="H157" s="55"/>
      <c r="I157" s="146"/>
      <c r="J157" s="55"/>
      <c r="K157" s="55"/>
      <c r="L157" s="59"/>
    </row>
  </sheetData>
  <sheetProtection algorithmName="SHA-512" hashValue="Zz8OJkF6/Jar8pgs8HRPxYj9HIqGdYU/3v1d1oLr06Lp/KaDw6ZnUvtckCWsaEP/dHo7fU98oicb2MhVDcMohg==" saltValue="EvLqtNAxpVQ99lWferG4Yon9lCcVf/ojlv8F8CmJqWXkU+Pm23MEldkumKmdLetaPWdCSpZ06iR47Z+0254WZQ==" spinCount="100000" sheet="1" objects="1" scenarios="1" formatColumns="0" formatRows="0" autoFilter="0"/>
  <autoFilter ref="C88:K156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9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169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377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ROUND(J91,2)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ROUND(SUM(BE91:BE228), 2)</f>
        <v>0</v>
      </c>
      <c r="G32" s="40"/>
      <c r="H32" s="40"/>
      <c r="I32" s="138">
        <v>0.21</v>
      </c>
      <c r="J32" s="137">
        <f>ROUND(ROUND((SUM(BE91:BE228)),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ROUND(SUM(BF91:BF228), 2)</f>
        <v>0</v>
      </c>
      <c r="G33" s="40"/>
      <c r="H33" s="40"/>
      <c r="I33" s="138">
        <v>0.15</v>
      </c>
      <c r="J33" s="137">
        <f>ROUND(ROUND((SUM(BF91:BF228)),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ROUND(SUM(BG91:BG228),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ROUND(SUM(BH91:BH228),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ROUND(SUM(BI91:BI228),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030 - Zateplení fasád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J91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J92</f>
        <v>0</v>
      </c>
      <c r="K61" s="162"/>
    </row>
    <row r="62" spans="2:47" s="9" customFormat="1" ht="19.899999999999999" customHeight="1">
      <c r="B62" s="163"/>
      <c r="C62" s="164"/>
      <c r="D62" s="165" t="s">
        <v>378</v>
      </c>
      <c r="E62" s="166"/>
      <c r="F62" s="166"/>
      <c r="G62" s="166"/>
      <c r="H62" s="166"/>
      <c r="I62" s="167"/>
      <c r="J62" s="168">
        <f>J93</f>
        <v>0</v>
      </c>
      <c r="K62" s="169"/>
    </row>
    <row r="63" spans="2:47" s="9" customFormat="1" ht="19.899999999999999" customHeight="1">
      <c r="B63" s="163"/>
      <c r="C63" s="164"/>
      <c r="D63" s="165" t="s">
        <v>262</v>
      </c>
      <c r="E63" s="166"/>
      <c r="F63" s="166"/>
      <c r="G63" s="166"/>
      <c r="H63" s="166"/>
      <c r="I63" s="167"/>
      <c r="J63" s="168">
        <f>J183</f>
        <v>0</v>
      </c>
      <c r="K63" s="169"/>
    </row>
    <row r="64" spans="2:47" s="9" customFormat="1" ht="19.899999999999999" customHeight="1">
      <c r="B64" s="163"/>
      <c r="C64" s="164"/>
      <c r="D64" s="165" t="s">
        <v>379</v>
      </c>
      <c r="E64" s="166"/>
      <c r="F64" s="166"/>
      <c r="G64" s="166"/>
      <c r="H64" s="166"/>
      <c r="I64" s="167"/>
      <c r="J64" s="168">
        <f>J191</f>
        <v>0</v>
      </c>
      <c r="K64" s="169"/>
    </row>
    <row r="65" spans="2:12" s="9" customFormat="1" ht="19.899999999999999" customHeight="1">
      <c r="B65" s="163"/>
      <c r="C65" s="164"/>
      <c r="D65" s="165" t="s">
        <v>380</v>
      </c>
      <c r="E65" s="166"/>
      <c r="F65" s="166"/>
      <c r="G65" s="166"/>
      <c r="H65" s="166"/>
      <c r="I65" s="167"/>
      <c r="J65" s="168">
        <f>J207</f>
        <v>0</v>
      </c>
      <c r="K65" s="169"/>
    </row>
    <row r="66" spans="2:12" s="8" customFormat="1" ht="25" customHeight="1">
      <c r="B66" s="156"/>
      <c r="C66" s="157"/>
      <c r="D66" s="158" t="s">
        <v>264</v>
      </c>
      <c r="E66" s="159"/>
      <c r="F66" s="159"/>
      <c r="G66" s="159"/>
      <c r="H66" s="159"/>
      <c r="I66" s="160"/>
      <c r="J66" s="161">
        <f>J210</f>
        <v>0</v>
      </c>
      <c r="K66" s="162"/>
    </row>
    <row r="67" spans="2:12" s="9" customFormat="1" ht="19.899999999999999" customHeight="1">
      <c r="B67" s="163"/>
      <c r="C67" s="164"/>
      <c r="D67" s="165" t="s">
        <v>1027</v>
      </c>
      <c r="E67" s="166"/>
      <c r="F67" s="166"/>
      <c r="G67" s="166"/>
      <c r="H67" s="166"/>
      <c r="I67" s="167"/>
      <c r="J67" s="168">
        <f>J211</f>
        <v>0</v>
      </c>
      <c r="K67" s="169"/>
    </row>
    <row r="68" spans="2:12" s="9" customFormat="1" ht="19.899999999999999" customHeight="1">
      <c r="B68" s="163"/>
      <c r="C68" s="164"/>
      <c r="D68" s="165" t="s">
        <v>381</v>
      </c>
      <c r="E68" s="166"/>
      <c r="F68" s="166"/>
      <c r="G68" s="166"/>
      <c r="H68" s="166"/>
      <c r="I68" s="167"/>
      <c r="J68" s="168">
        <f>J214</f>
        <v>0</v>
      </c>
      <c r="K68" s="169"/>
    </row>
    <row r="69" spans="2:12" s="9" customFormat="1" ht="19.899999999999999" customHeight="1">
      <c r="B69" s="163"/>
      <c r="C69" s="164"/>
      <c r="D69" s="165" t="s">
        <v>382</v>
      </c>
      <c r="E69" s="166"/>
      <c r="F69" s="166"/>
      <c r="G69" s="166"/>
      <c r="H69" s="166"/>
      <c r="I69" s="167"/>
      <c r="J69" s="168">
        <f>J226</f>
        <v>0</v>
      </c>
      <c r="K69" s="169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25"/>
      <c r="J70" s="40"/>
      <c r="K70" s="43"/>
    </row>
    <row r="71" spans="2:12" s="1" customFormat="1" ht="7" customHeight="1">
      <c r="B71" s="54"/>
      <c r="C71" s="55"/>
      <c r="D71" s="55"/>
      <c r="E71" s="55"/>
      <c r="F71" s="55"/>
      <c r="G71" s="55"/>
      <c r="H71" s="55"/>
      <c r="I71" s="146"/>
      <c r="J71" s="55"/>
      <c r="K71" s="56"/>
    </row>
    <row r="75" spans="2:12" s="1" customFormat="1" ht="7" customHeight="1">
      <c r="B75" s="57"/>
      <c r="C75" s="58"/>
      <c r="D75" s="58"/>
      <c r="E75" s="58"/>
      <c r="F75" s="58"/>
      <c r="G75" s="58"/>
      <c r="H75" s="58"/>
      <c r="I75" s="149"/>
      <c r="J75" s="58"/>
      <c r="K75" s="58"/>
      <c r="L75" s="59"/>
    </row>
    <row r="76" spans="2:12" s="1" customFormat="1" ht="37" customHeight="1">
      <c r="B76" s="39"/>
      <c r="C76" s="60" t="s">
        <v>199</v>
      </c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4.4" customHeight="1">
      <c r="B78" s="39"/>
      <c r="C78" s="63" t="s">
        <v>18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6.5" customHeight="1">
      <c r="B79" s="39"/>
      <c r="C79" s="61"/>
      <c r="D79" s="61"/>
      <c r="E79" s="370" t="str">
        <f>E7</f>
        <v>UK-KAM zateplení koleje na Větrníku I. etapa, změna stavby</v>
      </c>
      <c r="F79" s="371"/>
      <c r="G79" s="371"/>
      <c r="H79" s="371"/>
      <c r="I79" s="170"/>
      <c r="J79" s="61"/>
      <c r="K79" s="61"/>
      <c r="L79" s="59"/>
    </row>
    <row r="80" spans="2:12" ht="12">
      <c r="B80" s="26"/>
      <c r="C80" s="63" t="s">
        <v>182</v>
      </c>
      <c r="D80" s="171"/>
      <c r="E80" s="171"/>
      <c r="F80" s="171"/>
      <c r="G80" s="171"/>
      <c r="H80" s="171"/>
      <c r="J80" s="171"/>
      <c r="K80" s="171"/>
      <c r="L80" s="172"/>
    </row>
    <row r="81" spans="2:65" s="1" customFormat="1" ht="16.5" customHeight="1">
      <c r="B81" s="39"/>
      <c r="C81" s="61"/>
      <c r="D81" s="61"/>
      <c r="E81" s="370" t="s">
        <v>2804</v>
      </c>
      <c r="F81" s="372"/>
      <c r="G81" s="372"/>
      <c r="H81" s="372"/>
      <c r="I81" s="170"/>
      <c r="J81" s="61"/>
      <c r="K81" s="61"/>
      <c r="L81" s="59"/>
    </row>
    <row r="82" spans="2:65" s="1" customFormat="1" ht="14.4" customHeight="1">
      <c r="B82" s="39"/>
      <c r="C82" s="63" t="s">
        <v>184</v>
      </c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7.25" customHeight="1">
      <c r="B83" s="39"/>
      <c r="C83" s="61"/>
      <c r="D83" s="61"/>
      <c r="E83" s="358" t="str">
        <f>E11</f>
        <v>030 - Zateplení fasád</v>
      </c>
      <c r="F83" s="372"/>
      <c r="G83" s="372"/>
      <c r="H83" s="372"/>
      <c r="I83" s="170"/>
      <c r="J83" s="61"/>
      <c r="K83" s="61"/>
      <c r="L83" s="59"/>
    </row>
    <row r="84" spans="2:65" s="1" customFormat="1" ht="7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" customFormat="1" ht="18" customHeight="1">
      <c r="B85" s="39"/>
      <c r="C85" s="63" t="s">
        <v>23</v>
      </c>
      <c r="D85" s="61"/>
      <c r="E85" s="61"/>
      <c r="F85" s="173" t="str">
        <f>F14</f>
        <v>Za Zahradou 1930 a 1931, Míčova 1929</v>
      </c>
      <c r="G85" s="61"/>
      <c r="H85" s="61"/>
      <c r="I85" s="174" t="s">
        <v>25</v>
      </c>
      <c r="J85" s="71" t="str">
        <f>IF(J14="","",J14)</f>
        <v>3. 10. 2018</v>
      </c>
      <c r="K85" s="61"/>
      <c r="L85" s="59"/>
    </row>
    <row r="86" spans="2:65" s="1" customFormat="1" ht="7" customHeight="1">
      <c r="B86" s="39"/>
      <c r="C86" s="61"/>
      <c r="D86" s="61"/>
      <c r="E86" s="61"/>
      <c r="F86" s="61"/>
      <c r="G86" s="61"/>
      <c r="H86" s="61"/>
      <c r="I86" s="170"/>
      <c r="J86" s="61"/>
      <c r="K86" s="61"/>
      <c r="L86" s="59"/>
    </row>
    <row r="87" spans="2:65" s="1" customFormat="1" ht="12">
      <c r="B87" s="39"/>
      <c r="C87" s="63" t="s">
        <v>27</v>
      </c>
      <c r="D87" s="61"/>
      <c r="E87" s="61"/>
      <c r="F87" s="173" t="str">
        <f>E17</f>
        <v>Univerzita Karlova, koleje a menzy</v>
      </c>
      <c r="G87" s="61"/>
      <c r="H87" s="61"/>
      <c r="I87" s="174" t="s">
        <v>34</v>
      </c>
      <c r="J87" s="173" t="str">
        <f>E23</f>
        <v>Atelier M s.r.o., Čs. armády 9, Praha 6</v>
      </c>
      <c r="K87" s="61"/>
      <c r="L87" s="59"/>
    </row>
    <row r="88" spans="2:65" s="1" customFormat="1" ht="14.4" customHeight="1">
      <c r="B88" s="39"/>
      <c r="C88" s="63" t="s">
        <v>32</v>
      </c>
      <c r="D88" s="61"/>
      <c r="E88" s="61"/>
      <c r="F88" s="173" t="str">
        <f>IF(E20="","",E20)</f>
        <v/>
      </c>
      <c r="G88" s="61"/>
      <c r="H88" s="61"/>
      <c r="I88" s="170"/>
      <c r="J88" s="61"/>
      <c r="K88" s="61"/>
      <c r="L88" s="59"/>
    </row>
    <row r="89" spans="2:65" s="1" customFormat="1" ht="10.25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5" s="10" customFormat="1" ht="29.25" customHeight="1">
      <c r="B90" s="175"/>
      <c r="C90" s="176" t="s">
        <v>200</v>
      </c>
      <c r="D90" s="177" t="s">
        <v>59</v>
      </c>
      <c r="E90" s="177" t="s">
        <v>55</v>
      </c>
      <c r="F90" s="177" t="s">
        <v>201</v>
      </c>
      <c r="G90" s="177" t="s">
        <v>202</v>
      </c>
      <c r="H90" s="177" t="s">
        <v>203</v>
      </c>
      <c r="I90" s="178" t="s">
        <v>204</v>
      </c>
      <c r="J90" s="177" t="s">
        <v>188</v>
      </c>
      <c r="K90" s="179" t="s">
        <v>205</v>
      </c>
      <c r="L90" s="180"/>
      <c r="M90" s="79" t="s">
        <v>206</v>
      </c>
      <c r="N90" s="80" t="s">
        <v>44</v>
      </c>
      <c r="O90" s="80" t="s">
        <v>207</v>
      </c>
      <c r="P90" s="80" t="s">
        <v>208</v>
      </c>
      <c r="Q90" s="80" t="s">
        <v>209</v>
      </c>
      <c r="R90" s="80" t="s">
        <v>210</v>
      </c>
      <c r="S90" s="80" t="s">
        <v>211</v>
      </c>
      <c r="T90" s="81" t="s">
        <v>212</v>
      </c>
    </row>
    <row r="91" spans="2:65" s="1" customFormat="1" ht="29.25" customHeight="1">
      <c r="B91" s="39"/>
      <c r="C91" s="85" t="s">
        <v>189</v>
      </c>
      <c r="D91" s="61"/>
      <c r="E91" s="61"/>
      <c r="F91" s="61"/>
      <c r="G91" s="61"/>
      <c r="H91" s="61"/>
      <c r="I91" s="170"/>
      <c r="J91" s="181">
        <f>BK91</f>
        <v>0</v>
      </c>
      <c r="K91" s="61"/>
      <c r="L91" s="59"/>
      <c r="M91" s="82"/>
      <c r="N91" s="83"/>
      <c r="O91" s="83"/>
      <c r="P91" s="182">
        <f>P92+P210</f>
        <v>0</v>
      </c>
      <c r="Q91" s="83"/>
      <c r="R91" s="182">
        <f>R92+R210</f>
        <v>10.14877748</v>
      </c>
      <c r="S91" s="83"/>
      <c r="T91" s="183">
        <f>T92+T210</f>
        <v>0</v>
      </c>
      <c r="AT91" s="22" t="s">
        <v>73</v>
      </c>
      <c r="AU91" s="22" t="s">
        <v>190</v>
      </c>
      <c r="BK91" s="184">
        <f>BK92+BK210</f>
        <v>0</v>
      </c>
    </row>
    <row r="92" spans="2:65" s="11" customFormat="1" ht="37.4" customHeight="1">
      <c r="B92" s="185"/>
      <c r="C92" s="186"/>
      <c r="D92" s="187" t="s">
        <v>73</v>
      </c>
      <c r="E92" s="188" t="s">
        <v>266</v>
      </c>
      <c r="F92" s="188" t="s">
        <v>267</v>
      </c>
      <c r="G92" s="186"/>
      <c r="H92" s="186"/>
      <c r="I92" s="189"/>
      <c r="J92" s="190">
        <f>BK92</f>
        <v>0</v>
      </c>
      <c r="K92" s="186"/>
      <c r="L92" s="191"/>
      <c r="M92" s="192"/>
      <c r="N92" s="193"/>
      <c r="O92" s="193"/>
      <c r="P92" s="194">
        <f>P93+P183+P191+P207</f>
        <v>0</v>
      </c>
      <c r="Q92" s="193"/>
      <c r="R92" s="194">
        <f>R93+R183+R191+R207</f>
        <v>7.7763154800000001</v>
      </c>
      <c r="S92" s="193"/>
      <c r="T92" s="195">
        <f>T93+T183+T191+T207</f>
        <v>0</v>
      </c>
      <c r="AR92" s="196" t="s">
        <v>81</v>
      </c>
      <c r="AT92" s="197" t="s">
        <v>73</v>
      </c>
      <c r="AU92" s="197" t="s">
        <v>74</v>
      </c>
      <c r="AY92" s="196" t="s">
        <v>215</v>
      </c>
      <c r="BK92" s="198">
        <f>BK93+BK183+BK191+BK207</f>
        <v>0</v>
      </c>
    </row>
    <row r="93" spans="2:65" s="11" customFormat="1" ht="19.899999999999999" customHeight="1">
      <c r="B93" s="185"/>
      <c r="C93" s="186"/>
      <c r="D93" s="187" t="s">
        <v>73</v>
      </c>
      <c r="E93" s="199" t="s">
        <v>383</v>
      </c>
      <c r="F93" s="199" t="s">
        <v>384</v>
      </c>
      <c r="G93" s="186"/>
      <c r="H93" s="186"/>
      <c r="I93" s="189"/>
      <c r="J93" s="200">
        <f>BK93</f>
        <v>0</v>
      </c>
      <c r="K93" s="186"/>
      <c r="L93" s="191"/>
      <c r="M93" s="192"/>
      <c r="N93" s="193"/>
      <c r="O93" s="193"/>
      <c r="P93" s="194">
        <f>SUM(P94:P182)</f>
        <v>0</v>
      </c>
      <c r="Q93" s="193"/>
      <c r="R93" s="194">
        <f>SUM(R94:R182)</f>
        <v>7.7763154800000001</v>
      </c>
      <c r="S93" s="193"/>
      <c r="T93" s="195">
        <f>SUM(T94:T182)</f>
        <v>0</v>
      </c>
      <c r="AR93" s="196" t="s">
        <v>81</v>
      </c>
      <c r="AT93" s="197" t="s">
        <v>73</v>
      </c>
      <c r="AU93" s="197" t="s">
        <v>81</v>
      </c>
      <c r="AY93" s="196" t="s">
        <v>215</v>
      </c>
      <c r="BK93" s="198">
        <f>SUM(BK94:BK182)</f>
        <v>0</v>
      </c>
    </row>
    <row r="94" spans="2:65" s="1" customFormat="1" ht="16.5" customHeight="1">
      <c r="B94" s="39"/>
      <c r="C94" s="201" t="s">
        <v>81</v>
      </c>
      <c r="D94" s="201" t="s">
        <v>218</v>
      </c>
      <c r="E94" s="202" t="s">
        <v>385</v>
      </c>
      <c r="F94" s="203" t="s">
        <v>386</v>
      </c>
      <c r="G94" s="204" t="s">
        <v>272</v>
      </c>
      <c r="H94" s="205">
        <v>225.6</v>
      </c>
      <c r="I94" s="206"/>
      <c r="J94" s="207">
        <f>ROUND(I94*H94,2)</f>
        <v>0</v>
      </c>
      <c r="K94" s="203" t="s">
        <v>221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5.4599999999999996E-3</v>
      </c>
      <c r="R94" s="210">
        <f>Q94*H94</f>
        <v>1.231776</v>
      </c>
      <c r="S94" s="210">
        <v>0</v>
      </c>
      <c r="T94" s="211">
        <f>S94*H94</f>
        <v>0</v>
      </c>
      <c r="AR94" s="22" t="s">
        <v>239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239</v>
      </c>
      <c r="BM94" s="22" t="s">
        <v>2846</v>
      </c>
    </row>
    <row r="95" spans="2:65" s="1" customFormat="1" ht="12">
      <c r="B95" s="39"/>
      <c r="C95" s="61"/>
      <c r="D95" s="213" t="s">
        <v>224</v>
      </c>
      <c r="E95" s="61"/>
      <c r="F95" s="214" t="s">
        <v>388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2" customFormat="1" ht="12">
      <c r="B96" s="219"/>
      <c r="C96" s="220"/>
      <c r="D96" s="213" t="s">
        <v>275</v>
      </c>
      <c r="E96" s="221" t="s">
        <v>21</v>
      </c>
      <c r="F96" s="222" t="s">
        <v>2847</v>
      </c>
      <c r="G96" s="220"/>
      <c r="H96" s="223">
        <v>251.3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275</v>
      </c>
      <c r="AU96" s="229" t="s">
        <v>83</v>
      </c>
      <c r="AV96" s="12" t="s">
        <v>83</v>
      </c>
      <c r="AW96" s="12" t="s">
        <v>37</v>
      </c>
      <c r="AX96" s="12" t="s">
        <v>74</v>
      </c>
      <c r="AY96" s="229" t="s">
        <v>215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2848</v>
      </c>
      <c r="G97" s="220"/>
      <c r="H97" s="223">
        <v>-25.7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74</v>
      </c>
      <c r="AY97" s="229" t="s">
        <v>215</v>
      </c>
    </row>
    <row r="98" spans="2:65" s="1" customFormat="1" ht="16.5" customHeight="1">
      <c r="B98" s="39"/>
      <c r="C98" s="201" t="s">
        <v>83</v>
      </c>
      <c r="D98" s="201" t="s">
        <v>218</v>
      </c>
      <c r="E98" s="202" t="s">
        <v>391</v>
      </c>
      <c r="F98" s="203" t="s">
        <v>392</v>
      </c>
      <c r="G98" s="204" t="s">
        <v>272</v>
      </c>
      <c r="H98" s="205">
        <v>676.8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2.0999999999999999E-3</v>
      </c>
      <c r="R98" s="210">
        <f>Q98*H98</f>
        <v>1.4212799999999999</v>
      </c>
      <c r="S98" s="210">
        <v>0</v>
      </c>
      <c r="T98" s="211">
        <f>S98*H98</f>
        <v>0</v>
      </c>
      <c r="AR98" s="22" t="s">
        <v>239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239</v>
      </c>
      <c r="BM98" s="22" t="s">
        <v>2849</v>
      </c>
    </row>
    <row r="99" spans="2:65" s="1" customFormat="1" ht="19">
      <c r="B99" s="39"/>
      <c r="C99" s="61"/>
      <c r="D99" s="213" t="s">
        <v>224</v>
      </c>
      <c r="E99" s="61"/>
      <c r="F99" s="214" t="s">
        <v>394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2" customFormat="1" ht="12">
      <c r="B100" s="219"/>
      <c r="C100" s="220"/>
      <c r="D100" s="213" t="s">
        <v>275</v>
      </c>
      <c r="E100" s="220"/>
      <c r="F100" s="222" t="s">
        <v>2850</v>
      </c>
      <c r="G100" s="220"/>
      <c r="H100" s="223">
        <v>676.8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275</v>
      </c>
      <c r="AU100" s="229" t="s">
        <v>83</v>
      </c>
      <c r="AV100" s="12" t="s">
        <v>83</v>
      </c>
      <c r="AW100" s="12" t="s">
        <v>6</v>
      </c>
      <c r="AX100" s="12" t="s">
        <v>81</v>
      </c>
      <c r="AY100" s="229" t="s">
        <v>215</v>
      </c>
    </row>
    <row r="101" spans="2:65" s="1" customFormat="1" ht="25.5" customHeight="1">
      <c r="B101" s="39"/>
      <c r="C101" s="201" t="s">
        <v>233</v>
      </c>
      <c r="D101" s="201" t="s">
        <v>218</v>
      </c>
      <c r="E101" s="202" t="s">
        <v>396</v>
      </c>
      <c r="F101" s="203" t="s">
        <v>397</v>
      </c>
      <c r="G101" s="204" t="s">
        <v>272</v>
      </c>
      <c r="H101" s="205">
        <v>43.8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8.3199999999999993E-3</v>
      </c>
      <c r="R101" s="210">
        <f>Q101*H101</f>
        <v>0.36441599999999996</v>
      </c>
      <c r="S101" s="210">
        <v>0</v>
      </c>
      <c r="T101" s="211">
        <f>S101*H101</f>
        <v>0</v>
      </c>
      <c r="AR101" s="22" t="s">
        <v>239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239</v>
      </c>
      <c r="BM101" s="22" t="s">
        <v>2851</v>
      </c>
    </row>
    <row r="102" spans="2:65" s="1" customFormat="1" ht="19">
      <c r="B102" s="39"/>
      <c r="C102" s="61"/>
      <c r="D102" s="213" t="s">
        <v>224</v>
      </c>
      <c r="E102" s="61"/>
      <c r="F102" s="214" t="s">
        <v>399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2852</v>
      </c>
      <c r="G103" s="220"/>
      <c r="H103" s="223">
        <v>43.8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74</v>
      </c>
      <c r="AY103" s="229" t="s">
        <v>215</v>
      </c>
    </row>
    <row r="104" spans="2:65" s="1" customFormat="1" ht="16.5" customHeight="1">
      <c r="B104" s="39"/>
      <c r="C104" s="234" t="s">
        <v>239</v>
      </c>
      <c r="D104" s="234" t="s">
        <v>401</v>
      </c>
      <c r="E104" s="235" t="s">
        <v>402</v>
      </c>
      <c r="F104" s="236" t="s">
        <v>403</v>
      </c>
      <c r="G104" s="237" t="s">
        <v>272</v>
      </c>
      <c r="H104" s="238">
        <v>26.213999999999999</v>
      </c>
      <c r="I104" s="239"/>
      <c r="J104" s="240">
        <f>ROUND(I104*H104,2)</f>
        <v>0</v>
      </c>
      <c r="K104" s="236" t="s">
        <v>221</v>
      </c>
      <c r="L104" s="241"/>
      <c r="M104" s="242" t="s">
        <v>21</v>
      </c>
      <c r="N104" s="243" t="s">
        <v>45</v>
      </c>
      <c r="O104" s="40"/>
      <c r="P104" s="210">
        <f>O104*H104</f>
        <v>0</v>
      </c>
      <c r="Q104" s="210">
        <v>3.5999999999999999E-3</v>
      </c>
      <c r="R104" s="210">
        <f>Q104*H104</f>
        <v>9.4370399999999993E-2</v>
      </c>
      <c r="S104" s="210">
        <v>0</v>
      </c>
      <c r="T104" s="211">
        <f>S104*H104</f>
        <v>0</v>
      </c>
      <c r="AR104" s="22" t="s">
        <v>303</v>
      </c>
      <c r="AT104" s="22" t="s">
        <v>401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2853</v>
      </c>
    </row>
    <row r="105" spans="2:65" s="1" customFormat="1" ht="12">
      <c r="B105" s="39"/>
      <c r="C105" s="61"/>
      <c r="D105" s="213" t="s">
        <v>224</v>
      </c>
      <c r="E105" s="61"/>
      <c r="F105" s="214" t="s">
        <v>405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0"/>
      <c r="F106" s="222" t="s">
        <v>2854</v>
      </c>
      <c r="G106" s="220"/>
      <c r="H106" s="223">
        <v>26.213999999999999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6</v>
      </c>
      <c r="AX106" s="12" t="s">
        <v>81</v>
      </c>
      <c r="AY106" s="229" t="s">
        <v>215</v>
      </c>
    </row>
    <row r="107" spans="2:65" s="1" customFormat="1" ht="16.5" customHeight="1">
      <c r="B107" s="39"/>
      <c r="C107" s="234" t="s">
        <v>214</v>
      </c>
      <c r="D107" s="234" t="s">
        <v>401</v>
      </c>
      <c r="E107" s="235" t="s">
        <v>1770</v>
      </c>
      <c r="F107" s="236" t="s">
        <v>1771</v>
      </c>
      <c r="G107" s="237" t="s">
        <v>272</v>
      </c>
      <c r="H107" s="238">
        <v>18.462</v>
      </c>
      <c r="I107" s="239"/>
      <c r="J107" s="240">
        <f>ROUND(I107*H107,2)</f>
        <v>0</v>
      </c>
      <c r="K107" s="236" t="s">
        <v>221</v>
      </c>
      <c r="L107" s="241"/>
      <c r="M107" s="242" t="s">
        <v>21</v>
      </c>
      <c r="N107" s="243" t="s">
        <v>45</v>
      </c>
      <c r="O107" s="40"/>
      <c r="P107" s="210">
        <f>O107*H107</f>
        <v>0</v>
      </c>
      <c r="Q107" s="210">
        <v>1.8E-3</v>
      </c>
      <c r="R107" s="210">
        <f>Q107*H107</f>
        <v>3.32316E-2</v>
      </c>
      <c r="S107" s="210">
        <v>0</v>
      </c>
      <c r="T107" s="211">
        <f>S107*H107</f>
        <v>0</v>
      </c>
      <c r="AR107" s="22" t="s">
        <v>303</v>
      </c>
      <c r="AT107" s="22" t="s">
        <v>401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239</v>
      </c>
      <c r="BM107" s="22" t="s">
        <v>2855</v>
      </c>
    </row>
    <row r="108" spans="2:65" s="1" customFormat="1" ht="12">
      <c r="B108" s="39"/>
      <c r="C108" s="61"/>
      <c r="D108" s="213" t="s">
        <v>224</v>
      </c>
      <c r="E108" s="61"/>
      <c r="F108" s="214" t="s">
        <v>1773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" customFormat="1" ht="25.5" customHeight="1">
      <c r="B109" s="39"/>
      <c r="C109" s="201" t="s">
        <v>250</v>
      </c>
      <c r="D109" s="201" t="s">
        <v>218</v>
      </c>
      <c r="E109" s="202" t="s">
        <v>406</v>
      </c>
      <c r="F109" s="203" t="s">
        <v>407</v>
      </c>
      <c r="G109" s="204" t="s">
        <v>272</v>
      </c>
      <c r="H109" s="205">
        <v>154.80000000000001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8.5000000000000006E-3</v>
      </c>
      <c r="R109" s="210">
        <f>Q109*H109</f>
        <v>1.3158000000000001</v>
      </c>
      <c r="S109" s="210">
        <v>0</v>
      </c>
      <c r="T109" s="211">
        <f>S109*H109</f>
        <v>0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2856</v>
      </c>
    </row>
    <row r="110" spans="2:65" s="1" customFormat="1" ht="19">
      <c r="B110" s="39"/>
      <c r="C110" s="61"/>
      <c r="D110" s="213" t="s">
        <v>224</v>
      </c>
      <c r="E110" s="61"/>
      <c r="F110" s="214" t="s">
        <v>409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2857</v>
      </c>
      <c r="G111" s="220"/>
      <c r="H111" s="223">
        <v>154.80000000000001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" customFormat="1" ht="16.5" customHeight="1">
      <c r="B112" s="39"/>
      <c r="C112" s="234" t="s">
        <v>256</v>
      </c>
      <c r="D112" s="234" t="s">
        <v>401</v>
      </c>
      <c r="E112" s="235" t="s">
        <v>412</v>
      </c>
      <c r="F112" s="236" t="s">
        <v>413</v>
      </c>
      <c r="G112" s="237" t="s">
        <v>272</v>
      </c>
      <c r="H112" s="238">
        <v>157.89599999999999</v>
      </c>
      <c r="I112" s="239"/>
      <c r="J112" s="240">
        <f>ROUND(I112*H112,2)</f>
        <v>0</v>
      </c>
      <c r="K112" s="236" t="s">
        <v>221</v>
      </c>
      <c r="L112" s="241"/>
      <c r="M112" s="242" t="s">
        <v>21</v>
      </c>
      <c r="N112" s="243" t="s">
        <v>45</v>
      </c>
      <c r="O112" s="40"/>
      <c r="P112" s="210">
        <f>O112*H112</f>
        <v>0</v>
      </c>
      <c r="Q112" s="210">
        <v>2.3999999999999998E-3</v>
      </c>
      <c r="R112" s="210">
        <f>Q112*H112</f>
        <v>0.37895039999999991</v>
      </c>
      <c r="S112" s="210">
        <v>0</v>
      </c>
      <c r="T112" s="211">
        <f>S112*H112</f>
        <v>0</v>
      </c>
      <c r="AR112" s="22" t="s">
        <v>303</v>
      </c>
      <c r="AT112" s="22" t="s">
        <v>401</v>
      </c>
      <c r="AU112" s="22" t="s">
        <v>83</v>
      </c>
      <c r="AY112" s="22" t="s">
        <v>215</v>
      </c>
      <c r="BE112" s="212">
        <f>IF(N112="základní",J112,0)</f>
        <v>0</v>
      </c>
      <c r="BF112" s="212">
        <f>IF(N112="snížená",J112,0)</f>
        <v>0</v>
      </c>
      <c r="BG112" s="212">
        <f>IF(N112="zákl. přenesená",J112,0)</f>
        <v>0</v>
      </c>
      <c r="BH112" s="212">
        <f>IF(N112="sníž. přenesená",J112,0)</f>
        <v>0</v>
      </c>
      <c r="BI112" s="212">
        <f>IF(N112="nulová",J112,0)</f>
        <v>0</v>
      </c>
      <c r="BJ112" s="22" t="s">
        <v>81</v>
      </c>
      <c r="BK112" s="212">
        <f>ROUND(I112*H112,2)</f>
        <v>0</v>
      </c>
      <c r="BL112" s="22" t="s">
        <v>239</v>
      </c>
      <c r="BM112" s="22" t="s">
        <v>2858</v>
      </c>
    </row>
    <row r="113" spans="2:65" s="1" customFormat="1" ht="12">
      <c r="B113" s="39"/>
      <c r="C113" s="61"/>
      <c r="D113" s="213" t="s">
        <v>224</v>
      </c>
      <c r="E113" s="61"/>
      <c r="F113" s="214" t="s">
        <v>415</v>
      </c>
      <c r="G113" s="61"/>
      <c r="H113" s="61"/>
      <c r="I113" s="170"/>
      <c r="J113" s="61"/>
      <c r="K113" s="61"/>
      <c r="L113" s="59"/>
      <c r="M113" s="215"/>
      <c r="N113" s="40"/>
      <c r="O113" s="40"/>
      <c r="P113" s="40"/>
      <c r="Q113" s="40"/>
      <c r="R113" s="40"/>
      <c r="S113" s="40"/>
      <c r="T113" s="76"/>
      <c r="AT113" s="22" t="s">
        <v>224</v>
      </c>
      <c r="AU113" s="22" t="s">
        <v>83</v>
      </c>
    </row>
    <row r="114" spans="2:65" s="1" customFormat="1" ht="19">
      <c r="B114" s="39"/>
      <c r="C114" s="61"/>
      <c r="D114" s="213" t="s">
        <v>285</v>
      </c>
      <c r="E114" s="61"/>
      <c r="F114" s="230" t="s">
        <v>416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285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0"/>
      <c r="F115" s="222" t="s">
        <v>2859</v>
      </c>
      <c r="G115" s="220"/>
      <c r="H115" s="223">
        <v>157.89599999999999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6</v>
      </c>
      <c r="AX115" s="12" t="s">
        <v>81</v>
      </c>
      <c r="AY115" s="229" t="s">
        <v>215</v>
      </c>
    </row>
    <row r="116" spans="2:65" s="1" customFormat="1" ht="25.5" customHeight="1">
      <c r="B116" s="39"/>
      <c r="C116" s="201" t="s">
        <v>303</v>
      </c>
      <c r="D116" s="201" t="s">
        <v>218</v>
      </c>
      <c r="E116" s="202" t="s">
        <v>423</v>
      </c>
      <c r="F116" s="203" t="s">
        <v>424</v>
      </c>
      <c r="G116" s="204" t="s">
        <v>425</v>
      </c>
      <c r="H116" s="205">
        <v>83.6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1.6800000000000001E-3</v>
      </c>
      <c r="R116" s="210">
        <f>Q116*H116</f>
        <v>0.14044799999999999</v>
      </c>
      <c r="S116" s="210">
        <v>0</v>
      </c>
      <c r="T116" s="211">
        <f>S116*H116</f>
        <v>0</v>
      </c>
      <c r="AR116" s="22" t="s">
        <v>239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239</v>
      </c>
      <c r="BM116" s="22" t="s">
        <v>2860</v>
      </c>
    </row>
    <row r="117" spans="2:65" s="1" customFormat="1" ht="19">
      <c r="B117" s="39"/>
      <c r="C117" s="61"/>
      <c r="D117" s="213" t="s">
        <v>224</v>
      </c>
      <c r="E117" s="61"/>
      <c r="F117" s="214" t="s">
        <v>427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2861</v>
      </c>
      <c r="G118" s="220"/>
      <c r="H118" s="223">
        <v>83.6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81</v>
      </c>
      <c r="AY118" s="229" t="s">
        <v>215</v>
      </c>
    </row>
    <row r="119" spans="2:65" s="1" customFormat="1" ht="16.5" customHeight="1">
      <c r="B119" s="39"/>
      <c r="C119" s="234" t="s">
        <v>268</v>
      </c>
      <c r="D119" s="234" t="s">
        <v>401</v>
      </c>
      <c r="E119" s="235" t="s">
        <v>429</v>
      </c>
      <c r="F119" s="236" t="s">
        <v>430</v>
      </c>
      <c r="G119" s="237" t="s">
        <v>272</v>
      </c>
      <c r="H119" s="238">
        <v>7.0780000000000003</v>
      </c>
      <c r="I119" s="239"/>
      <c r="J119" s="240">
        <f>ROUND(I119*H119,2)</f>
        <v>0</v>
      </c>
      <c r="K119" s="236" t="s">
        <v>221</v>
      </c>
      <c r="L119" s="241"/>
      <c r="M119" s="242" t="s">
        <v>21</v>
      </c>
      <c r="N119" s="243" t="s">
        <v>45</v>
      </c>
      <c r="O119" s="40"/>
      <c r="P119" s="210">
        <f>O119*H119</f>
        <v>0</v>
      </c>
      <c r="Q119" s="210">
        <v>5.1000000000000004E-4</v>
      </c>
      <c r="R119" s="210">
        <f>Q119*H119</f>
        <v>3.6097800000000004E-3</v>
      </c>
      <c r="S119" s="210">
        <v>0</v>
      </c>
      <c r="T119" s="211">
        <f>S119*H119</f>
        <v>0</v>
      </c>
      <c r="AR119" s="22" t="s">
        <v>303</v>
      </c>
      <c r="AT119" s="22" t="s">
        <v>401</v>
      </c>
      <c r="AU119" s="22" t="s">
        <v>83</v>
      </c>
      <c r="AY119" s="22" t="s">
        <v>215</v>
      </c>
      <c r="BE119" s="212">
        <f>IF(N119="základní",J119,0)</f>
        <v>0</v>
      </c>
      <c r="BF119" s="212">
        <f>IF(N119="snížená",J119,0)</f>
        <v>0</v>
      </c>
      <c r="BG119" s="212">
        <f>IF(N119="zákl. přenesená",J119,0)</f>
        <v>0</v>
      </c>
      <c r="BH119" s="212">
        <f>IF(N119="sníž. přenesená",J119,0)</f>
        <v>0</v>
      </c>
      <c r="BI119" s="212">
        <f>IF(N119="nulová",J119,0)</f>
        <v>0</v>
      </c>
      <c r="BJ119" s="22" t="s">
        <v>81</v>
      </c>
      <c r="BK119" s="212">
        <f>ROUND(I119*H119,2)</f>
        <v>0</v>
      </c>
      <c r="BL119" s="22" t="s">
        <v>239</v>
      </c>
      <c r="BM119" s="22" t="s">
        <v>2862</v>
      </c>
    </row>
    <row r="120" spans="2:65" s="1" customFormat="1" ht="12">
      <c r="B120" s="39"/>
      <c r="C120" s="61"/>
      <c r="D120" s="213" t="s">
        <v>224</v>
      </c>
      <c r="E120" s="61"/>
      <c r="F120" s="214" t="s">
        <v>430</v>
      </c>
      <c r="G120" s="61"/>
      <c r="H120" s="61"/>
      <c r="I120" s="170"/>
      <c r="J120" s="61"/>
      <c r="K120" s="61"/>
      <c r="L120" s="59"/>
      <c r="M120" s="215"/>
      <c r="N120" s="40"/>
      <c r="O120" s="40"/>
      <c r="P120" s="40"/>
      <c r="Q120" s="40"/>
      <c r="R120" s="40"/>
      <c r="S120" s="40"/>
      <c r="T120" s="76"/>
      <c r="AT120" s="22" t="s">
        <v>224</v>
      </c>
      <c r="AU120" s="22" t="s">
        <v>83</v>
      </c>
    </row>
    <row r="121" spans="2:65" s="1" customFormat="1" ht="19">
      <c r="B121" s="39"/>
      <c r="C121" s="61"/>
      <c r="D121" s="213" t="s">
        <v>285</v>
      </c>
      <c r="E121" s="61"/>
      <c r="F121" s="230" t="s">
        <v>432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285</v>
      </c>
      <c r="AU121" s="22" t="s">
        <v>83</v>
      </c>
    </row>
    <row r="122" spans="2:65" s="12" customFormat="1" ht="12">
      <c r="B122" s="219"/>
      <c r="C122" s="220"/>
      <c r="D122" s="213" t="s">
        <v>275</v>
      </c>
      <c r="E122" s="221" t="s">
        <v>21</v>
      </c>
      <c r="F122" s="222" t="s">
        <v>2863</v>
      </c>
      <c r="G122" s="220"/>
      <c r="H122" s="223">
        <v>6.9390000000000001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37</v>
      </c>
      <c r="AX122" s="12" t="s">
        <v>81</v>
      </c>
      <c r="AY122" s="229" t="s">
        <v>215</v>
      </c>
    </row>
    <row r="123" spans="2:65" s="12" customFormat="1" ht="12">
      <c r="B123" s="219"/>
      <c r="C123" s="220"/>
      <c r="D123" s="213" t="s">
        <v>275</v>
      </c>
      <c r="E123" s="220"/>
      <c r="F123" s="222" t="s">
        <v>2864</v>
      </c>
      <c r="G123" s="220"/>
      <c r="H123" s="223">
        <v>7.0780000000000003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6</v>
      </c>
      <c r="AX123" s="12" t="s">
        <v>81</v>
      </c>
      <c r="AY123" s="229" t="s">
        <v>215</v>
      </c>
    </row>
    <row r="124" spans="2:65" s="1" customFormat="1" ht="25.5" customHeight="1">
      <c r="B124" s="39"/>
      <c r="C124" s="201" t="s">
        <v>314</v>
      </c>
      <c r="D124" s="201" t="s">
        <v>218</v>
      </c>
      <c r="E124" s="202" t="s">
        <v>423</v>
      </c>
      <c r="F124" s="203" t="s">
        <v>424</v>
      </c>
      <c r="G124" s="204" t="s">
        <v>425</v>
      </c>
      <c r="H124" s="205">
        <v>220.9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1.6800000000000001E-3</v>
      </c>
      <c r="R124" s="210">
        <f>Q124*H124</f>
        <v>0.371112</v>
      </c>
      <c r="S124" s="210">
        <v>0</v>
      </c>
      <c r="T124" s="211">
        <f>S124*H124</f>
        <v>0</v>
      </c>
      <c r="AR124" s="22" t="s">
        <v>239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239</v>
      </c>
      <c r="BM124" s="22" t="s">
        <v>2865</v>
      </c>
    </row>
    <row r="125" spans="2:65" s="1" customFormat="1" ht="19">
      <c r="B125" s="39"/>
      <c r="C125" s="61"/>
      <c r="D125" s="213" t="s">
        <v>224</v>
      </c>
      <c r="E125" s="61"/>
      <c r="F125" s="214" t="s">
        <v>427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2" customFormat="1" ht="12">
      <c r="B126" s="219"/>
      <c r="C126" s="220"/>
      <c r="D126" s="213" t="s">
        <v>275</v>
      </c>
      <c r="E126" s="221" t="s">
        <v>21</v>
      </c>
      <c r="F126" s="222" t="s">
        <v>2866</v>
      </c>
      <c r="G126" s="220"/>
      <c r="H126" s="223">
        <v>153.19999999999999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275</v>
      </c>
      <c r="AU126" s="229" t="s">
        <v>83</v>
      </c>
      <c r="AV126" s="12" t="s">
        <v>83</v>
      </c>
      <c r="AW126" s="12" t="s">
        <v>37</v>
      </c>
      <c r="AX126" s="12" t="s">
        <v>74</v>
      </c>
      <c r="AY126" s="229" t="s">
        <v>215</v>
      </c>
    </row>
    <row r="127" spans="2:65" s="12" customFormat="1" ht="12">
      <c r="B127" s="219"/>
      <c r="C127" s="220"/>
      <c r="D127" s="213" t="s">
        <v>275</v>
      </c>
      <c r="E127" s="221" t="s">
        <v>21</v>
      </c>
      <c r="F127" s="222" t="s">
        <v>2867</v>
      </c>
      <c r="G127" s="220"/>
      <c r="H127" s="223">
        <v>67.7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275</v>
      </c>
      <c r="AU127" s="229" t="s">
        <v>83</v>
      </c>
      <c r="AV127" s="12" t="s">
        <v>83</v>
      </c>
      <c r="AW127" s="12" t="s">
        <v>37</v>
      </c>
      <c r="AX127" s="12" t="s">
        <v>74</v>
      </c>
      <c r="AY127" s="229" t="s">
        <v>215</v>
      </c>
    </row>
    <row r="128" spans="2:65" s="1" customFormat="1" ht="16.5" customHeight="1">
      <c r="B128" s="39"/>
      <c r="C128" s="234" t="s">
        <v>322</v>
      </c>
      <c r="D128" s="234" t="s">
        <v>401</v>
      </c>
      <c r="E128" s="235" t="s">
        <v>438</v>
      </c>
      <c r="F128" s="236" t="s">
        <v>439</v>
      </c>
      <c r="G128" s="237" t="s">
        <v>272</v>
      </c>
      <c r="H128" s="238">
        <v>31.454000000000001</v>
      </c>
      <c r="I128" s="239"/>
      <c r="J128" s="240">
        <f>ROUND(I128*H128,2)</f>
        <v>0</v>
      </c>
      <c r="K128" s="236" t="s">
        <v>221</v>
      </c>
      <c r="L128" s="241"/>
      <c r="M128" s="242" t="s">
        <v>21</v>
      </c>
      <c r="N128" s="243" t="s">
        <v>45</v>
      </c>
      <c r="O128" s="40"/>
      <c r="P128" s="210">
        <f>O128*H128</f>
        <v>0</v>
      </c>
      <c r="Q128" s="210">
        <v>8.9999999999999998E-4</v>
      </c>
      <c r="R128" s="210">
        <f>Q128*H128</f>
        <v>2.83086E-2</v>
      </c>
      <c r="S128" s="210">
        <v>0</v>
      </c>
      <c r="T128" s="211">
        <f>S128*H128</f>
        <v>0</v>
      </c>
      <c r="AR128" s="22" t="s">
        <v>303</v>
      </c>
      <c r="AT128" s="22" t="s">
        <v>401</v>
      </c>
      <c r="AU128" s="22" t="s">
        <v>83</v>
      </c>
      <c r="AY128" s="22" t="s">
        <v>215</v>
      </c>
      <c r="BE128" s="212">
        <f>IF(N128="základní",J128,0)</f>
        <v>0</v>
      </c>
      <c r="BF128" s="212">
        <f>IF(N128="snížená",J128,0)</f>
        <v>0</v>
      </c>
      <c r="BG128" s="212">
        <f>IF(N128="zákl. přenesená",J128,0)</f>
        <v>0</v>
      </c>
      <c r="BH128" s="212">
        <f>IF(N128="sníž. přenesená",J128,0)</f>
        <v>0</v>
      </c>
      <c r="BI128" s="212">
        <f>IF(N128="nulová",J128,0)</f>
        <v>0</v>
      </c>
      <c r="BJ128" s="22" t="s">
        <v>81</v>
      </c>
      <c r="BK128" s="212">
        <f>ROUND(I128*H128,2)</f>
        <v>0</v>
      </c>
      <c r="BL128" s="22" t="s">
        <v>239</v>
      </c>
      <c r="BM128" s="22" t="s">
        <v>2868</v>
      </c>
    </row>
    <row r="129" spans="2:65" s="1" customFormat="1" ht="12">
      <c r="B129" s="39"/>
      <c r="C129" s="61"/>
      <c r="D129" s="213" t="s">
        <v>224</v>
      </c>
      <c r="E129" s="61"/>
      <c r="F129" s="214" t="s">
        <v>441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224</v>
      </c>
      <c r="AU129" s="22" t="s">
        <v>83</v>
      </c>
    </row>
    <row r="130" spans="2:65" s="1" customFormat="1" ht="28.5">
      <c r="B130" s="39"/>
      <c r="C130" s="61"/>
      <c r="D130" s="213" t="s">
        <v>285</v>
      </c>
      <c r="E130" s="61"/>
      <c r="F130" s="230" t="s">
        <v>442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285</v>
      </c>
      <c r="AU130" s="22" t="s">
        <v>83</v>
      </c>
    </row>
    <row r="131" spans="2:65" s="12" customFormat="1" ht="12">
      <c r="B131" s="219"/>
      <c r="C131" s="220"/>
      <c r="D131" s="213" t="s">
        <v>275</v>
      </c>
      <c r="E131" s="221" t="s">
        <v>21</v>
      </c>
      <c r="F131" s="222" t="s">
        <v>2869</v>
      </c>
      <c r="G131" s="220"/>
      <c r="H131" s="223">
        <v>20.681999999999999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37</v>
      </c>
      <c r="AX131" s="12" t="s">
        <v>74</v>
      </c>
      <c r="AY131" s="229" t="s">
        <v>215</v>
      </c>
    </row>
    <row r="132" spans="2:65" s="12" customFormat="1" ht="12">
      <c r="B132" s="219"/>
      <c r="C132" s="220"/>
      <c r="D132" s="213" t="s">
        <v>275</v>
      </c>
      <c r="E132" s="221" t="s">
        <v>21</v>
      </c>
      <c r="F132" s="222" t="s">
        <v>2870</v>
      </c>
      <c r="G132" s="220"/>
      <c r="H132" s="223">
        <v>10.154999999999999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275</v>
      </c>
      <c r="AU132" s="229" t="s">
        <v>83</v>
      </c>
      <c r="AV132" s="12" t="s">
        <v>83</v>
      </c>
      <c r="AW132" s="12" t="s">
        <v>37</v>
      </c>
      <c r="AX132" s="12" t="s">
        <v>74</v>
      </c>
      <c r="AY132" s="229" t="s">
        <v>215</v>
      </c>
    </row>
    <row r="133" spans="2:65" s="12" customFormat="1" ht="12">
      <c r="B133" s="219"/>
      <c r="C133" s="220"/>
      <c r="D133" s="213" t="s">
        <v>275</v>
      </c>
      <c r="E133" s="220"/>
      <c r="F133" s="222" t="s">
        <v>2871</v>
      </c>
      <c r="G133" s="220"/>
      <c r="H133" s="223">
        <v>31.454000000000001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6</v>
      </c>
      <c r="AX133" s="12" t="s">
        <v>81</v>
      </c>
      <c r="AY133" s="229" t="s">
        <v>215</v>
      </c>
    </row>
    <row r="134" spans="2:65" s="1" customFormat="1" ht="25.5" customHeight="1">
      <c r="B134" s="39"/>
      <c r="C134" s="201" t="s">
        <v>328</v>
      </c>
      <c r="D134" s="201" t="s">
        <v>218</v>
      </c>
      <c r="E134" s="202" t="s">
        <v>454</v>
      </c>
      <c r="F134" s="203" t="s">
        <v>455</v>
      </c>
      <c r="G134" s="204" t="s">
        <v>272</v>
      </c>
      <c r="H134" s="205">
        <v>52.6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9.4400000000000005E-3</v>
      </c>
      <c r="R134" s="210">
        <f>Q134*H134</f>
        <v>0.49654400000000004</v>
      </c>
      <c r="S134" s="210">
        <v>0</v>
      </c>
      <c r="T134" s="211">
        <f>S134*H134</f>
        <v>0</v>
      </c>
      <c r="AR134" s="22" t="s">
        <v>239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239</v>
      </c>
      <c r="BM134" s="22" t="s">
        <v>2872</v>
      </c>
    </row>
    <row r="135" spans="2:65" s="1" customFormat="1" ht="19">
      <c r="B135" s="39"/>
      <c r="C135" s="61"/>
      <c r="D135" s="213" t="s">
        <v>224</v>
      </c>
      <c r="E135" s="61"/>
      <c r="F135" s="214" t="s">
        <v>457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2" customFormat="1" ht="12">
      <c r="B136" s="219"/>
      <c r="C136" s="220"/>
      <c r="D136" s="213" t="s">
        <v>275</v>
      </c>
      <c r="E136" s="221" t="s">
        <v>21</v>
      </c>
      <c r="F136" s="222" t="s">
        <v>2873</v>
      </c>
      <c r="G136" s="220"/>
      <c r="H136" s="223">
        <v>52.6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275</v>
      </c>
      <c r="AU136" s="229" t="s">
        <v>83</v>
      </c>
      <c r="AV136" s="12" t="s">
        <v>83</v>
      </c>
      <c r="AW136" s="12" t="s">
        <v>37</v>
      </c>
      <c r="AX136" s="12" t="s">
        <v>81</v>
      </c>
      <c r="AY136" s="229" t="s">
        <v>215</v>
      </c>
    </row>
    <row r="137" spans="2:65" s="1" customFormat="1" ht="16.5" customHeight="1">
      <c r="B137" s="39"/>
      <c r="C137" s="234" t="s">
        <v>334</v>
      </c>
      <c r="D137" s="234" t="s">
        <v>401</v>
      </c>
      <c r="E137" s="235" t="s">
        <v>458</v>
      </c>
      <c r="F137" s="236" t="s">
        <v>459</v>
      </c>
      <c r="G137" s="237" t="s">
        <v>272</v>
      </c>
      <c r="H137" s="238">
        <v>53.652000000000001</v>
      </c>
      <c r="I137" s="239"/>
      <c r="J137" s="240">
        <f>ROUND(I137*H137,2)</f>
        <v>0</v>
      </c>
      <c r="K137" s="236" t="s">
        <v>21</v>
      </c>
      <c r="L137" s="241"/>
      <c r="M137" s="242" t="s">
        <v>21</v>
      </c>
      <c r="N137" s="243" t="s">
        <v>45</v>
      </c>
      <c r="O137" s="40"/>
      <c r="P137" s="210">
        <f>O137*H137</f>
        <v>0</v>
      </c>
      <c r="Q137" s="210">
        <v>1.7999999999999999E-2</v>
      </c>
      <c r="R137" s="210">
        <f>Q137*H137</f>
        <v>0.96573599999999993</v>
      </c>
      <c r="S137" s="210">
        <v>0</v>
      </c>
      <c r="T137" s="211">
        <f>S137*H137</f>
        <v>0</v>
      </c>
      <c r="AR137" s="22" t="s">
        <v>303</v>
      </c>
      <c r="AT137" s="22" t="s">
        <v>401</v>
      </c>
      <c r="AU137" s="22" t="s">
        <v>83</v>
      </c>
      <c r="AY137" s="22" t="s">
        <v>215</v>
      </c>
      <c r="BE137" s="212">
        <f>IF(N137="základní",J137,0)</f>
        <v>0</v>
      </c>
      <c r="BF137" s="212">
        <f>IF(N137="snížená",J137,0)</f>
        <v>0</v>
      </c>
      <c r="BG137" s="212">
        <f>IF(N137="zákl. přenesená",J137,0)</f>
        <v>0</v>
      </c>
      <c r="BH137" s="212">
        <f>IF(N137="sníž. přenesená",J137,0)</f>
        <v>0</v>
      </c>
      <c r="BI137" s="212">
        <f>IF(N137="nulová",J137,0)</f>
        <v>0</v>
      </c>
      <c r="BJ137" s="22" t="s">
        <v>81</v>
      </c>
      <c r="BK137" s="212">
        <f>ROUND(I137*H137,2)</f>
        <v>0</v>
      </c>
      <c r="BL137" s="22" t="s">
        <v>239</v>
      </c>
      <c r="BM137" s="22" t="s">
        <v>2874</v>
      </c>
    </row>
    <row r="138" spans="2:65" s="1" customFormat="1" ht="12">
      <c r="B138" s="39"/>
      <c r="C138" s="61"/>
      <c r="D138" s="213" t="s">
        <v>224</v>
      </c>
      <c r="E138" s="61"/>
      <c r="F138" s="214" t="s">
        <v>461</v>
      </c>
      <c r="G138" s="61"/>
      <c r="H138" s="61"/>
      <c r="I138" s="170"/>
      <c r="J138" s="61"/>
      <c r="K138" s="61"/>
      <c r="L138" s="59"/>
      <c r="M138" s="215"/>
      <c r="N138" s="40"/>
      <c r="O138" s="40"/>
      <c r="P138" s="40"/>
      <c r="Q138" s="40"/>
      <c r="R138" s="40"/>
      <c r="S138" s="40"/>
      <c r="T138" s="76"/>
      <c r="AT138" s="22" t="s">
        <v>224</v>
      </c>
      <c r="AU138" s="22" t="s">
        <v>83</v>
      </c>
    </row>
    <row r="139" spans="2:65" s="12" customFormat="1" ht="12">
      <c r="B139" s="219"/>
      <c r="C139" s="220"/>
      <c r="D139" s="213" t="s">
        <v>275</v>
      </c>
      <c r="E139" s="220"/>
      <c r="F139" s="222" t="s">
        <v>2875</v>
      </c>
      <c r="G139" s="220"/>
      <c r="H139" s="223">
        <v>53.652000000000001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275</v>
      </c>
      <c r="AU139" s="229" t="s">
        <v>83</v>
      </c>
      <c r="AV139" s="12" t="s">
        <v>83</v>
      </c>
      <c r="AW139" s="12" t="s">
        <v>6</v>
      </c>
      <c r="AX139" s="12" t="s">
        <v>81</v>
      </c>
      <c r="AY139" s="229" t="s">
        <v>215</v>
      </c>
    </row>
    <row r="140" spans="2:65" s="1" customFormat="1" ht="25.5" customHeight="1">
      <c r="B140" s="39"/>
      <c r="C140" s="201" t="s">
        <v>339</v>
      </c>
      <c r="D140" s="201" t="s">
        <v>218</v>
      </c>
      <c r="E140" s="202" t="s">
        <v>473</v>
      </c>
      <c r="F140" s="203" t="s">
        <v>474</v>
      </c>
      <c r="G140" s="204" t="s">
        <v>272</v>
      </c>
      <c r="H140" s="205">
        <v>51.8</v>
      </c>
      <c r="I140" s="206"/>
      <c r="J140" s="207">
        <f>ROUND(I140*H140,2)</f>
        <v>0</v>
      </c>
      <c r="K140" s="203" t="s">
        <v>221</v>
      </c>
      <c r="L140" s="59"/>
      <c r="M140" s="208" t="s">
        <v>21</v>
      </c>
      <c r="N140" s="209" t="s">
        <v>45</v>
      </c>
      <c r="O140" s="40"/>
      <c r="P140" s="210">
        <f>O140*H140</f>
        <v>0</v>
      </c>
      <c r="Q140" s="210">
        <v>3.0000000000000001E-3</v>
      </c>
      <c r="R140" s="210">
        <f>Q140*H140</f>
        <v>0.15539999999999998</v>
      </c>
      <c r="S140" s="210">
        <v>0</v>
      </c>
      <c r="T140" s="211">
        <f>S140*H140</f>
        <v>0</v>
      </c>
      <c r="AR140" s="22" t="s">
        <v>239</v>
      </c>
      <c r="AT140" s="22" t="s">
        <v>218</v>
      </c>
      <c r="AU140" s="22" t="s">
        <v>83</v>
      </c>
      <c r="AY140" s="22" t="s">
        <v>215</v>
      </c>
      <c r="BE140" s="212">
        <f>IF(N140="základní",J140,0)</f>
        <v>0</v>
      </c>
      <c r="BF140" s="212">
        <f>IF(N140="snížená",J140,0)</f>
        <v>0</v>
      </c>
      <c r="BG140" s="212">
        <f>IF(N140="zákl. přenesená",J140,0)</f>
        <v>0</v>
      </c>
      <c r="BH140" s="212">
        <f>IF(N140="sníž. přenesená",J140,0)</f>
        <v>0</v>
      </c>
      <c r="BI140" s="212">
        <f>IF(N140="nulová",J140,0)</f>
        <v>0</v>
      </c>
      <c r="BJ140" s="22" t="s">
        <v>81</v>
      </c>
      <c r="BK140" s="212">
        <f>ROUND(I140*H140,2)</f>
        <v>0</v>
      </c>
      <c r="BL140" s="22" t="s">
        <v>239</v>
      </c>
      <c r="BM140" s="22" t="s">
        <v>2876</v>
      </c>
    </row>
    <row r="141" spans="2:65" s="1" customFormat="1" ht="19">
      <c r="B141" s="39"/>
      <c r="C141" s="61"/>
      <c r="D141" s="213" t="s">
        <v>224</v>
      </c>
      <c r="E141" s="61"/>
      <c r="F141" s="214" t="s">
        <v>476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224</v>
      </c>
      <c r="AU141" s="22" t="s">
        <v>83</v>
      </c>
    </row>
    <row r="142" spans="2:65" s="1" customFormat="1" ht="16.5" customHeight="1">
      <c r="B142" s="39"/>
      <c r="C142" s="201" t="s">
        <v>10</v>
      </c>
      <c r="D142" s="201" t="s">
        <v>218</v>
      </c>
      <c r="E142" s="202" t="s">
        <v>477</v>
      </c>
      <c r="F142" s="203" t="s">
        <v>478</v>
      </c>
      <c r="G142" s="204" t="s">
        <v>425</v>
      </c>
      <c r="H142" s="205">
        <v>58.4</v>
      </c>
      <c r="I142" s="206"/>
      <c r="J142" s="207">
        <f>ROUND(I142*H142,2)</f>
        <v>0</v>
      </c>
      <c r="K142" s="203" t="s">
        <v>221</v>
      </c>
      <c r="L142" s="59"/>
      <c r="M142" s="208" t="s">
        <v>21</v>
      </c>
      <c r="N142" s="209" t="s">
        <v>45</v>
      </c>
      <c r="O142" s="40"/>
      <c r="P142" s="210">
        <f>O142*H142</f>
        <v>0</v>
      </c>
      <c r="Q142" s="210">
        <v>6.0000000000000002E-5</v>
      </c>
      <c r="R142" s="210">
        <f>Q142*H142</f>
        <v>3.5040000000000002E-3</v>
      </c>
      <c r="S142" s="210">
        <v>0</v>
      </c>
      <c r="T142" s="211">
        <f>S142*H142</f>
        <v>0</v>
      </c>
      <c r="AR142" s="22" t="s">
        <v>239</v>
      </c>
      <c r="AT142" s="22" t="s">
        <v>218</v>
      </c>
      <c r="AU142" s="22" t="s">
        <v>83</v>
      </c>
      <c r="AY142" s="22" t="s">
        <v>215</v>
      </c>
      <c r="BE142" s="212">
        <f>IF(N142="základní",J142,0)</f>
        <v>0</v>
      </c>
      <c r="BF142" s="212">
        <f>IF(N142="snížená",J142,0)</f>
        <v>0</v>
      </c>
      <c r="BG142" s="212">
        <f>IF(N142="zákl. přenesená",J142,0)</f>
        <v>0</v>
      </c>
      <c r="BH142" s="212">
        <f>IF(N142="sníž. přenesená",J142,0)</f>
        <v>0</v>
      </c>
      <c r="BI142" s="212">
        <f>IF(N142="nulová",J142,0)</f>
        <v>0</v>
      </c>
      <c r="BJ142" s="22" t="s">
        <v>81</v>
      </c>
      <c r="BK142" s="212">
        <f>ROUND(I142*H142,2)</f>
        <v>0</v>
      </c>
      <c r="BL142" s="22" t="s">
        <v>239</v>
      </c>
      <c r="BM142" s="22" t="s">
        <v>2877</v>
      </c>
    </row>
    <row r="143" spans="2:65" s="1" customFormat="1" ht="12">
      <c r="B143" s="39"/>
      <c r="C143" s="61"/>
      <c r="D143" s="213" t="s">
        <v>224</v>
      </c>
      <c r="E143" s="61"/>
      <c r="F143" s="214" t="s">
        <v>480</v>
      </c>
      <c r="G143" s="61"/>
      <c r="H143" s="61"/>
      <c r="I143" s="170"/>
      <c r="J143" s="61"/>
      <c r="K143" s="61"/>
      <c r="L143" s="59"/>
      <c r="M143" s="215"/>
      <c r="N143" s="40"/>
      <c r="O143" s="40"/>
      <c r="P143" s="40"/>
      <c r="Q143" s="40"/>
      <c r="R143" s="40"/>
      <c r="S143" s="40"/>
      <c r="T143" s="76"/>
      <c r="AT143" s="22" t="s">
        <v>224</v>
      </c>
      <c r="AU143" s="22" t="s">
        <v>83</v>
      </c>
    </row>
    <row r="144" spans="2:65" s="12" customFormat="1" ht="12">
      <c r="B144" s="219"/>
      <c r="C144" s="220"/>
      <c r="D144" s="213" t="s">
        <v>275</v>
      </c>
      <c r="E144" s="221" t="s">
        <v>21</v>
      </c>
      <c r="F144" s="222" t="s">
        <v>2878</v>
      </c>
      <c r="G144" s="220"/>
      <c r="H144" s="223">
        <v>58.4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275</v>
      </c>
      <c r="AU144" s="229" t="s">
        <v>83</v>
      </c>
      <c r="AV144" s="12" t="s">
        <v>83</v>
      </c>
      <c r="AW144" s="12" t="s">
        <v>37</v>
      </c>
      <c r="AX144" s="12" t="s">
        <v>81</v>
      </c>
      <c r="AY144" s="229" t="s">
        <v>215</v>
      </c>
    </row>
    <row r="145" spans="2:65" s="1" customFormat="1" ht="16.5" customHeight="1">
      <c r="B145" s="39"/>
      <c r="C145" s="234" t="s">
        <v>350</v>
      </c>
      <c r="D145" s="234" t="s">
        <v>401</v>
      </c>
      <c r="E145" s="235" t="s">
        <v>483</v>
      </c>
      <c r="F145" s="236" t="s">
        <v>484</v>
      </c>
      <c r="G145" s="237" t="s">
        <v>425</v>
      </c>
      <c r="H145" s="238">
        <v>61.32</v>
      </c>
      <c r="I145" s="239"/>
      <c r="J145" s="240">
        <f>ROUND(I145*H145,2)</f>
        <v>0</v>
      </c>
      <c r="K145" s="236" t="s">
        <v>221</v>
      </c>
      <c r="L145" s="241"/>
      <c r="M145" s="242" t="s">
        <v>21</v>
      </c>
      <c r="N145" s="243" t="s">
        <v>45</v>
      </c>
      <c r="O145" s="40"/>
      <c r="P145" s="210">
        <f>O145*H145</f>
        <v>0</v>
      </c>
      <c r="Q145" s="210">
        <v>5.1999999999999995E-4</v>
      </c>
      <c r="R145" s="210">
        <f>Q145*H145</f>
        <v>3.1886399999999995E-2</v>
      </c>
      <c r="S145" s="210">
        <v>0</v>
      </c>
      <c r="T145" s="211">
        <f>S145*H145</f>
        <v>0</v>
      </c>
      <c r="AR145" s="22" t="s">
        <v>303</v>
      </c>
      <c r="AT145" s="22" t="s">
        <v>401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2879</v>
      </c>
    </row>
    <row r="146" spans="2:65" s="1" customFormat="1" ht="12">
      <c r="B146" s="39"/>
      <c r="C146" s="61"/>
      <c r="D146" s="213" t="s">
        <v>224</v>
      </c>
      <c r="E146" s="61"/>
      <c r="F146" s="214" t="s">
        <v>484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0"/>
      <c r="F147" s="222" t="s">
        <v>2880</v>
      </c>
      <c r="G147" s="220"/>
      <c r="H147" s="223">
        <v>61.32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6</v>
      </c>
      <c r="AX147" s="12" t="s">
        <v>81</v>
      </c>
      <c r="AY147" s="229" t="s">
        <v>215</v>
      </c>
    </row>
    <row r="148" spans="2:65" s="1" customFormat="1" ht="16.5" customHeight="1">
      <c r="B148" s="39"/>
      <c r="C148" s="201" t="s">
        <v>356</v>
      </c>
      <c r="D148" s="201" t="s">
        <v>218</v>
      </c>
      <c r="E148" s="202" t="s">
        <v>487</v>
      </c>
      <c r="F148" s="203" t="s">
        <v>488</v>
      </c>
      <c r="G148" s="204" t="s">
        <v>425</v>
      </c>
      <c r="H148" s="205">
        <v>28.2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2.5000000000000001E-4</v>
      </c>
      <c r="R148" s="210">
        <f>Q148*H148</f>
        <v>7.0499999999999998E-3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2881</v>
      </c>
    </row>
    <row r="149" spans="2:65" s="1" customFormat="1" ht="19">
      <c r="B149" s="39"/>
      <c r="C149" s="61"/>
      <c r="D149" s="213" t="s">
        <v>224</v>
      </c>
      <c r="E149" s="61"/>
      <c r="F149" s="214" t="s">
        <v>490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2" customFormat="1" ht="12">
      <c r="B150" s="219"/>
      <c r="C150" s="220"/>
      <c r="D150" s="213" t="s">
        <v>275</v>
      </c>
      <c r="E150" s="221" t="s">
        <v>21</v>
      </c>
      <c r="F150" s="222" t="s">
        <v>2882</v>
      </c>
      <c r="G150" s="220"/>
      <c r="H150" s="223">
        <v>28.2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275</v>
      </c>
      <c r="AU150" s="229" t="s">
        <v>83</v>
      </c>
      <c r="AV150" s="12" t="s">
        <v>83</v>
      </c>
      <c r="AW150" s="12" t="s">
        <v>37</v>
      </c>
      <c r="AX150" s="12" t="s">
        <v>74</v>
      </c>
      <c r="AY150" s="229" t="s">
        <v>215</v>
      </c>
    </row>
    <row r="151" spans="2:65" s="1" customFormat="1" ht="16.5" customHeight="1">
      <c r="B151" s="39"/>
      <c r="C151" s="234" t="s">
        <v>362</v>
      </c>
      <c r="D151" s="234" t="s">
        <v>401</v>
      </c>
      <c r="E151" s="235" t="s">
        <v>494</v>
      </c>
      <c r="F151" s="236" t="s">
        <v>495</v>
      </c>
      <c r="G151" s="237" t="s">
        <v>425</v>
      </c>
      <c r="H151" s="238">
        <v>29.61</v>
      </c>
      <c r="I151" s="239"/>
      <c r="J151" s="240">
        <f>ROUND(I151*H151,2)</f>
        <v>0</v>
      </c>
      <c r="K151" s="236" t="s">
        <v>221</v>
      </c>
      <c r="L151" s="241"/>
      <c r="M151" s="242" t="s">
        <v>21</v>
      </c>
      <c r="N151" s="243" t="s">
        <v>45</v>
      </c>
      <c r="O151" s="40"/>
      <c r="P151" s="210">
        <f>O151*H151</f>
        <v>0</v>
      </c>
      <c r="Q151" s="210">
        <v>3.0000000000000001E-5</v>
      </c>
      <c r="R151" s="210">
        <f>Q151*H151</f>
        <v>8.8829999999999996E-4</v>
      </c>
      <c r="S151" s="210">
        <v>0</v>
      </c>
      <c r="T151" s="211">
        <f>S151*H151</f>
        <v>0</v>
      </c>
      <c r="AR151" s="22" t="s">
        <v>303</v>
      </c>
      <c r="AT151" s="22" t="s">
        <v>401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239</v>
      </c>
      <c r="BM151" s="22" t="s">
        <v>2883</v>
      </c>
    </row>
    <row r="152" spans="2:65" s="1" customFormat="1" ht="12">
      <c r="B152" s="39"/>
      <c r="C152" s="61"/>
      <c r="D152" s="213" t="s">
        <v>224</v>
      </c>
      <c r="E152" s="61"/>
      <c r="F152" s="214" t="s">
        <v>495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2" customFormat="1" ht="12">
      <c r="B153" s="219"/>
      <c r="C153" s="220"/>
      <c r="D153" s="213" t="s">
        <v>275</v>
      </c>
      <c r="E153" s="221" t="s">
        <v>21</v>
      </c>
      <c r="F153" s="222" t="s">
        <v>2882</v>
      </c>
      <c r="G153" s="220"/>
      <c r="H153" s="223">
        <v>28.2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275</v>
      </c>
      <c r="AU153" s="229" t="s">
        <v>83</v>
      </c>
      <c r="AV153" s="12" t="s">
        <v>83</v>
      </c>
      <c r="AW153" s="12" t="s">
        <v>37</v>
      </c>
      <c r="AX153" s="12" t="s">
        <v>81</v>
      </c>
      <c r="AY153" s="229" t="s">
        <v>215</v>
      </c>
    </row>
    <row r="154" spans="2:65" s="12" customFormat="1" ht="12">
      <c r="B154" s="219"/>
      <c r="C154" s="220"/>
      <c r="D154" s="213" t="s">
        <v>275</v>
      </c>
      <c r="E154" s="220"/>
      <c r="F154" s="222" t="s">
        <v>2884</v>
      </c>
      <c r="G154" s="220"/>
      <c r="H154" s="223">
        <v>29.61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275</v>
      </c>
      <c r="AU154" s="229" t="s">
        <v>83</v>
      </c>
      <c r="AV154" s="12" t="s">
        <v>83</v>
      </c>
      <c r="AW154" s="12" t="s">
        <v>6</v>
      </c>
      <c r="AX154" s="12" t="s">
        <v>81</v>
      </c>
      <c r="AY154" s="229" t="s">
        <v>215</v>
      </c>
    </row>
    <row r="155" spans="2:65" s="1" customFormat="1" ht="25.5" customHeight="1">
      <c r="B155" s="39"/>
      <c r="C155" s="201" t="s">
        <v>372</v>
      </c>
      <c r="D155" s="201" t="s">
        <v>218</v>
      </c>
      <c r="E155" s="202" t="s">
        <v>510</v>
      </c>
      <c r="F155" s="203" t="s">
        <v>505</v>
      </c>
      <c r="G155" s="204" t="s">
        <v>272</v>
      </c>
      <c r="H155" s="205">
        <v>203.7</v>
      </c>
      <c r="I155" s="206"/>
      <c r="J155" s="207">
        <f>ROUND(I155*H155,2)</f>
        <v>0</v>
      </c>
      <c r="K155" s="203" t="s">
        <v>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2.6800000000000001E-3</v>
      </c>
      <c r="R155" s="210">
        <f>Q155*H155</f>
        <v>0.54591599999999996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2885</v>
      </c>
    </row>
    <row r="156" spans="2:65" s="1" customFormat="1" ht="19">
      <c r="B156" s="39"/>
      <c r="C156" s="61"/>
      <c r="D156" s="213" t="s">
        <v>224</v>
      </c>
      <c r="E156" s="61"/>
      <c r="F156" s="214" t="s">
        <v>507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2" customFormat="1" ht="12">
      <c r="B157" s="219"/>
      <c r="C157" s="220"/>
      <c r="D157" s="213" t="s">
        <v>275</v>
      </c>
      <c r="E157" s="221" t="s">
        <v>21</v>
      </c>
      <c r="F157" s="222" t="s">
        <v>2886</v>
      </c>
      <c r="G157" s="220"/>
      <c r="H157" s="223">
        <v>203.7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275</v>
      </c>
      <c r="AU157" s="229" t="s">
        <v>83</v>
      </c>
      <c r="AV157" s="12" t="s">
        <v>83</v>
      </c>
      <c r="AW157" s="12" t="s">
        <v>37</v>
      </c>
      <c r="AX157" s="12" t="s">
        <v>81</v>
      </c>
      <c r="AY157" s="229" t="s">
        <v>215</v>
      </c>
    </row>
    <row r="158" spans="2:65" s="1" customFormat="1" ht="25.5" customHeight="1">
      <c r="B158" s="39"/>
      <c r="C158" s="201" t="s">
        <v>482</v>
      </c>
      <c r="D158" s="201" t="s">
        <v>218</v>
      </c>
      <c r="E158" s="202" t="s">
        <v>514</v>
      </c>
      <c r="F158" s="203" t="s">
        <v>505</v>
      </c>
      <c r="G158" s="204" t="s">
        <v>272</v>
      </c>
      <c r="H158" s="205">
        <v>33.5</v>
      </c>
      <c r="I158" s="206"/>
      <c r="J158" s="207">
        <f>ROUND(I158*H158,2)</f>
        <v>0</v>
      </c>
      <c r="K158" s="203" t="s">
        <v>21</v>
      </c>
      <c r="L158" s="59"/>
      <c r="M158" s="208" t="s">
        <v>21</v>
      </c>
      <c r="N158" s="209" t="s">
        <v>45</v>
      </c>
      <c r="O158" s="40"/>
      <c r="P158" s="210">
        <f>O158*H158</f>
        <v>0</v>
      </c>
      <c r="Q158" s="210">
        <v>2.6800000000000001E-3</v>
      </c>
      <c r="R158" s="210">
        <f>Q158*H158</f>
        <v>8.9779999999999999E-2</v>
      </c>
      <c r="S158" s="210">
        <v>0</v>
      </c>
      <c r="T158" s="211">
        <f>S158*H158</f>
        <v>0</v>
      </c>
      <c r="AR158" s="22" t="s">
        <v>239</v>
      </c>
      <c r="AT158" s="22" t="s">
        <v>218</v>
      </c>
      <c r="AU158" s="22" t="s">
        <v>83</v>
      </c>
      <c r="AY158" s="22" t="s">
        <v>215</v>
      </c>
      <c r="BE158" s="212">
        <f>IF(N158="základní",J158,0)</f>
        <v>0</v>
      </c>
      <c r="BF158" s="212">
        <f>IF(N158="snížená",J158,0)</f>
        <v>0</v>
      </c>
      <c r="BG158" s="212">
        <f>IF(N158="zákl. přenesená",J158,0)</f>
        <v>0</v>
      </c>
      <c r="BH158" s="212">
        <f>IF(N158="sníž. přenesená",J158,0)</f>
        <v>0</v>
      </c>
      <c r="BI158" s="212">
        <f>IF(N158="nulová",J158,0)</f>
        <v>0</v>
      </c>
      <c r="BJ158" s="22" t="s">
        <v>81</v>
      </c>
      <c r="BK158" s="212">
        <f>ROUND(I158*H158,2)</f>
        <v>0</v>
      </c>
      <c r="BL158" s="22" t="s">
        <v>239</v>
      </c>
      <c r="BM158" s="22" t="s">
        <v>2887</v>
      </c>
    </row>
    <row r="159" spans="2:65" s="1" customFormat="1" ht="19">
      <c r="B159" s="39"/>
      <c r="C159" s="61"/>
      <c r="D159" s="213" t="s">
        <v>224</v>
      </c>
      <c r="E159" s="61"/>
      <c r="F159" s="214" t="s">
        <v>507</v>
      </c>
      <c r="G159" s="61"/>
      <c r="H159" s="61"/>
      <c r="I159" s="170"/>
      <c r="J159" s="61"/>
      <c r="K159" s="61"/>
      <c r="L159" s="59"/>
      <c r="M159" s="215"/>
      <c r="N159" s="40"/>
      <c r="O159" s="40"/>
      <c r="P159" s="40"/>
      <c r="Q159" s="40"/>
      <c r="R159" s="40"/>
      <c r="S159" s="40"/>
      <c r="T159" s="76"/>
      <c r="AT159" s="22" t="s">
        <v>224</v>
      </c>
      <c r="AU159" s="22" t="s">
        <v>83</v>
      </c>
    </row>
    <row r="160" spans="2:65" s="12" customFormat="1" ht="12">
      <c r="B160" s="219"/>
      <c r="C160" s="220"/>
      <c r="D160" s="213" t="s">
        <v>275</v>
      </c>
      <c r="E160" s="221" t="s">
        <v>21</v>
      </c>
      <c r="F160" s="222" t="s">
        <v>2888</v>
      </c>
      <c r="G160" s="220"/>
      <c r="H160" s="223">
        <v>33.5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275</v>
      </c>
      <c r="AU160" s="229" t="s">
        <v>83</v>
      </c>
      <c r="AV160" s="12" t="s">
        <v>83</v>
      </c>
      <c r="AW160" s="12" t="s">
        <v>37</v>
      </c>
      <c r="AX160" s="12" t="s">
        <v>81</v>
      </c>
      <c r="AY160" s="229" t="s">
        <v>215</v>
      </c>
    </row>
    <row r="161" spans="2:65" s="1" customFormat="1" ht="25.5" customHeight="1">
      <c r="B161" s="39"/>
      <c r="C161" s="201" t="s">
        <v>9</v>
      </c>
      <c r="D161" s="201" t="s">
        <v>218</v>
      </c>
      <c r="E161" s="202" t="s">
        <v>2067</v>
      </c>
      <c r="F161" s="203" t="s">
        <v>505</v>
      </c>
      <c r="G161" s="204" t="s">
        <v>272</v>
      </c>
      <c r="H161" s="205">
        <v>33.5</v>
      </c>
      <c r="I161" s="206"/>
      <c r="J161" s="207">
        <f>ROUND(I161*H161,2)</f>
        <v>0</v>
      </c>
      <c r="K161" s="203" t="s">
        <v>21</v>
      </c>
      <c r="L161" s="59"/>
      <c r="M161" s="208" t="s">
        <v>21</v>
      </c>
      <c r="N161" s="209" t="s">
        <v>45</v>
      </c>
      <c r="O161" s="40"/>
      <c r="P161" s="210">
        <f>O161*H161</f>
        <v>0</v>
      </c>
      <c r="Q161" s="210">
        <v>2.6800000000000001E-3</v>
      </c>
      <c r="R161" s="210">
        <f>Q161*H161</f>
        <v>8.9779999999999999E-2</v>
      </c>
      <c r="S161" s="210">
        <v>0</v>
      </c>
      <c r="T161" s="211">
        <f>S161*H161</f>
        <v>0</v>
      </c>
      <c r="AR161" s="22" t="s">
        <v>239</v>
      </c>
      <c r="AT161" s="22" t="s">
        <v>218</v>
      </c>
      <c r="AU161" s="22" t="s">
        <v>83</v>
      </c>
      <c r="AY161" s="22" t="s">
        <v>215</v>
      </c>
      <c r="BE161" s="212">
        <f>IF(N161="základní",J161,0)</f>
        <v>0</v>
      </c>
      <c r="BF161" s="212">
        <f>IF(N161="snížená",J161,0)</f>
        <v>0</v>
      </c>
      <c r="BG161" s="212">
        <f>IF(N161="zákl. přenesená",J161,0)</f>
        <v>0</v>
      </c>
      <c r="BH161" s="212">
        <f>IF(N161="sníž. přenesená",J161,0)</f>
        <v>0</v>
      </c>
      <c r="BI161" s="212">
        <f>IF(N161="nulová",J161,0)</f>
        <v>0</v>
      </c>
      <c r="BJ161" s="22" t="s">
        <v>81</v>
      </c>
      <c r="BK161" s="212">
        <f>ROUND(I161*H161,2)</f>
        <v>0</v>
      </c>
      <c r="BL161" s="22" t="s">
        <v>239</v>
      </c>
      <c r="BM161" s="22" t="s">
        <v>2889</v>
      </c>
    </row>
    <row r="162" spans="2:65" s="1" customFormat="1" ht="19">
      <c r="B162" s="39"/>
      <c r="C162" s="61"/>
      <c r="D162" s="213" t="s">
        <v>224</v>
      </c>
      <c r="E162" s="61"/>
      <c r="F162" s="214" t="s">
        <v>507</v>
      </c>
      <c r="G162" s="61"/>
      <c r="H162" s="61"/>
      <c r="I162" s="170"/>
      <c r="J162" s="61"/>
      <c r="K162" s="61"/>
      <c r="L162" s="59"/>
      <c r="M162" s="215"/>
      <c r="N162" s="40"/>
      <c r="O162" s="40"/>
      <c r="P162" s="40"/>
      <c r="Q162" s="40"/>
      <c r="R162" s="40"/>
      <c r="S162" s="40"/>
      <c r="T162" s="76"/>
      <c r="AT162" s="22" t="s">
        <v>224</v>
      </c>
      <c r="AU162" s="22" t="s">
        <v>83</v>
      </c>
    </row>
    <row r="163" spans="2:65" s="12" customFormat="1" ht="12">
      <c r="B163" s="219"/>
      <c r="C163" s="220"/>
      <c r="D163" s="213" t="s">
        <v>275</v>
      </c>
      <c r="E163" s="221" t="s">
        <v>21</v>
      </c>
      <c r="F163" s="222" t="s">
        <v>2890</v>
      </c>
      <c r="G163" s="220"/>
      <c r="H163" s="223">
        <v>33.5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275</v>
      </c>
      <c r="AU163" s="229" t="s">
        <v>83</v>
      </c>
      <c r="AV163" s="12" t="s">
        <v>83</v>
      </c>
      <c r="AW163" s="12" t="s">
        <v>37</v>
      </c>
      <c r="AX163" s="12" t="s">
        <v>81</v>
      </c>
      <c r="AY163" s="229" t="s">
        <v>215</v>
      </c>
    </row>
    <row r="164" spans="2:65" s="1" customFormat="1" ht="16.5" customHeight="1">
      <c r="B164" s="39"/>
      <c r="C164" s="201" t="s">
        <v>493</v>
      </c>
      <c r="D164" s="201" t="s">
        <v>218</v>
      </c>
      <c r="E164" s="202" t="s">
        <v>522</v>
      </c>
      <c r="F164" s="203" t="s">
        <v>523</v>
      </c>
      <c r="G164" s="204" t="s">
        <v>272</v>
      </c>
      <c r="H164" s="205">
        <v>54.4</v>
      </c>
      <c r="I164" s="206"/>
      <c r="J164" s="207">
        <f>ROUND(I164*H164,2)</f>
        <v>0</v>
      </c>
      <c r="K164" s="203" t="s">
        <v>221</v>
      </c>
      <c r="L164" s="59"/>
      <c r="M164" s="208" t="s">
        <v>21</v>
      </c>
      <c r="N164" s="209" t="s">
        <v>45</v>
      </c>
      <c r="O164" s="40"/>
      <c r="P164" s="210">
        <f>O164*H164</f>
        <v>0</v>
      </c>
      <c r="Q164" s="210">
        <v>1.2E-4</v>
      </c>
      <c r="R164" s="210">
        <f>Q164*H164</f>
        <v>6.5279999999999999E-3</v>
      </c>
      <c r="S164" s="210">
        <v>0</v>
      </c>
      <c r="T164" s="211">
        <f>S164*H164</f>
        <v>0</v>
      </c>
      <c r="AR164" s="22" t="s">
        <v>239</v>
      </c>
      <c r="AT164" s="22" t="s">
        <v>218</v>
      </c>
      <c r="AU164" s="22" t="s">
        <v>83</v>
      </c>
      <c r="AY164" s="22" t="s">
        <v>215</v>
      </c>
      <c r="BE164" s="212">
        <f>IF(N164="základní",J164,0)</f>
        <v>0</v>
      </c>
      <c r="BF164" s="212">
        <f>IF(N164="snížená",J164,0)</f>
        <v>0</v>
      </c>
      <c r="BG164" s="212">
        <f>IF(N164="zákl. přenesená",J164,0)</f>
        <v>0</v>
      </c>
      <c r="BH164" s="212">
        <f>IF(N164="sníž. přenesená",J164,0)</f>
        <v>0</v>
      </c>
      <c r="BI164" s="212">
        <f>IF(N164="nulová",J164,0)</f>
        <v>0</v>
      </c>
      <c r="BJ164" s="22" t="s">
        <v>81</v>
      </c>
      <c r="BK164" s="212">
        <f>ROUND(I164*H164,2)</f>
        <v>0</v>
      </c>
      <c r="BL164" s="22" t="s">
        <v>239</v>
      </c>
      <c r="BM164" s="22" t="s">
        <v>2891</v>
      </c>
    </row>
    <row r="165" spans="2:65" s="1" customFormat="1" ht="19">
      <c r="B165" s="39"/>
      <c r="C165" s="61"/>
      <c r="D165" s="213" t="s">
        <v>224</v>
      </c>
      <c r="E165" s="61"/>
      <c r="F165" s="214" t="s">
        <v>525</v>
      </c>
      <c r="G165" s="61"/>
      <c r="H165" s="61"/>
      <c r="I165" s="170"/>
      <c r="J165" s="61"/>
      <c r="K165" s="61"/>
      <c r="L165" s="59"/>
      <c r="M165" s="215"/>
      <c r="N165" s="40"/>
      <c r="O165" s="40"/>
      <c r="P165" s="40"/>
      <c r="Q165" s="40"/>
      <c r="R165" s="40"/>
      <c r="S165" s="40"/>
      <c r="T165" s="76"/>
      <c r="AT165" s="22" t="s">
        <v>224</v>
      </c>
      <c r="AU165" s="22" t="s">
        <v>83</v>
      </c>
    </row>
    <row r="166" spans="2:65" s="1" customFormat="1" ht="16.5" customHeight="1">
      <c r="B166" s="39"/>
      <c r="C166" s="201" t="s">
        <v>498</v>
      </c>
      <c r="D166" s="201" t="s">
        <v>218</v>
      </c>
      <c r="E166" s="202" t="s">
        <v>527</v>
      </c>
      <c r="F166" s="203" t="s">
        <v>528</v>
      </c>
      <c r="G166" s="204" t="s">
        <v>272</v>
      </c>
      <c r="H166" s="205">
        <v>251.3</v>
      </c>
      <c r="I166" s="206"/>
      <c r="J166" s="207">
        <f>ROUND(I166*H166,2)</f>
        <v>0</v>
      </c>
      <c r="K166" s="203" t="s">
        <v>221</v>
      </c>
      <c r="L166" s="59"/>
      <c r="M166" s="208" t="s">
        <v>21</v>
      </c>
      <c r="N166" s="209" t="s">
        <v>45</v>
      </c>
      <c r="O166" s="40"/>
      <c r="P166" s="210">
        <f>O166*H166</f>
        <v>0</v>
      </c>
      <c r="Q166" s="210">
        <v>0</v>
      </c>
      <c r="R166" s="210">
        <f>Q166*H166</f>
        <v>0</v>
      </c>
      <c r="S166" s="210">
        <v>0</v>
      </c>
      <c r="T166" s="211">
        <f>S166*H166</f>
        <v>0</v>
      </c>
      <c r="AR166" s="22" t="s">
        <v>239</v>
      </c>
      <c r="AT166" s="22" t="s">
        <v>218</v>
      </c>
      <c r="AU166" s="22" t="s">
        <v>83</v>
      </c>
      <c r="AY166" s="22" t="s">
        <v>215</v>
      </c>
      <c r="BE166" s="212">
        <f>IF(N166="základní",J166,0)</f>
        <v>0</v>
      </c>
      <c r="BF166" s="212">
        <f>IF(N166="snížená",J166,0)</f>
        <v>0</v>
      </c>
      <c r="BG166" s="212">
        <f>IF(N166="zákl. přenesená",J166,0)</f>
        <v>0</v>
      </c>
      <c r="BH166" s="212">
        <f>IF(N166="sníž. přenesená",J166,0)</f>
        <v>0</v>
      </c>
      <c r="BI166" s="212">
        <f>IF(N166="nulová",J166,0)</f>
        <v>0</v>
      </c>
      <c r="BJ166" s="22" t="s">
        <v>81</v>
      </c>
      <c r="BK166" s="212">
        <f>ROUND(I166*H166,2)</f>
        <v>0</v>
      </c>
      <c r="BL166" s="22" t="s">
        <v>239</v>
      </c>
      <c r="BM166" s="22" t="s">
        <v>2892</v>
      </c>
    </row>
    <row r="167" spans="2:65" s="1" customFormat="1" ht="12">
      <c r="B167" s="39"/>
      <c r="C167" s="61"/>
      <c r="D167" s="213" t="s">
        <v>224</v>
      </c>
      <c r="E167" s="61"/>
      <c r="F167" s="214" t="s">
        <v>530</v>
      </c>
      <c r="G167" s="61"/>
      <c r="H167" s="61"/>
      <c r="I167" s="170"/>
      <c r="J167" s="61"/>
      <c r="K167" s="61"/>
      <c r="L167" s="59"/>
      <c r="M167" s="215"/>
      <c r="N167" s="40"/>
      <c r="O167" s="40"/>
      <c r="P167" s="40"/>
      <c r="Q167" s="40"/>
      <c r="R167" s="40"/>
      <c r="S167" s="40"/>
      <c r="T167" s="76"/>
      <c r="AT167" s="22" t="s">
        <v>224</v>
      </c>
      <c r="AU167" s="22" t="s">
        <v>83</v>
      </c>
    </row>
    <row r="168" spans="2:65" s="1" customFormat="1" ht="25.5" customHeight="1">
      <c r="B168" s="39"/>
      <c r="C168" s="201" t="s">
        <v>503</v>
      </c>
      <c r="D168" s="201" t="s">
        <v>218</v>
      </c>
      <c r="E168" s="202" t="s">
        <v>532</v>
      </c>
      <c r="F168" s="203" t="s">
        <v>533</v>
      </c>
      <c r="G168" s="204" t="s">
        <v>425</v>
      </c>
      <c r="H168" s="205">
        <v>62.4</v>
      </c>
      <c r="I168" s="206"/>
      <c r="J168" s="207">
        <f>ROUND(I168*H168,2)</f>
        <v>0</v>
      </c>
      <c r="K168" s="203" t="s">
        <v>221</v>
      </c>
      <c r="L168" s="59"/>
      <c r="M168" s="208" t="s">
        <v>21</v>
      </c>
      <c r="N168" s="209" t="s">
        <v>45</v>
      </c>
      <c r="O168" s="40"/>
      <c r="P168" s="210">
        <f>O168*H168</f>
        <v>0</v>
      </c>
      <c r="Q168" s="210">
        <v>0</v>
      </c>
      <c r="R168" s="210">
        <f>Q168*H168</f>
        <v>0</v>
      </c>
      <c r="S168" s="210">
        <v>0</v>
      </c>
      <c r="T168" s="211">
        <f>S168*H168</f>
        <v>0</v>
      </c>
      <c r="AR168" s="22" t="s">
        <v>239</v>
      </c>
      <c r="AT168" s="22" t="s">
        <v>218</v>
      </c>
      <c r="AU168" s="22" t="s">
        <v>83</v>
      </c>
      <c r="AY168" s="22" t="s">
        <v>215</v>
      </c>
      <c r="BE168" s="212">
        <f>IF(N168="základní",J168,0)</f>
        <v>0</v>
      </c>
      <c r="BF168" s="212">
        <f>IF(N168="snížená",J168,0)</f>
        <v>0</v>
      </c>
      <c r="BG168" s="212">
        <f>IF(N168="zákl. přenesená",J168,0)</f>
        <v>0</v>
      </c>
      <c r="BH168" s="212">
        <f>IF(N168="sníž. přenesená",J168,0)</f>
        <v>0</v>
      </c>
      <c r="BI168" s="212">
        <f>IF(N168="nulová",J168,0)</f>
        <v>0</v>
      </c>
      <c r="BJ168" s="22" t="s">
        <v>81</v>
      </c>
      <c r="BK168" s="212">
        <f>ROUND(I168*H168,2)</f>
        <v>0</v>
      </c>
      <c r="BL168" s="22" t="s">
        <v>239</v>
      </c>
      <c r="BM168" s="22" t="s">
        <v>2893</v>
      </c>
    </row>
    <row r="169" spans="2:65" s="1" customFormat="1" ht="19">
      <c r="B169" s="39"/>
      <c r="C169" s="61"/>
      <c r="D169" s="213" t="s">
        <v>224</v>
      </c>
      <c r="E169" s="61"/>
      <c r="F169" s="214" t="s">
        <v>535</v>
      </c>
      <c r="G169" s="61"/>
      <c r="H169" s="61"/>
      <c r="I169" s="170"/>
      <c r="J169" s="61"/>
      <c r="K169" s="61"/>
      <c r="L169" s="59"/>
      <c r="M169" s="215"/>
      <c r="N169" s="40"/>
      <c r="O169" s="40"/>
      <c r="P169" s="40"/>
      <c r="Q169" s="40"/>
      <c r="R169" s="40"/>
      <c r="S169" s="40"/>
      <c r="T169" s="76"/>
      <c r="AT169" s="22" t="s">
        <v>224</v>
      </c>
      <c r="AU169" s="22" t="s">
        <v>83</v>
      </c>
    </row>
    <row r="170" spans="2:65" s="12" customFormat="1" ht="12">
      <c r="B170" s="219"/>
      <c r="C170" s="220"/>
      <c r="D170" s="213" t="s">
        <v>275</v>
      </c>
      <c r="E170" s="221" t="s">
        <v>21</v>
      </c>
      <c r="F170" s="222" t="s">
        <v>2894</v>
      </c>
      <c r="G170" s="220"/>
      <c r="H170" s="223">
        <v>62.4</v>
      </c>
      <c r="I170" s="224"/>
      <c r="J170" s="220"/>
      <c r="K170" s="220"/>
      <c r="L170" s="225"/>
      <c r="M170" s="226"/>
      <c r="N170" s="227"/>
      <c r="O170" s="227"/>
      <c r="P170" s="227"/>
      <c r="Q170" s="227"/>
      <c r="R170" s="227"/>
      <c r="S170" s="227"/>
      <c r="T170" s="228"/>
      <c r="AT170" s="229" t="s">
        <v>275</v>
      </c>
      <c r="AU170" s="229" t="s">
        <v>83</v>
      </c>
      <c r="AV170" s="12" t="s">
        <v>83</v>
      </c>
      <c r="AW170" s="12" t="s">
        <v>37</v>
      </c>
      <c r="AX170" s="12" t="s">
        <v>81</v>
      </c>
      <c r="AY170" s="229" t="s">
        <v>215</v>
      </c>
    </row>
    <row r="171" spans="2:65" s="1" customFormat="1" ht="16.5" customHeight="1">
      <c r="B171" s="39"/>
      <c r="C171" s="201" t="s">
        <v>509</v>
      </c>
      <c r="D171" s="201" t="s">
        <v>218</v>
      </c>
      <c r="E171" s="202" t="s">
        <v>538</v>
      </c>
      <c r="F171" s="203" t="s">
        <v>539</v>
      </c>
      <c r="G171" s="204" t="s">
        <v>425</v>
      </c>
      <c r="H171" s="205">
        <v>111.2</v>
      </c>
      <c r="I171" s="206"/>
      <c r="J171" s="207">
        <f>ROUND(I171*H171,2)</f>
        <v>0</v>
      </c>
      <c r="K171" s="203" t="s">
        <v>21</v>
      </c>
      <c r="L171" s="59"/>
      <c r="M171" s="208" t="s">
        <v>21</v>
      </c>
      <c r="N171" s="209" t="s">
        <v>45</v>
      </c>
      <c r="O171" s="40"/>
      <c r="P171" s="210">
        <f>O171*H171</f>
        <v>0</v>
      </c>
      <c r="Q171" s="210">
        <v>0</v>
      </c>
      <c r="R171" s="210">
        <f>Q171*H171</f>
        <v>0</v>
      </c>
      <c r="S171" s="210">
        <v>0</v>
      </c>
      <c r="T171" s="211">
        <f>S171*H171</f>
        <v>0</v>
      </c>
      <c r="AR171" s="22" t="s">
        <v>239</v>
      </c>
      <c r="AT171" s="22" t="s">
        <v>218</v>
      </c>
      <c r="AU171" s="22" t="s">
        <v>83</v>
      </c>
      <c r="AY171" s="22" t="s">
        <v>215</v>
      </c>
      <c r="BE171" s="212">
        <f>IF(N171="základní",J171,0)</f>
        <v>0</v>
      </c>
      <c r="BF171" s="212">
        <f>IF(N171="snížená",J171,0)</f>
        <v>0</v>
      </c>
      <c r="BG171" s="212">
        <f>IF(N171="zákl. přenesená",J171,0)</f>
        <v>0</v>
      </c>
      <c r="BH171" s="212">
        <f>IF(N171="sníž. přenesená",J171,0)</f>
        <v>0</v>
      </c>
      <c r="BI171" s="212">
        <f>IF(N171="nulová",J171,0)</f>
        <v>0</v>
      </c>
      <c r="BJ171" s="22" t="s">
        <v>81</v>
      </c>
      <c r="BK171" s="212">
        <f>ROUND(I171*H171,2)</f>
        <v>0</v>
      </c>
      <c r="BL171" s="22" t="s">
        <v>239</v>
      </c>
      <c r="BM171" s="22" t="s">
        <v>2895</v>
      </c>
    </row>
    <row r="172" spans="2:65" s="1" customFormat="1" ht="12">
      <c r="B172" s="39"/>
      <c r="C172" s="61"/>
      <c r="D172" s="213" t="s">
        <v>224</v>
      </c>
      <c r="E172" s="61"/>
      <c r="F172" s="214" t="s">
        <v>539</v>
      </c>
      <c r="G172" s="61"/>
      <c r="H172" s="61"/>
      <c r="I172" s="170"/>
      <c r="J172" s="61"/>
      <c r="K172" s="61"/>
      <c r="L172" s="59"/>
      <c r="M172" s="215"/>
      <c r="N172" s="40"/>
      <c r="O172" s="40"/>
      <c r="P172" s="40"/>
      <c r="Q172" s="40"/>
      <c r="R172" s="40"/>
      <c r="S172" s="40"/>
      <c r="T172" s="76"/>
      <c r="AT172" s="22" t="s">
        <v>224</v>
      </c>
      <c r="AU172" s="22" t="s">
        <v>83</v>
      </c>
    </row>
    <row r="173" spans="2:65" s="1" customFormat="1" ht="16.5" customHeight="1">
      <c r="B173" s="39"/>
      <c r="C173" s="201" t="s">
        <v>513</v>
      </c>
      <c r="D173" s="201" t="s">
        <v>218</v>
      </c>
      <c r="E173" s="202" t="s">
        <v>542</v>
      </c>
      <c r="F173" s="203" t="s">
        <v>543</v>
      </c>
      <c r="G173" s="204" t="s">
        <v>425</v>
      </c>
      <c r="H173" s="205">
        <v>153.19999999999999</v>
      </c>
      <c r="I173" s="206"/>
      <c r="J173" s="207">
        <f>ROUND(I173*H173,2)</f>
        <v>0</v>
      </c>
      <c r="K173" s="203" t="s">
        <v>21</v>
      </c>
      <c r="L173" s="59"/>
      <c r="M173" s="208" t="s">
        <v>21</v>
      </c>
      <c r="N173" s="209" t="s">
        <v>45</v>
      </c>
      <c r="O173" s="40"/>
      <c r="P173" s="210">
        <f>O173*H173</f>
        <v>0</v>
      </c>
      <c r="Q173" s="210">
        <v>0</v>
      </c>
      <c r="R173" s="210">
        <f>Q173*H173</f>
        <v>0</v>
      </c>
      <c r="S173" s="210">
        <v>0</v>
      </c>
      <c r="T173" s="211">
        <f>S173*H173</f>
        <v>0</v>
      </c>
      <c r="AR173" s="22" t="s">
        <v>239</v>
      </c>
      <c r="AT173" s="22" t="s">
        <v>218</v>
      </c>
      <c r="AU173" s="22" t="s">
        <v>83</v>
      </c>
      <c r="AY173" s="22" t="s">
        <v>215</v>
      </c>
      <c r="BE173" s="212">
        <f>IF(N173="základní",J173,0)</f>
        <v>0</v>
      </c>
      <c r="BF173" s="212">
        <f>IF(N173="snížená",J173,0)</f>
        <v>0</v>
      </c>
      <c r="BG173" s="212">
        <f>IF(N173="zákl. přenesená",J173,0)</f>
        <v>0</v>
      </c>
      <c r="BH173" s="212">
        <f>IF(N173="sníž. přenesená",J173,0)</f>
        <v>0</v>
      </c>
      <c r="BI173" s="212">
        <f>IF(N173="nulová",J173,0)</f>
        <v>0</v>
      </c>
      <c r="BJ173" s="22" t="s">
        <v>81</v>
      </c>
      <c r="BK173" s="212">
        <f>ROUND(I173*H173,2)</f>
        <v>0</v>
      </c>
      <c r="BL173" s="22" t="s">
        <v>239</v>
      </c>
      <c r="BM173" s="22" t="s">
        <v>2896</v>
      </c>
    </row>
    <row r="174" spans="2:65" s="1" customFormat="1" ht="12">
      <c r="B174" s="39"/>
      <c r="C174" s="61"/>
      <c r="D174" s="213" t="s">
        <v>224</v>
      </c>
      <c r="E174" s="61"/>
      <c r="F174" s="214" t="s">
        <v>543</v>
      </c>
      <c r="G174" s="61"/>
      <c r="H174" s="61"/>
      <c r="I174" s="170"/>
      <c r="J174" s="61"/>
      <c r="K174" s="61"/>
      <c r="L174" s="59"/>
      <c r="M174" s="215"/>
      <c r="N174" s="40"/>
      <c r="O174" s="40"/>
      <c r="P174" s="40"/>
      <c r="Q174" s="40"/>
      <c r="R174" s="40"/>
      <c r="S174" s="40"/>
      <c r="T174" s="76"/>
      <c r="AT174" s="22" t="s">
        <v>224</v>
      </c>
      <c r="AU174" s="22" t="s">
        <v>83</v>
      </c>
    </row>
    <row r="175" spans="2:65" s="12" customFormat="1" ht="12">
      <c r="B175" s="219"/>
      <c r="C175" s="220"/>
      <c r="D175" s="213" t="s">
        <v>275</v>
      </c>
      <c r="E175" s="221" t="s">
        <v>21</v>
      </c>
      <c r="F175" s="222" t="s">
        <v>2897</v>
      </c>
      <c r="G175" s="220"/>
      <c r="H175" s="223">
        <v>153.19999999999999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275</v>
      </c>
      <c r="AU175" s="229" t="s">
        <v>83</v>
      </c>
      <c r="AV175" s="12" t="s">
        <v>83</v>
      </c>
      <c r="AW175" s="12" t="s">
        <v>37</v>
      </c>
      <c r="AX175" s="12" t="s">
        <v>81</v>
      </c>
      <c r="AY175" s="229" t="s">
        <v>215</v>
      </c>
    </row>
    <row r="176" spans="2:65" s="1" customFormat="1" ht="25.5" customHeight="1">
      <c r="B176" s="39"/>
      <c r="C176" s="201" t="s">
        <v>517</v>
      </c>
      <c r="D176" s="201" t="s">
        <v>218</v>
      </c>
      <c r="E176" s="202" t="s">
        <v>547</v>
      </c>
      <c r="F176" s="203" t="s">
        <v>548</v>
      </c>
      <c r="G176" s="204" t="s">
        <v>425</v>
      </c>
      <c r="H176" s="205">
        <v>42</v>
      </c>
      <c r="I176" s="206"/>
      <c r="J176" s="207">
        <f>ROUND(I176*H176,2)</f>
        <v>0</v>
      </c>
      <c r="K176" s="203" t="s">
        <v>21</v>
      </c>
      <c r="L176" s="59"/>
      <c r="M176" s="208" t="s">
        <v>21</v>
      </c>
      <c r="N176" s="209" t="s">
        <v>45</v>
      </c>
      <c r="O176" s="40"/>
      <c r="P176" s="210">
        <f>O176*H176</f>
        <v>0</v>
      </c>
      <c r="Q176" s="210">
        <v>0</v>
      </c>
      <c r="R176" s="210">
        <f>Q176*H176</f>
        <v>0</v>
      </c>
      <c r="S176" s="210">
        <v>0</v>
      </c>
      <c r="T176" s="211">
        <f>S176*H176</f>
        <v>0</v>
      </c>
      <c r="AR176" s="22" t="s">
        <v>239</v>
      </c>
      <c r="AT176" s="22" t="s">
        <v>218</v>
      </c>
      <c r="AU176" s="22" t="s">
        <v>83</v>
      </c>
      <c r="AY176" s="22" t="s">
        <v>215</v>
      </c>
      <c r="BE176" s="212">
        <f>IF(N176="základní",J176,0)</f>
        <v>0</v>
      </c>
      <c r="BF176" s="212">
        <f>IF(N176="snížená",J176,0)</f>
        <v>0</v>
      </c>
      <c r="BG176" s="212">
        <f>IF(N176="zákl. přenesená",J176,0)</f>
        <v>0</v>
      </c>
      <c r="BH176" s="212">
        <f>IF(N176="sníž. přenesená",J176,0)</f>
        <v>0</v>
      </c>
      <c r="BI176" s="212">
        <f>IF(N176="nulová",J176,0)</f>
        <v>0</v>
      </c>
      <c r="BJ176" s="22" t="s">
        <v>81</v>
      </c>
      <c r="BK176" s="212">
        <f>ROUND(I176*H176,2)</f>
        <v>0</v>
      </c>
      <c r="BL176" s="22" t="s">
        <v>239</v>
      </c>
      <c r="BM176" s="22" t="s">
        <v>2898</v>
      </c>
    </row>
    <row r="177" spans="2:65" s="1" customFormat="1" ht="19">
      <c r="B177" s="39"/>
      <c r="C177" s="61"/>
      <c r="D177" s="213" t="s">
        <v>224</v>
      </c>
      <c r="E177" s="61"/>
      <c r="F177" s="214" t="s">
        <v>548</v>
      </c>
      <c r="G177" s="61"/>
      <c r="H177" s="61"/>
      <c r="I177" s="170"/>
      <c r="J177" s="61"/>
      <c r="K177" s="61"/>
      <c r="L177" s="59"/>
      <c r="M177" s="215"/>
      <c r="N177" s="40"/>
      <c r="O177" s="40"/>
      <c r="P177" s="40"/>
      <c r="Q177" s="40"/>
      <c r="R177" s="40"/>
      <c r="S177" s="40"/>
      <c r="T177" s="76"/>
      <c r="AT177" s="22" t="s">
        <v>224</v>
      </c>
      <c r="AU177" s="22" t="s">
        <v>83</v>
      </c>
    </row>
    <row r="178" spans="2:65" s="1" customFormat="1" ht="38.25" customHeight="1">
      <c r="B178" s="39"/>
      <c r="C178" s="201" t="s">
        <v>521</v>
      </c>
      <c r="D178" s="201" t="s">
        <v>218</v>
      </c>
      <c r="E178" s="202" t="s">
        <v>551</v>
      </c>
      <c r="F178" s="203" t="s">
        <v>552</v>
      </c>
      <c r="G178" s="204" t="s">
        <v>220</v>
      </c>
      <c r="H178" s="205">
        <v>1</v>
      </c>
      <c r="I178" s="206"/>
      <c r="J178" s="207">
        <f>ROUND(I178*H178,2)</f>
        <v>0</v>
      </c>
      <c r="K178" s="203" t="s">
        <v>21</v>
      </c>
      <c r="L178" s="59"/>
      <c r="M178" s="208" t="s">
        <v>21</v>
      </c>
      <c r="N178" s="209" t="s">
        <v>45</v>
      </c>
      <c r="O178" s="40"/>
      <c r="P178" s="210">
        <f>O178*H178</f>
        <v>0</v>
      </c>
      <c r="Q178" s="210">
        <v>0</v>
      </c>
      <c r="R178" s="210">
        <f>Q178*H178</f>
        <v>0</v>
      </c>
      <c r="S178" s="210">
        <v>0</v>
      </c>
      <c r="T178" s="211">
        <f>S178*H178</f>
        <v>0</v>
      </c>
      <c r="AR178" s="22" t="s">
        <v>239</v>
      </c>
      <c r="AT178" s="22" t="s">
        <v>218</v>
      </c>
      <c r="AU178" s="22" t="s">
        <v>83</v>
      </c>
      <c r="AY178" s="22" t="s">
        <v>215</v>
      </c>
      <c r="BE178" s="212">
        <f>IF(N178="základní",J178,0)</f>
        <v>0</v>
      </c>
      <c r="BF178" s="212">
        <f>IF(N178="snížená",J178,0)</f>
        <v>0</v>
      </c>
      <c r="BG178" s="212">
        <f>IF(N178="zákl. přenesená",J178,0)</f>
        <v>0</v>
      </c>
      <c r="BH178" s="212">
        <f>IF(N178="sníž. přenesená",J178,0)</f>
        <v>0</v>
      </c>
      <c r="BI178" s="212">
        <f>IF(N178="nulová",J178,0)</f>
        <v>0</v>
      </c>
      <c r="BJ178" s="22" t="s">
        <v>81</v>
      </c>
      <c r="BK178" s="212">
        <f>ROUND(I178*H178,2)</f>
        <v>0</v>
      </c>
      <c r="BL178" s="22" t="s">
        <v>239</v>
      </c>
      <c r="BM178" s="22" t="s">
        <v>2899</v>
      </c>
    </row>
    <row r="179" spans="2:65" s="1" customFormat="1" ht="19">
      <c r="B179" s="39"/>
      <c r="C179" s="61"/>
      <c r="D179" s="213" t="s">
        <v>224</v>
      </c>
      <c r="E179" s="61"/>
      <c r="F179" s="214" t="s">
        <v>552</v>
      </c>
      <c r="G179" s="61"/>
      <c r="H179" s="61"/>
      <c r="I179" s="170"/>
      <c r="J179" s="61"/>
      <c r="K179" s="61"/>
      <c r="L179" s="59"/>
      <c r="M179" s="215"/>
      <c r="N179" s="40"/>
      <c r="O179" s="40"/>
      <c r="P179" s="40"/>
      <c r="Q179" s="40"/>
      <c r="R179" s="40"/>
      <c r="S179" s="40"/>
      <c r="T179" s="76"/>
      <c r="AT179" s="22" t="s">
        <v>224</v>
      </c>
      <c r="AU179" s="22" t="s">
        <v>83</v>
      </c>
    </row>
    <row r="180" spans="2:65" s="1" customFormat="1" ht="25.5" customHeight="1">
      <c r="B180" s="39"/>
      <c r="C180" s="201" t="s">
        <v>526</v>
      </c>
      <c r="D180" s="201" t="s">
        <v>218</v>
      </c>
      <c r="E180" s="202" t="s">
        <v>555</v>
      </c>
      <c r="F180" s="203" t="s">
        <v>556</v>
      </c>
      <c r="G180" s="204" t="s">
        <v>272</v>
      </c>
      <c r="H180" s="205">
        <v>58.8</v>
      </c>
      <c r="I180" s="206"/>
      <c r="J180" s="207">
        <f>ROUND(I180*H180,2)</f>
        <v>0</v>
      </c>
      <c r="K180" s="203" t="s">
        <v>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239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239</v>
      </c>
      <c r="BM180" s="22" t="s">
        <v>2900</v>
      </c>
    </row>
    <row r="181" spans="2:65" s="1" customFormat="1" ht="19">
      <c r="B181" s="39"/>
      <c r="C181" s="61"/>
      <c r="D181" s="213" t="s">
        <v>224</v>
      </c>
      <c r="E181" s="61"/>
      <c r="F181" s="214" t="s">
        <v>556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2" customFormat="1" ht="12">
      <c r="B182" s="219"/>
      <c r="C182" s="220"/>
      <c r="D182" s="213" t="s">
        <v>275</v>
      </c>
      <c r="E182" s="221" t="s">
        <v>21</v>
      </c>
      <c r="F182" s="222" t="s">
        <v>2901</v>
      </c>
      <c r="G182" s="220"/>
      <c r="H182" s="223">
        <v>58.8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275</v>
      </c>
      <c r="AU182" s="229" t="s">
        <v>83</v>
      </c>
      <c r="AV182" s="12" t="s">
        <v>83</v>
      </c>
      <c r="AW182" s="12" t="s">
        <v>37</v>
      </c>
      <c r="AX182" s="12" t="s">
        <v>81</v>
      </c>
      <c r="AY182" s="229" t="s">
        <v>215</v>
      </c>
    </row>
    <row r="183" spans="2:65" s="11" customFormat="1" ht="29.9" customHeight="1">
      <c r="B183" s="185"/>
      <c r="C183" s="186"/>
      <c r="D183" s="187" t="s">
        <v>73</v>
      </c>
      <c r="E183" s="199" t="s">
        <v>268</v>
      </c>
      <c r="F183" s="199" t="s">
        <v>269</v>
      </c>
      <c r="G183" s="186"/>
      <c r="H183" s="186"/>
      <c r="I183" s="189"/>
      <c r="J183" s="200">
        <f>BK183</f>
        <v>0</v>
      </c>
      <c r="K183" s="186"/>
      <c r="L183" s="191"/>
      <c r="M183" s="192"/>
      <c r="N183" s="193"/>
      <c r="O183" s="193"/>
      <c r="P183" s="194">
        <f>SUM(P184:P190)</f>
        <v>0</v>
      </c>
      <c r="Q183" s="193"/>
      <c r="R183" s="194">
        <f>SUM(R184:R190)</f>
        <v>0</v>
      </c>
      <c r="S183" s="193"/>
      <c r="T183" s="195">
        <f>SUM(T184:T190)</f>
        <v>0</v>
      </c>
      <c r="AR183" s="196" t="s">
        <v>81</v>
      </c>
      <c r="AT183" s="197" t="s">
        <v>73</v>
      </c>
      <c r="AU183" s="197" t="s">
        <v>81</v>
      </c>
      <c r="AY183" s="196" t="s">
        <v>215</v>
      </c>
      <c r="BK183" s="198">
        <f>SUM(BK184:BK190)</f>
        <v>0</v>
      </c>
    </row>
    <row r="184" spans="2:65" s="1" customFormat="1" ht="16.5" customHeight="1">
      <c r="B184" s="39"/>
      <c r="C184" s="201" t="s">
        <v>531</v>
      </c>
      <c r="D184" s="201" t="s">
        <v>218</v>
      </c>
      <c r="E184" s="202" t="s">
        <v>1095</v>
      </c>
      <c r="F184" s="203" t="s">
        <v>1096</v>
      </c>
      <c r="G184" s="204" t="s">
        <v>425</v>
      </c>
      <c r="H184" s="205">
        <v>5</v>
      </c>
      <c r="I184" s="206"/>
      <c r="J184" s="207">
        <f>ROUND(I184*H184,2)</f>
        <v>0</v>
      </c>
      <c r="K184" s="203" t="s">
        <v>221</v>
      </c>
      <c r="L184" s="59"/>
      <c r="M184" s="208" t="s">
        <v>21</v>
      </c>
      <c r="N184" s="209" t="s">
        <v>45</v>
      </c>
      <c r="O184" s="40"/>
      <c r="P184" s="210">
        <f>O184*H184</f>
        <v>0</v>
      </c>
      <c r="Q184" s="210">
        <v>0</v>
      </c>
      <c r="R184" s="210">
        <f>Q184*H184</f>
        <v>0</v>
      </c>
      <c r="S184" s="210">
        <v>0</v>
      </c>
      <c r="T184" s="211">
        <f>S184*H184</f>
        <v>0</v>
      </c>
      <c r="AR184" s="22" t="s">
        <v>239</v>
      </c>
      <c r="AT184" s="22" t="s">
        <v>218</v>
      </c>
      <c r="AU184" s="22" t="s">
        <v>83</v>
      </c>
      <c r="AY184" s="22" t="s">
        <v>215</v>
      </c>
      <c r="BE184" s="212">
        <f>IF(N184="základní",J184,0)</f>
        <v>0</v>
      </c>
      <c r="BF184" s="212">
        <f>IF(N184="snížená",J184,0)</f>
        <v>0</v>
      </c>
      <c r="BG184" s="212">
        <f>IF(N184="zákl. přenesená",J184,0)</f>
        <v>0</v>
      </c>
      <c r="BH184" s="212">
        <f>IF(N184="sníž. přenesená",J184,0)</f>
        <v>0</v>
      </c>
      <c r="BI184" s="212">
        <f>IF(N184="nulová",J184,0)</f>
        <v>0</v>
      </c>
      <c r="BJ184" s="22" t="s">
        <v>81</v>
      </c>
      <c r="BK184" s="212">
        <f>ROUND(I184*H184,2)</f>
        <v>0</v>
      </c>
      <c r="BL184" s="22" t="s">
        <v>239</v>
      </c>
      <c r="BM184" s="22" t="s">
        <v>2902</v>
      </c>
    </row>
    <row r="185" spans="2:65" s="1" customFormat="1" ht="19">
      <c r="B185" s="39"/>
      <c r="C185" s="61"/>
      <c r="D185" s="213" t="s">
        <v>224</v>
      </c>
      <c r="E185" s="61"/>
      <c r="F185" s="214" t="s">
        <v>1098</v>
      </c>
      <c r="G185" s="61"/>
      <c r="H185" s="61"/>
      <c r="I185" s="170"/>
      <c r="J185" s="61"/>
      <c r="K185" s="61"/>
      <c r="L185" s="59"/>
      <c r="M185" s="215"/>
      <c r="N185" s="40"/>
      <c r="O185" s="40"/>
      <c r="P185" s="40"/>
      <c r="Q185" s="40"/>
      <c r="R185" s="40"/>
      <c r="S185" s="40"/>
      <c r="T185" s="76"/>
      <c r="AT185" s="22" t="s">
        <v>224</v>
      </c>
      <c r="AU185" s="22" t="s">
        <v>83</v>
      </c>
    </row>
    <row r="186" spans="2:65" s="1" customFormat="1" ht="16.5" customHeight="1">
      <c r="B186" s="39"/>
      <c r="C186" s="201" t="s">
        <v>537</v>
      </c>
      <c r="D186" s="201" t="s">
        <v>218</v>
      </c>
      <c r="E186" s="202" t="s">
        <v>1099</v>
      </c>
      <c r="F186" s="203" t="s">
        <v>1100</v>
      </c>
      <c r="G186" s="204" t="s">
        <v>425</v>
      </c>
      <c r="H186" s="205">
        <v>600</v>
      </c>
      <c r="I186" s="206"/>
      <c r="J186" s="207">
        <f>ROUND(I186*H186,2)</f>
        <v>0</v>
      </c>
      <c r="K186" s="203" t="s">
        <v>221</v>
      </c>
      <c r="L186" s="59"/>
      <c r="M186" s="208" t="s">
        <v>21</v>
      </c>
      <c r="N186" s="209" t="s">
        <v>45</v>
      </c>
      <c r="O186" s="40"/>
      <c r="P186" s="210">
        <f>O186*H186</f>
        <v>0</v>
      </c>
      <c r="Q186" s="210">
        <v>0</v>
      </c>
      <c r="R186" s="210">
        <f>Q186*H186</f>
        <v>0</v>
      </c>
      <c r="S186" s="210">
        <v>0</v>
      </c>
      <c r="T186" s="211">
        <f>S186*H186</f>
        <v>0</v>
      </c>
      <c r="AR186" s="22" t="s">
        <v>239</v>
      </c>
      <c r="AT186" s="22" t="s">
        <v>218</v>
      </c>
      <c r="AU186" s="22" t="s">
        <v>83</v>
      </c>
      <c r="AY186" s="22" t="s">
        <v>215</v>
      </c>
      <c r="BE186" s="212">
        <f>IF(N186="základní",J186,0)</f>
        <v>0</v>
      </c>
      <c r="BF186" s="212">
        <f>IF(N186="snížená",J186,0)</f>
        <v>0</v>
      </c>
      <c r="BG186" s="212">
        <f>IF(N186="zákl. přenesená",J186,0)</f>
        <v>0</v>
      </c>
      <c r="BH186" s="212">
        <f>IF(N186="sníž. přenesená",J186,0)</f>
        <v>0</v>
      </c>
      <c r="BI186" s="212">
        <f>IF(N186="nulová",J186,0)</f>
        <v>0</v>
      </c>
      <c r="BJ186" s="22" t="s">
        <v>81</v>
      </c>
      <c r="BK186" s="212">
        <f>ROUND(I186*H186,2)</f>
        <v>0</v>
      </c>
      <c r="BL186" s="22" t="s">
        <v>239</v>
      </c>
      <c r="BM186" s="22" t="s">
        <v>2903</v>
      </c>
    </row>
    <row r="187" spans="2:65" s="1" customFormat="1" ht="19">
      <c r="B187" s="39"/>
      <c r="C187" s="61"/>
      <c r="D187" s="213" t="s">
        <v>224</v>
      </c>
      <c r="E187" s="61"/>
      <c r="F187" s="214" t="s">
        <v>1102</v>
      </c>
      <c r="G187" s="61"/>
      <c r="H187" s="61"/>
      <c r="I187" s="170"/>
      <c r="J187" s="61"/>
      <c r="K187" s="61"/>
      <c r="L187" s="59"/>
      <c r="M187" s="215"/>
      <c r="N187" s="40"/>
      <c r="O187" s="40"/>
      <c r="P187" s="40"/>
      <c r="Q187" s="40"/>
      <c r="R187" s="40"/>
      <c r="S187" s="40"/>
      <c r="T187" s="76"/>
      <c r="AT187" s="22" t="s">
        <v>224</v>
      </c>
      <c r="AU187" s="22" t="s">
        <v>83</v>
      </c>
    </row>
    <row r="188" spans="2:65" s="12" customFormat="1" ht="12">
      <c r="B188" s="219"/>
      <c r="C188" s="220"/>
      <c r="D188" s="213" t="s">
        <v>275</v>
      </c>
      <c r="E188" s="220"/>
      <c r="F188" s="222" t="s">
        <v>1103</v>
      </c>
      <c r="G188" s="220"/>
      <c r="H188" s="223">
        <v>600</v>
      </c>
      <c r="I188" s="224"/>
      <c r="J188" s="220"/>
      <c r="K188" s="220"/>
      <c r="L188" s="225"/>
      <c r="M188" s="226"/>
      <c r="N188" s="227"/>
      <c r="O188" s="227"/>
      <c r="P188" s="227"/>
      <c r="Q188" s="227"/>
      <c r="R188" s="227"/>
      <c r="S188" s="227"/>
      <c r="T188" s="228"/>
      <c r="AT188" s="229" t="s">
        <v>275</v>
      </c>
      <c r="AU188" s="229" t="s">
        <v>83</v>
      </c>
      <c r="AV188" s="12" t="s">
        <v>83</v>
      </c>
      <c r="AW188" s="12" t="s">
        <v>6</v>
      </c>
      <c r="AX188" s="12" t="s">
        <v>81</v>
      </c>
      <c r="AY188" s="229" t="s">
        <v>215</v>
      </c>
    </row>
    <row r="189" spans="2:65" s="1" customFormat="1" ht="16.5" customHeight="1">
      <c r="B189" s="39"/>
      <c r="C189" s="201" t="s">
        <v>541</v>
      </c>
      <c r="D189" s="201" t="s">
        <v>218</v>
      </c>
      <c r="E189" s="202" t="s">
        <v>1104</v>
      </c>
      <c r="F189" s="203" t="s">
        <v>1105</v>
      </c>
      <c r="G189" s="204" t="s">
        <v>425</v>
      </c>
      <c r="H189" s="205">
        <v>5</v>
      </c>
      <c r="I189" s="206"/>
      <c r="J189" s="207">
        <f>ROUND(I189*H189,2)</f>
        <v>0</v>
      </c>
      <c r="K189" s="203" t="s">
        <v>221</v>
      </c>
      <c r="L189" s="59"/>
      <c r="M189" s="208" t="s">
        <v>21</v>
      </c>
      <c r="N189" s="209" t="s">
        <v>45</v>
      </c>
      <c r="O189" s="40"/>
      <c r="P189" s="210">
        <f>O189*H189</f>
        <v>0</v>
      </c>
      <c r="Q189" s="210">
        <v>0</v>
      </c>
      <c r="R189" s="210">
        <f>Q189*H189</f>
        <v>0</v>
      </c>
      <c r="S189" s="210">
        <v>0</v>
      </c>
      <c r="T189" s="211">
        <f>S189*H189</f>
        <v>0</v>
      </c>
      <c r="AR189" s="22" t="s">
        <v>239</v>
      </c>
      <c r="AT189" s="22" t="s">
        <v>218</v>
      </c>
      <c r="AU189" s="22" t="s">
        <v>83</v>
      </c>
      <c r="AY189" s="22" t="s">
        <v>215</v>
      </c>
      <c r="BE189" s="212">
        <f>IF(N189="základní",J189,0)</f>
        <v>0</v>
      </c>
      <c r="BF189" s="212">
        <f>IF(N189="snížená",J189,0)</f>
        <v>0</v>
      </c>
      <c r="BG189" s="212">
        <f>IF(N189="zákl. přenesená",J189,0)</f>
        <v>0</v>
      </c>
      <c r="BH189" s="212">
        <f>IF(N189="sníž. přenesená",J189,0)</f>
        <v>0</v>
      </c>
      <c r="BI189" s="212">
        <f>IF(N189="nulová",J189,0)</f>
        <v>0</v>
      </c>
      <c r="BJ189" s="22" t="s">
        <v>81</v>
      </c>
      <c r="BK189" s="212">
        <f>ROUND(I189*H189,2)</f>
        <v>0</v>
      </c>
      <c r="BL189" s="22" t="s">
        <v>239</v>
      </c>
      <c r="BM189" s="22" t="s">
        <v>2904</v>
      </c>
    </row>
    <row r="190" spans="2:65" s="1" customFormat="1" ht="19">
      <c r="B190" s="39"/>
      <c r="C190" s="61"/>
      <c r="D190" s="213" t="s">
        <v>224</v>
      </c>
      <c r="E190" s="61"/>
      <c r="F190" s="214" t="s">
        <v>1107</v>
      </c>
      <c r="G190" s="61"/>
      <c r="H190" s="61"/>
      <c r="I190" s="170"/>
      <c r="J190" s="61"/>
      <c r="K190" s="61"/>
      <c r="L190" s="59"/>
      <c r="M190" s="215"/>
      <c r="N190" s="40"/>
      <c r="O190" s="40"/>
      <c r="P190" s="40"/>
      <c r="Q190" s="40"/>
      <c r="R190" s="40"/>
      <c r="S190" s="40"/>
      <c r="T190" s="76"/>
      <c r="AT190" s="22" t="s">
        <v>224</v>
      </c>
      <c r="AU190" s="22" t="s">
        <v>83</v>
      </c>
    </row>
    <row r="191" spans="2:65" s="11" customFormat="1" ht="29.9" customHeight="1">
      <c r="B191" s="185"/>
      <c r="C191" s="186"/>
      <c r="D191" s="187" t="s">
        <v>73</v>
      </c>
      <c r="E191" s="199" t="s">
        <v>559</v>
      </c>
      <c r="F191" s="199" t="s">
        <v>560</v>
      </c>
      <c r="G191" s="186"/>
      <c r="H191" s="186"/>
      <c r="I191" s="189"/>
      <c r="J191" s="200">
        <f>BK191</f>
        <v>0</v>
      </c>
      <c r="K191" s="186"/>
      <c r="L191" s="191"/>
      <c r="M191" s="192"/>
      <c r="N191" s="193"/>
      <c r="O191" s="193"/>
      <c r="P191" s="194">
        <f>SUM(P192:P206)</f>
        <v>0</v>
      </c>
      <c r="Q191" s="193"/>
      <c r="R191" s="194">
        <f>SUM(R192:R206)</f>
        <v>0</v>
      </c>
      <c r="S191" s="193"/>
      <c r="T191" s="195">
        <f>SUM(T192:T206)</f>
        <v>0</v>
      </c>
      <c r="AR191" s="196" t="s">
        <v>81</v>
      </c>
      <c r="AT191" s="197" t="s">
        <v>73</v>
      </c>
      <c r="AU191" s="197" t="s">
        <v>81</v>
      </c>
      <c r="AY191" s="196" t="s">
        <v>215</v>
      </c>
      <c r="BK191" s="198">
        <f>SUM(BK192:BK206)</f>
        <v>0</v>
      </c>
    </row>
    <row r="192" spans="2:65" s="1" customFormat="1" ht="25.5" customHeight="1">
      <c r="B192" s="39"/>
      <c r="C192" s="201" t="s">
        <v>546</v>
      </c>
      <c r="D192" s="201" t="s">
        <v>218</v>
      </c>
      <c r="E192" s="202" t="s">
        <v>2079</v>
      </c>
      <c r="F192" s="203" t="s">
        <v>2080</v>
      </c>
      <c r="G192" s="204" t="s">
        <v>272</v>
      </c>
      <c r="H192" s="205">
        <v>413.5</v>
      </c>
      <c r="I192" s="206"/>
      <c r="J192" s="207">
        <f>ROUND(I192*H192,2)</f>
        <v>0</v>
      </c>
      <c r="K192" s="203" t="s">
        <v>221</v>
      </c>
      <c r="L192" s="59"/>
      <c r="M192" s="208" t="s">
        <v>21</v>
      </c>
      <c r="N192" s="209" t="s">
        <v>45</v>
      </c>
      <c r="O192" s="40"/>
      <c r="P192" s="210">
        <f>O192*H192</f>
        <v>0</v>
      </c>
      <c r="Q192" s="210">
        <v>0</v>
      </c>
      <c r="R192" s="210">
        <f>Q192*H192</f>
        <v>0</v>
      </c>
      <c r="S192" s="210">
        <v>0</v>
      </c>
      <c r="T192" s="211">
        <f>S192*H192</f>
        <v>0</v>
      </c>
      <c r="AR192" s="22" t="s">
        <v>239</v>
      </c>
      <c r="AT192" s="22" t="s">
        <v>218</v>
      </c>
      <c r="AU192" s="22" t="s">
        <v>83</v>
      </c>
      <c r="AY192" s="22" t="s">
        <v>215</v>
      </c>
      <c r="BE192" s="212">
        <f>IF(N192="základní",J192,0)</f>
        <v>0</v>
      </c>
      <c r="BF192" s="212">
        <f>IF(N192="snížená",J192,0)</f>
        <v>0</v>
      </c>
      <c r="BG192" s="212">
        <f>IF(N192="zákl. přenesená",J192,0)</f>
        <v>0</v>
      </c>
      <c r="BH192" s="212">
        <f>IF(N192="sníž. přenesená",J192,0)</f>
        <v>0</v>
      </c>
      <c r="BI192" s="212">
        <f>IF(N192="nulová",J192,0)</f>
        <v>0</v>
      </c>
      <c r="BJ192" s="22" t="s">
        <v>81</v>
      </c>
      <c r="BK192" s="212">
        <f>ROUND(I192*H192,2)</f>
        <v>0</v>
      </c>
      <c r="BL192" s="22" t="s">
        <v>239</v>
      </c>
      <c r="BM192" s="22" t="s">
        <v>2905</v>
      </c>
    </row>
    <row r="193" spans="2:65" s="1" customFormat="1" ht="19">
      <c r="B193" s="39"/>
      <c r="C193" s="61"/>
      <c r="D193" s="213" t="s">
        <v>224</v>
      </c>
      <c r="E193" s="61"/>
      <c r="F193" s="214" t="s">
        <v>2082</v>
      </c>
      <c r="G193" s="61"/>
      <c r="H193" s="61"/>
      <c r="I193" s="170"/>
      <c r="J193" s="61"/>
      <c r="K193" s="61"/>
      <c r="L193" s="59"/>
      <c r="M193" s="215"/>
      <c r="N193" s="40"/>
      <c r="O193" s="40"/>
      <c r="P193" s="40"/>
      <c r="Q193" s="40"/>
      <c r="R193" s="40"/>
      <c r="S193" s="40"/>
      <c r="T193" s="76"/>
      <c r="AT193" s="22" t="s">
        <v>224</v>
      </c>
      <c r="AU193" s="22" t="s">
        <v>83</v>
      </c>
    </row>
    <row r="194" spans="2:65" s="12" customFormat="1" ht="12">
      <c r="B194" s="219"/>
      <c r="C194" s="220"/>
      <c r="D194" s="213" t="s">
        <v>275</v>
      </c>
      <c r="E194" s="221" t="s">
        <v>21</v>
      </c>
      <c r="F194" s="222" t="s">
        <v>2906</v>
      </c>
      <c r="G194" s="220"/>
      <c r="H194" s="223">
        <v>413.5</v>
      </c>
      <c r="I194" s="224"/>
      <c r="J194" s="220"/>
      <c r="K194" s="220"/>
      <c r="L194" s="225"/>
      <c r="M194" s="226"/>
      <c r="N194" s="227"/>
      <c r="O194" s="227"/>
      <c r="P194" s="227"/>
      <c r="Q194" s="227"/>
      <c r="R194" s="227"/>
      <c r="S194" s="227"/>
      <c r="T194" s="228"/>
      <c r="AT194" s="229" t="s">
        <v>275</v>
      </c>
      <c r="AU194" s="229" t="s">
        <v>83</v>
      </c>
      <c r="AV194" s="12" t="s">
        <v>83</v>
      </c>
      <c r="AW194" s="12" t="s">
        <v>37</v>
      </c>
      <c r="AX194" s="12" t="s">
        <v>81</v>
      </c>
      <c r="AY194" s="229" t="s">
        <v>215</v>
      </c>
    </row>
    <row r="195" spans="2:65" s="1" customFormat="1" ht="25.5" customHeight="1">
      <c r="B195" s="39"/>
      <c r="C195" s="201" t="s">
        <v>550</v>
      </c>
      <c r="D195" s="201" t="s">
        <v>218</v>
      </c>
      <c r="E195" s="202" t="s">
        <v>2083</v>
      </c>
      <c r="F195" s="203" t="s">
        <v>2084</v>
      </c>
      <c r="G195" s="204" t="s">
        <v>272</v>
      </c>
      <c r="H195" s="205">
        <v>49620</v>
      </c>
      <c r="I195" s="206"/>
      <c r="J195" s="207">
        <f>ROUND(I195*H195,2)</f>
        <v>0</v>
      </c>
      <c r="K195" s="203" t="s">
        <v>221</v>
      </c>
      <c r="L195" s="59"/>
      <c r="M195" s="208" t="s">
        <v>21</v>
      </c>
      <c r="N195" s="209" t="s">
        <v>45</v>
      </c>
      <c r="O195" s="40"/>
      <c r="P195" s="210">
        <f>O195*H195</f>
        <v>0</v>
      </c>
      <c r="Q195" s="210">
        <v>0</v>
      </c>
      <c r="R195" s="210">
        <f>Q195*H195</f>
        <v>0</v>
      </c>
      <c r="S195" s="210">
        <v>0</v>
      </c>
      <c r="T195" s="211">
        <f>S195*H195</f>
        <v>0</v>
      </c>
      <c r="AR195" s="22" t="s">
        <v>239</v>
      </c>
      <c r="AT195" s="22" t="s">
        <v>218</v>
      </c>
      <c r="AU195" s="22" t="s">
        <v>83</v>
      </c>
      <c r="AY195" s="22" t="s">
        <v>215</v>
      </c>
      <c r="BE195" s="212">
        <f>IF(N195="základní",J195,0)</f>
        <v>0</v>
      </c>
      <c r="BF195" s="212">
        <f>IF(N195="snížená",J195,0)</f>
        <v>0</v>
      </c>
      <c r="BG195" s="212">
        <f>IF(N195="zákl. přenesená",J195,0)</f>
        <v>0</v>
      </c>
      <c r="BH195" s="212">
        <f>IF(N195="sníž. přenesená",J195,0)</f>
        <v>0</v>
      </c>
      <c r="BI195" s="212">
        <f>IF(N195="nulová",J195,0)</f>
        <v>0</v>
      </c>
      <c r="BJ195" s="22" t="s">
        <v>81</v>
      </c>
      <c r="BK195" s="212">
        <f>ROUND(I195*H195,2)</f>
        <v>0</v>
      </c>
      <c r="BL195" s="22" t="s">
        <v>239</v>
      </c>
      <c r="BM195" s="22" t="s">
        <v>2907</v>
      </c>
    </row>
    <row r="196" spans="2:65" s="1" customFormat="1" ht="28.5">
      <c r="B196" s="39"/>
      <c r="C196" s="61"/>
      <c r="D196" s="213" t="s">
        <v>224</v>
      </c>
      <c r="E196" s="61"/>
      <c r="F196" s="214" t="s">
        <v>2086</v>
      </c>
      <c r="G196" s="61"/>
      <c r="H196" s="61"/>
      <c r="I196" s="170"/>
      <c r="J196" s="61"/>
      <c r="K196" s="61"/>
      <c r="L196" s="59"/>
      <c r="M196" s="215"/>
      <c r="N196" s="40"/>
      <c r="O196" s="40"/>
      <c r="P196" s="40"/>
      <c r="Q196" s="40"/>
      <c r="R196" s="40"/>
      <c r="S196" s="40"/>
      <c r="T196" s="76"/>
      <c r="AT196" s="22" t="s">
        <v>224</v>
      </c>
      <c r="AU196" s="22" t="s">
        <v>83</v>
      </c>
    </row>
    <row r="197" spans="2:65" s="12" customFormat="1" ht="12">
      <c r="B197" s="219"/>
      <c r="C197" s="220"/>
      <c r="D197" s="213" t="s">
        <v>275</v>
      </c>
      <c r="E197" s="220"/>
      <c r="F197" s="222" t="s">
        <v>2908</v>
      </c>
      <c r="G197" s="220"/>
      <c r="H197" s="223">
        <v>49620</v>
      </c>
      <c r="I197" s="224"/>
      <c r="J197" s="220"/>
      <c r="K197" s="220"/>
      <c r="L197" s="225"/>
      <c r="M197" s="226"/>
      <c r="N197" s="227"/>
      <c r="O197" s="227"/>
      <c r="P197" s="227"/>
      <c r="Q197" s="227"/>
      <c r="R197" s="227"/>
      <c r="S197" s="227"/>
      <c r="T197" s="228"/>
      <c r="AT197" s="229" t="s">
        <v>275</v>
      </c>
      <c r="AU197" s="229" t="s">
        <v>83</v>
      </c>
      <c r="AV197" s="12" t="s">
        <v>83</v>
      </c>
      <c r="AW197" s="12" t="s">
        <v>6</v>
      </c>
      <c r="AX197" s="12" t="s">
        <v>81</v>
      </c>
      <c r="AY197" s="229" t="s">
        <v>215</v>
      </c>
    </row>
    <row r="198" spans="2:65" s="1" customFormat="1" ht="25.5" customHeight="1">
      <c r="B198" s="39"/>
      <c r="C198" s="201" t="s">
        <v>554</v>
      </c>
      <c r="D198" s="201" t="s">
        <v>218</v>
      </c>
      <c r="E198" s="202" t="s">
        <v>2088</v>
      </c>
      <c r="F198" s="203" t="s">
        <v>2089</v>
      </c>
      <c r="G198" s="204" t="s">
        <v>272</v>
      </c>
      <c r="H198" s="205">
        <v>413.5</v>
      </c>
      <c r="I198" s="206"/>
      <c r="J198" s="207">
        <f>ROUND(I198*H198,2)</f>
        <v>0</v>
      </c>
      <c r="K198" s="203" t="s">
        <v>221</v>
      </c>
      <c r="L198" s="59"/>
      <c r="M198" s="208" t="s">
        <v>21</v>
      </c>
      <c r="N198" s="209" t="s">
        <v>45</v>
      </c>
      <c r="O198" s="40"/>
      <c r="P198" s="210">
        <f>O198*H198</f>
        <v>0</v>
      </c>
      <c r="Q198" s="210">
        <v>0</v>
      </c>
      <c r="R198" s="210">
        <f>Q198*H198</f>
        <v>0</v>
      </c>
      <c r="S198" s="210">
        <v>0</v>
      </c>
      <c r="T198" s="211">
        <f>S198*H198</f>
        <v>0</v>
      </c>
      <c r="AR198" s="22" t="s">
        <v>239</v>
      </c>
      <c r="AT198" s="22" t="s">
        <v>218</v>
      </c>
      <c r="AU198" s="22" t="s">
        <v>83</v>
      </c>
      <c r="AY198" s="22" t="s">
        <v>215</v>
      </c>
      <c r="BE198" s="212">
        <f>IF(N198="základní",J198,0)</f>
        <v>0</v>
      </c>
      <c r="BF198" s="212">
        <f>IF(N198="snížená",J198,0)</f>
        <v>0</v>
      </c>
      <c r="BG198" s="212">
        <f>IF(N198="zákl. přenesená",J198,0)</f>
        <v>0</v>
      </c>
      <c r="BH198" s="212">
        <f>IF(N198="sníž. přenesená",J198,0)</f>
        <v>0</v>
      </c>
      <c r="BI198" s="212">
        <f>IF(N198="nulová",J198,0)</f>
        <v>0</v>
      </c>
      <c r="BJ198" s="22" t="s">
        <v>81</v>
      </c>
      <c r="BK198" s="212">
        <f>ROUND(I198*H198,2)</f>
        <v>0</v>
      </c>
      <c r="BL198" s="22" t="s">
        <v>239</v>
      </c>
      <c r="BM198" s="22" t="s">
        <v>2909</v>
      </c>
    </row>
    <row r="199" spans="2:65" s="1" customFormat="1" ht="19">
      <c r="B199" s="39"/>
      <c r="C199" s="61"/>
      <c r="D199" s="213" t="s">
        <v>224</v>
      </c>
      <c r="E199" s="61"/>
      <c r="F199" s="214" t="s">
        <v>2091</v>
      </c>
      <c r="G199" s="61"/>
      <c r="H199" s="61"/>
      <c r="I199" s="170"/>
      <c r="J199" s="61"/>
      <c r="K199" s="61"/>
      <c r="L199" s="59"/>
      <c r="M199" s="215"/>
      <c r="N199" s="40"/>
      <c r="O199" s="40"/>
      <c r="P199" s="40"/>
      <c r="Q199" s="40"/>
      <c r="R199" s="40"/>
      <c r="S199" s="40"/>
      <c r="T199" s="76"/>
      <c r="AT199" s="22" t="s">
        <v>224</v>
      </c>
      <c r="AU199" s="22" t="s">
        <v>83</v>
      </c>
    </row>
    <row r="200" spans="2:65" s="1" customFormat="1" ht="16.5" customHeight="1">
      <c r="B200" s="39"/>
      <c r="C200" s="201" t="s">
        <v>561</v>
      </c>
      <c r="D200" s="201" t="s">
        <v>218</v>
      </c>
      <c r="E200" s="202" t="s">
        <v>579</v>
      </c>
      <c r="F200" s="203" t="s">
        <v>580</v>
      </c>
      <c r="G200" s="204" t="s">
        <v>272</v>
      </c>
      <c r="H200" s="205">
        <v>413.5</v>
      </c>
      <c r="I200" s="206"/>
      <c r="J200" s="207">
        <f>ROUND(I200*H200,2)</f>
        <v>0</v>
      </c>
      <c r="K200" s="203" t="s">
        <v>221</v>
      </c>
      <c r="L200" s="59"/>
      <c r="M200" s="208" t="s">
        <v>21</v>
      </c>
      <c r="N200" s="209" t="s">
        <v>45</v>
      </c>
      <c r="O200" s="40"/>
      <c r="P200" s="210">
        <f>O200*H200</f>
        <v>0</v>
      </c>
      <c r="Q200" s="210">
        <v>0</v>
      </c>
      <c r="R200" s="210">
        <f>Q200*H200</f>
        <v>0</v>
      </c>
      <c r="S200" s="210">
        <v>0</v>
      </c>
      <c r="T200" s="211">
        <f>S200*H200</f>
        <v>0</v>
      </c>
      <c r="AR200" s="22" t="s">
        <v>239</v>
      </c>
      <c r="AT200" s="22" t="s">
        <v>218</v>
      </c>
      <c r="AU200" s="22" t="s">
        <v>83</v>
      </c>
      <c r="AY200" s="22" t="s">
        <v>215</v>
      </c>
      <c r="BE200" s="212">
        <f>IF(N200="základní",J200,0)</f>
        <v>0</v>
      </c>
      <c r="BF200" s="212">
        <f>IF(N200="snížená",J200,0)</f>
        <v>0</v>
      </c>
      <c r="BG200" s="212">
        <f>IF(N200="zákl. přenesená",J200,0)</f>
        <v>0</v>
      </c>
      <c r="BH200" s="212">
        <f>IF(N200="sníž. přenesená",J200,0)</f>
        <v>0</v>
      </c>
      <c r="BI200" s="212">
        <f>IF(N200="nulová",J200,0)</f>
        <v>0</v>
      </c>
      <c r="BJ200" s="22" t="s">
        <v>81</v>
      </c>
      <c r="BK200" s="212">
        <f>ROUND(I200*H200,2)</f>
        <v>0</v>
      </c>
      <c r="BL200" s="22" t="s">
        <v>239</v>
      </c>
      <c r="BM200" s="22" t="s">
        <v>2910</v>
      </c>
    </row>
    <row r="201" spans="2:65" s="1" customFormat="1" ht="12">
      <c r="B201" s="39"/>
      <c r="C201" s="61"/>
      <c r="D201" s="213" t="s">
        <v>224</v>
      </c>
      <c r="E201" s="61"/>
      <c r="F201" s="214" t="s">
        <v>582</v>
      </c>
      <c r="G201" s="61"/>
      <c r="H201" s="61"/>
      <c r="I201" s="170"/>
      <c r="J201" s="61"/>
      <c r="K201" s="61"/>
      <c r="L201" s="59"/>
      <c r="M201" s="215"/>
      <c r="N201" s="40"/>
      <c r="O201" s="40"/>
      <c r="P201" s="40"/>
      <c r="Q201" s="40"/>
      <c r="R201" s="40"/>
      <c r="S201" s="40"/>
      <c r="T201" s="76"/>
      <c r="AT201" s="22" t="s">
        <v>224</v>
      </c>
      <c r="AU201" s="22" t="s">
        <v>83</v>
      </c>
    </row>
    <row r="202" spans="2:65" s="1" customFormat="1" ht="16.5" customHeight="1">
      <c r="B202" s="39"/>
      <c r="C202" s="201" t="s">
        <v>567</v>
      </c>
      <c r="D202" s="201" t="s">
        <v>218</v>
      </c>
      <c r="E202" s="202" t="s">
        <v>584</v>
      </c>
      <c r="F202" s="203" t="s">
        <v>585</v>
      </c>
      <c r="G202" s="204" t="s">
        <v>272</v>
      </c>
      <c r="H202" s="205">
        <v>49620</v>
      </c>
      <c r="I202" s="206"/>
      <c r="J202" s="207">
        <f>ROUND(I202*H202,2)</f>
        <v>0</v>
      </c>
      <c r="K202" s="203" t="s">
        <v>221</v>
      </c>
      <c r="L202" s="59"/>
      <c r="M202" s="208" t="s">
        <v>21</v>
      </c>
      <c r="N202" s="209" t="s">
        <v>45</v>
      </c>
      <c r="O202" s="40"/>
      <c r="P202" s="210">
        <f>O202*H202</f>
        <v>0</v>
      </c>
      <c r="Q202" s="210">
        <v>0</v>
      </c>
      <c r="R202" s="210">
        <f>Q202*H202</f>
        <v>0</v>
      </c>
      <c r="S202" s="210">
        <v>0</v>
      </c>
      <c r="T202" s="211">
        <f>S202*H202</f>
        <v>0</v>
      </c>
      <c r="AR202" s="22" t="s">
        <v>239</v>
      </c>
      <c r="AT202" s="22" t="s">
        <v>218</v>
      </c>
      <c r="AU202" s="22" t="s">
        <v>83</v>
      </c>
      <c r="AY202" s="22" t="s">
        <v>215</v>
      </c>
      <c r="BE202" s="212">
        <f>IF(N202="základní",J202,0)</f>
        <v>0</v>
      </c>
      <c r="BF202" s="212">
        <f>IF(N202="snížená",J202,0)</f>
        <v>0</v>
      </c>
      <c r="BG202" s="212">
        <f>IF(N202="zákl. přenesená",J202,0)</f>
        <v>0</v>
      </c>
      <c r="BH202" s="212">
        <f>IF(N202="sníž. přenesená",J202,0)</f>
        <v>0</v>
      </c>
      <c r="BI202" s="212">
        <f>IF(N202="nulová",J202,0)</f>
        <v>0</v>
      </c>
      <c r="BJ202" s="22" t="s">
        <v>81</v>
      </c>
      <c r="BK202" s="212">
        <f>ROUND(I202*H202,2)</f>
        <v>0</v>
      </c>
      <c r="BL202" s="22" t="s">
        <v>239</v>
      </c>
      <c r="BM202" s="22" t="s">
        <v>2911</v>
      </c>
    </row>
    <row r="203" spans="2:65" s="1" customFormat="1" ht="12">
      <c r="B203" s="39"/>
      <c r="C203" s="61"/>
      <c r="D203" s="213" t="s">
        <v>224</v>
      </c>
      <c r="E203" s="61"/>
      <c r="F203" s="214" t="s">
        <v>587</v>
      </c>
      <c r="G203" s="61"/>
      <c r="H203" s="61"/>
      <c r="I203" s="170"/>
      <c r="J203" s="61"/>
      <c r="K203" s="61"/>
      <c r="L203" s="59"/>
      <c r="M203" s="215"/>
      <c r="N203" s="40"/>
      <c r="O203" s="40"/>
      <c r="P203" s="40"/>
      <c r="Q203" s="40"/>
      <c r="R203" s="40"/>
      <c r="S203" s="40"/>
      <c r="T203" s="76"/>
      <c r="AT203" s="22" t="s">
        <v>224</v>
      </c>
      <c r="AU203" s="22" t="s">
        <v>83</v>
      </c>
    </row>
    <row r="204" spans="2:65" s="12" customFormat="1" ht="12">
      <c r="B204" s="219"/>
      <c r="C204" s="220"/>
      <c r="D204" s="213" t="s">
        <v>275</v>
      </c>
      <c r="E204" s="220"/>
      <c r="F204" s="222" t="s">
        <v>2908</v>
      </c>
      <c r="G204" s="220"/>
      <c r="H204" s="223">
        <v>49620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275</v>
      </c>
      <c r="AU204" s="229" t="s">
        <v>83</v>
      </c>
      <c r="AV204" s="12" t="s">
        <v>83</v>
      </c>
      <c r="AW204" s="12" t="s">
        <v>6</v>
      </c>
      <c r="AX204" s="12" t="s">
        <v>81</v>
      </c>
      <c r="AY204" s="229" t="s">
        <v>215</v>
      </c>
    </row>
    <row r="205" spans="2:65" s="1" customFormat="1" ht="16.5" customHeight="1">
      <c r="B205" s="39"/>
      <c r="C205" s="201" t="s">
        <v>573</v>
      </c>
      <c r="D205" s="201" t="s">
        <v>218</v>
      </c>
      <c r="E205" s="202" t="s">
        <v>589</v>
      </c>
      <c r="F205" s="203" t="s">
        <v>590</v>
      </c>
      <c r="G205" s="204" t="s">
        <v>272</v>
      </c>
      <c r="H205" s="205">
        <v>413.5</v>
      </c>
      <c r="I205" s="206"/>
      <c r="J205" s="207">
        <f>ROUND(I205*H205,2)</f>
        <v>0</v>
      </c>
      <c r="K205" s="203" t="s">
        <v>221</v>
      </c>
      <c r="L205" s="59"/>
      <c r="M205" s="208" t="s">
        <v>21</v>
      </c>
      <c r="N205" s="209" t="s">
        <v>45</v>
      </c>
      <c r="O205" s="40"/>
      <c r="P205" s="210">
        <f>O205*H205</f>
        <v>0</v>
      </c>
      <c r="Q205" s="210">
        <v>0</v>
      </c>
      <c r="R205" s="210">
        <f>Q205*H205</f>
        <v>0</v>
      </c>
      <c r="S205" s="210">
        <v>0</v>
      </c>
      <c r="T205" s="211">
        <f>S205*H205</f>
        <v>0</v>
      </c>
      <c r="AR205" s="22" t="s">
        <v>239</v>
      </c>
      <c r="AT205" s="22" t="s">
        <v>218</v>
      </c>
      <c r="AU205" s="22" t="s">
        <v>83</v>
      </c>
      <c r="AY205" s="22" t="s">
        <v>215</v>
      </c>
      <c r="BE205" s="212">
        <f>IF(N205="základní",J205,0)</f>
        <v>0</v>
      </c>
      <c r="BF205" s="212">
        <f>IF(N205="snížená",J205,0)</f>
        <v>0</v>
      </c>
      <c r="BG205" s="212">
        <f>IF(N205="zákl. přenesená",J205,0)</f>
        <v>0</v>
      </c>
      <c r="BH205" s="212">
        <f>IF(N205="sníž. přenesená",J205,0)</f>
        <v>0</v>
      </c>
      <c r="BI205" s="212">
        <f>IF(N205="nulová",J205,0)</f>
        <v>0</v>
      </c>
      <c r="BJ205" s="22" t="s">
        <v>81</v>
      </c>
      <c r="BK205" s="212">
        <f>ROUND(I205*H205,2)</f>
        <v>0</v>
      </c>
      <c r="BL205" s="22" t="s">
        <v>239</v>
      </c>
      <c r="BM205" s="22" t="s">
        <v>2912</v>
      </c>
    </row>
    <row r="206" spans="2:65" s="1" customFormat="1" ht="12">
      <c r="B206" s="39"/>
      <c r="C206" s="61"/>
      <c r="D206" s="213" t="s">
        <v>224</v>
      </c>
      <c r="E206" s="61"/>
      <c r="F206" s="214" t="s">
        <v>592</v>
      </c>
      <c r="G206" s="61"/>
      <c r="H206" s="61"/>
      <c r="I206" s="170"/>
      <c r="J206" s="61"/>
      <c r="K206" s="61"/>
      <c r="L206" s="59"/>
      <c r="M206" s="215"/>
      <c r="N206" s="40"/>
      <c r="O206" s="40"/>
      <c r="P206" s="40"/>
      <c r="Q206" s="40"/>
      <c r="R206" s="40"/>
      <c r="S206" s="40"/>
      <c r="T206" s="76"/>
      <c r="AT206" s="22" t="s">
        <v>224</v>
      </c>
      <c r="AU206" s="22" t="s">
        <v>83</v>
      </c>
    </row>
    <row r="207" spans="2:65" s="11" customFormat="1" ht="29.9" customHeight="1">
      <c r="B207" s="185"/>
      <c r="C207" s="186"/>
      <c r="D207" s="187" t="s">
        <v>73</v>
      </c>
      <c r="E207" s="199" t="s">
        <v>593</v>
      </c>
      <c r="F207" s="199" t="s">
        <v>594</v>
      </c>
      <c r="G207" s="186"/>
      <c r="H207" s="186"/>
      <c r="I207" s="189"/>
      <c r="J207" s="200">
        <f>BK207</f>
        <v>0</v>
      </c>
      <c r="K207" s="186"/>
      <c r="L207" s="191"/>
      <c r="M207" s="192"/>
      <c r="N207" s="193"/>
      <c r="O207" s="193"/>
      <c r="P207" s="194">
        <f>SUM(P208:P209)</f>
        <v>0</v>
      </c>
      <c r="Q207" s="193"/>
      <c r="R207" s="194">
        <f>SUM(R208:R209)</f>
        <v>0</v>
      </c>
      <c r="S207" s="193"/>
      <c r="T207" s="195">
        <f>SUM(T208:T209)</f>
        <v>0</v>
      </c>
      <c r="AR207" s="196" t="s">
        <v>81</v>
      </c>
      <c r="AT207" s="197" t="s">
        <v>73</v>
      </c>
      <c r="AU207" s="197" t="s">
        <v>81</v>
      </c>
      <c r="AY207" s="196" t="s">
        <v>215</v>
      </c>
      <c r="BK207" s="198">
        <f>SUM(BK208:BK209)</f>
        <v>0</v>
      </c>
    </row>
    <row r="208" spans="2:65" s="1" customFormat="1" ht="16.5" customHeight="1">
      <c r="B208" s="39"/>
      <c r="C208" s="201" t="s">
        <v>578</v>
      </c>
      <c r="D208" s="201" t="s">
        <v>218</v>
      </c>
      <c r="E208" s="202" t="s">
        <v>1671</v>
      </c>
      <c r="F208" s="203" t="s">
        <v>1672</v>
      </c>
      <c r="G208" s="204" t="s">
        <v>325</v>
      </c>
      <c r="H208" s="205">
        <v>7.7759999999999998</v>
      </c>
      <c r="I208" s="206"/>
      <c r="J208" s="207">
        <f>ROUND(I208*H208,2)</f>
        <v>0</v>
      </c>
      <c r="K208" s="203" t="s">
        <v>221</v>
      </c>
      <c r="L208" s="59"/>
      <c r="M208" s="208" t="s">
        <v>21</v>
      </c>
      <c r="N208" s="209" t="s">
        <v>45</v>
      </c>
      <c r="O208" s="40"/>
      <c r="P208" s="210">
        <f>O208*H208</f>
        <v>0</v>
      </c>
      <c r="Q208" s="210">
        <v>0</v>
      </c>
      <c r="R208" s="210">
        <f>Q208*H208</f>
        <v>0</v>
      </c>
      <c r="S208" s="210">
        <v>0</v>
      </c>
      <c r="T208" s="211">
        <f>S208*H208</f>
        <v>0</v>
      </c>
      <c r="AR208" s="22" t="s">
        <v>239</v>
      </c>
      <c r="AT208" s="22" t="s">
        <v>218</v>
      </c>
      <c r="AU208" s="22" t="s">
        <v>83</v>
      </c>
      <c r="AY208" s="22" t="s">
        <v>215</v>
      </c>
      <c r="BE208" s="212">
        <f>IF(N208="základní",J208,0)</f>
        <v>0</v>
      </c>
      <c r="BF208" s="212">
        <f>IF(N208="snížená",J208,0)</f>
        <v>0</v>
      </c>
      <c r="BG208" s="212">
        <f>IF(N208="zákl. přenesená",J208,0)</f>
        <v>0</v>
      </c>
      <c r="BH208" s="212">
        <f>IF(N208="sníž. přenesená",J208,0)</f>
        <v>0</v>
      </c>
      <c r="BI208" s="212">
        <f>IF(N208="nulová",J208,0)</f>
        <v>0</v>
      </c>
      <c r="BJ208" s="22" t="s">
        <v>81</v>
      </c>
      <c r="BK208" s="212">
        <f>ROUND(I208*H208,2)</f>
        <v>0</v>
      </c>
      <c r="BL208" s="22" t="s">
        <v>239</v>
      </c>
      <c r="BM208" s="22" t="s">
        <v>2913</v>
      </c>
    </row>
    <row r="209" spans="2:65" s="1" customFormat="1" ht="28.5">
      <c r="B209" s="39"/>
      <c r="C209" s="61"/>
      <c r="D209" s="213" t="s">
        <v>224</v>
      </c>
      <c r="E209" s="61"/>
      <c r="F209" s="214" t="s">
        <v>1674</v>
      </c>
      <c r="G209" s="61"/>
      <c r="H209" s="61"/>
      <c r="I209" s="170"/>
      <c r="J209" s="61"/>
      <c r="K209" s="61"/>
      <c r="L209" s="59"/>
      <c r="M209" s="215"/>
      <c r="N209" s="40"/>
      <c r="O209" s="40"/>
      <c r="P209" s="40"/>
      <c r="Q209" s="40"/>
      <c r="R209" s="40"/>
      <c r="S209" s="40"/>
      <c r="T209" s="76"/>
      <c r="AT209" s="22" t="s">
        <v>224</v>
      </c>
      <c r="AU209" s="22" t="s">
        <v>83</v>
      </c>
    </row>
    <row r="210" spans="2:65" s="11" customFormat="1" ht="37.4" customHeight="1">
      <c r="B210" s="185"/>
      <c r="C210" s="186"/>
      <c r="D210" s="187" t="s">
        <v>73</v>
      </c>
      <c r="E210" s="188" t="s">
        <v>368</v>
      </c>
      <c r="F210" s="188" t="s">
        <v>369</v>
      </c>
      <c r="G210" s="186"/>
      <c r="H210" s="186"/>
      <c r="I210" s="189"/>
      <c r="J210" s="190">
        <f>BK210</f>
        <v>0</v>
      </c>
      <c r="K210" s="186"/>
      <c r="L210" s="191"/>
      <c r="M210" s="192"/>
      <c r="N210" s="193"/>
      <c r="O210" s="193"/>
      <c r="P210" s="194">
        <f>P211+P214+P226</f>
        <v>0</v>
      </c>
      <c r="Q210" s="193"/>
      <c r="R210" s="194">
        <f>R211+R214+R226</f>
        <v>2.3724620000000001</v>
      </c>
      <c r="S210" s="193"/>
      <c r="T210" s="195">
        <f>T211+T214+T226</f>
        <v>0</v>
      </c>
      <c r="AR210" s="196" t="s">
        <v>83</v>
      </c>
      <c r="AT210" s="197" t="s">
        <v>73</v>
      </c>
      <c r="AU210" s="197" t="s">
        <v>74</v>
      </c>
      <c r="AY210" s="196" t="s">
        <v>215</v>
      </c>
      <c r="BK210" s="198">
        <f>BK211+BK214+BK226</f>
        <v>0</v>
      </c>
    </row>
    <row r="211" spans="2:65" s="11" customFormat="1" ht="19.899999999999999" customHeight="1">
      <c r="B211" s="185"/>
      <c r="C211" s="186"/>
      <c r="D211" s="187" t="s">
        <v>73</v>
      </c>
      <c r="E211" s="199" t="s">
        <v>1116</v>
      </c>
      <c r="F211" s="199" t="s">
        <v>1117</v>
      </c>
      <c r="G211" s="186"/>
      <c r="H211" s="186"/>
      <c r="I211" s="189"/>
      <c r="J211" s="200">
        <f>BK211</f>
        <v>0</v>
      </c>
      <c r="K211" s="186"/>
      <c r="L211" s="191"/>
      <c r="M211" s="192"/>
      <c r="N211" s="193"/>
      <c r="O211" s="193"/>
      <c r="P211" s="194">
        <f>SUM(P212:P213)</f>
        <v>0</v>
      </c>
      <c r="Q211" s="193"/>
      <c r="R211" s="194">
        <f>SUM(R212:R213)</f>
        <v>0</v>
      </c>
      <c r="S211" s="193"/>
      <c r="T211" s="195">
        <f>SUM(T212:T213)</f>
        <v>0</v>
      </c>
      <c r="AR211" s="196" t="s">
        <v>83</v>
      </c>
      <c r="AT211" s="197" t="s">
        <v>73</v>
      </c>
      <c r="AU211" s="197" t="s">
        <v>81</v>
      </c>
      <c r="AY211" s="196" t="s">
        <v>215</v>
      </c>
      <c r="BK211" s="198">
        <f>SUM(BK212:BK213)</f>
        <v>0</v>
      </c>
    </row>
    <row r="212" spans="2:65" s="1" customFormat="1" ht="16.5" customHeight="1">
      <c r="B212" s="39"/>
      <c r="C212" s="201" t="s">
        <v>583</v>
      </c>
      <c r="D212" s="201" t="s">
        <v>218</v>
      </c>
      <c r="E212" s="202" t="s">
        <v>1118</v>
      </c>
      <c r="F212" s="203" t="s">
        <v>1119</v>
      </c>
      <c r="G212" s="204" t="s">
        <v>1019</v>
      </c>
      <c r="H212" s="205">
        <v>1</v>
      </c>
      <c r="I212" s="206"/>
      <c r="J212" s="207">
        <f>ROUND(I212*H212,2)</f>
        <v>0</v>
      </c>
      <c r="K212" s="203" t="s">
        <v>21</v>
      </c>
      <c r="L212" s="59"/>
      <c r="M212" s="208" t="s">
        <v>21</v>
      </c>
      <c r="N212" s="209" t="s">
        <v>45</v>
      </c>
      <c r="O212" s="40"/>
      <c r="P212" s="210">
        <f>O212*H212</f>
        <v>0</v>
      </c>
      <c r="Q212" s="210">
        <v>0</v>
      </c>
      <c r="R212" s="210">
        <f>Q212*H212</f>
        <v>0</v>
      </c>
      <c r="S212" s="210">
        <v>0</v>
      </c>
      <c r="T212" s="211">
        <f>S212*H212</f>
        <v>0</v>
      </c>
      <c r="AR212" s="22" t="s">
        <v>350</v>
      </c>
      <c r="AT212" s="22" t="s">
        <v>218</v>
      </c>
      <c r="AU212" s="22" t="s">
        <v>83</v>
      </c>
      <c r="AY212" s="22" t="s">
        <v>215</v>
      </c>
      <c r="BE212" s="212">
        <f>IF(N212="základní",J212,0)</f>
        <v>0</v>
      </c>
      <c r="BF212" s="212">
        <f>IF(N212="snížená",J212,0)</f>
        <v>0</v>
      </c>
      <c r="BG212" s="212">
        <f>IF(N212="zákl. přenesená",J212,0)</f>
        <v>0</v>
      </c>
      <c r="BH212" s="212">
        <f>IF(N212="sníž. přenesená",J212,0)</f>
        <v>0</v>
      </c>
      <c r="BI212" s="212">
        <f>IF(N212="nulová",J212,0)</f>
        <v>0</v>
      </c>
      <c r="BJ212" s="22" t="s">
        <v>81</v>
      </c>
      <c r="BK212" s="212">
        <f>ROUND(I212*H212,2)</f>
        <v>0</v>
      </c>
      <c r="BL212" s="22" t="s">
        <v>350</v>
      </c>
      <c r="BM212" s="22" t="s">
        <v>2914</v>
      </c>
    </row>
    <row r="213" spans="2:65" s="1" customFormat="1" ht="12">
      <c r="B213" s="39"/>
      <c r="C213" s="61"/>
      <c r="D213" s="213" t="s">
        <v>224</v>
      </c>
      <c r="E213" s="61"/>
      <c r="F213" s="214" t="s">
        <v>1119</v>
      </c>
      <c r="G213" s="61"/>
      <c r="H213" s="61"/>
      <c r="I213" s="170"/>
      <c r="J213" s="61"/>
      <c r="K213" s="61"/>
      <c r="L213" s="59"/>
      <c r="M213" s="215"/>
      <c r="N213" s="40"/>
      <c r="O213" s="40"/>
      <c r="P213" s="40"/>
      <c r="Q213" s="40"/>
      <c r="R213" s="40"/>
      <c r="S213" s="40"/>
      <c r="T213" s="76"/>
      <c r="AT213" s="22" t="s">
        <v>224</v>
      </c>
      <c r="AU213" s="22" t="s">
        <v>83</v>
      </c>
    </row>
    <row r="214" spans="2:65" s="11" customFormat="1" ht="29.9" customHeight="1">
      <c r="B214" s="185"/>
      <c r="C214" s="186"/>
      <c r="D214" s="187" t="s">
        <v>73</v>
      </c>
      <c r="E214" s="199" t="s">
        <v>600</v>
      </c>
      <c r="F214" s="199" t="s">
        <v>601</v>
      </c>
      <c r="G214" s="186"/>
      <c r="H214" s="186"/>
      <c r="I214" s="189"/>
      <c r="J214" s="200">
        <f>BK214</f>
        <v>0</v>
      </c>
      <c r="K214" s="186"/>
      <c r="L214" s="191"/>
      <c r="M214" s="192"/>
      <c r="N214" s="193"/>
      <c r="O214" s="193"/>
      <c r="P214" s="194">
        <f>SUM(P215:P225)</f>
        <v>0</v>
      </c>
      <c r="Q214" s="193"/>
      <c r="R214" s="194">
        <f>SUM(R215:R225)</f>
        <v>2.293434</v>
      </c>
      <c r="S214" s="193"/>
      <c r="T214" s="195">
        <f>SUM(T215:T225)</f>
        <v>0</v>
      </c>
      <c r="AR214" s="196" t="s">
        <v>83</v>
      </c>
      <c r="AT214" s="197" t="s">
        <v>73</v>
      </c>
      <c r="AU214" s="197" t="s">
        <v>81</v>
      </c>
      <c r="AY214" s="196" t="s">
        <v>215</v>
      </c>
      <c r="BK214" s="198">
        <f>SUM(BK215:BK225)</f>
        <v>0</v>
      </c>
    </row>
    <row r="215" spans="2:65" s="1" customFormat="1" ht="25.5" customHeight="1">
      <c r="B215" s="39"/>
      <c r="C215" s="201" t="s">
        <v>588</v>
      </c>
      <c r="D215" s="201" t="s">
        <v>218</v>
      </c>
      <c r="E215" s="202" t="s">
        <v>603</v>
      </c>
      <c r="F215" s="203" t="s">
        <v>604</v>
      </c>
      <c r="G215" s="204" t="s">
        <v>272</v>
      </c>
      <c r="H215" s="205">
        <v>72.900000000000006</v>
      </c>
      <c r="I215" s="206"/>
      <c r="J215" s="207">
        <f>ROUND(I215*H215,2)</f>
        <v>0</v>
      </c>
      <c r="K215" s="203" t="s">
        <v>221</v>
      </c>
      <c r="L215" s="59"/>
      <c r="M215" s="208" t="s">
        <v>21</v>
      </c>
      <c r="N215" s="209" t="s">
        <v>45</v>
      </c>
      <c r="O215" s="40"/>
      <c r="P215" s="210">
        <f>O215*H215</f>
        <v>0</v>
      </c>
      <c r="Q215" s="210">
        <v>2.9499999999999999E-3</v>
      </c>
      <c r="R215" s="210">
        <f>Q215*H215</f>
        <v>0.21505500000000002</v>
      </c>
      <c r="S215" s="210">
        <v>0</v>
      </c>
      <c r="T215" s="211">
        <f>S215*H215</f>
        <v>0</v>
      </c>
      <c r="AR215" s="22" t="s">
        <v>350</v>
      </c>
      <c r="AT215" s="22" t="s">
        <v>218</v>
      </c>
      <c r="AU215" s="22" t="s">
        <v>83</v>
      </c>
      <c r="AY215" s="22" t="s">
        <v>215</v>
      </c>
      <c r="BE215" s="212">
        <f>IF(N215="základní",J215,0)</f>
        <v>0</v>
      </c>
      <c r="BF215" s="212">
        <f>IF(N215="snížená",J215,0)</f>
        <v>0</v>
      </c>
      <c r="BG215" s="212">
        <f>IF(N215="zákl. přenesená",J215,0)</f>
        <v>0</v>
      </c>
      <c r="BH215" s="212">
        <f>IF(N215="sníž. přenesená",J215,0)</f>
        <v>0</v>
      </c>
      <c r="BI215" s="212">
        <f>IF(N215="nulová",J215,0)</f>
        <v>0</v>
      </c>
      <c r="BJ215" s="22" t="s">
        <v>81</v>
      </c>
      <c r="BK215" s="212">
        <f>ROUND(I215*H215,2)</f>
        <v>0</v>
      </c>
      <c r="BL215" s="22" t="s">
        <v>350</v>
      </c>
      <c r="BM215" s="22" t="s">
        <v>2915</v>
      </c>
    </row>
    <row r="216" spans="2:65" s="1" customFormat="1" ht="19">
      <c r="B216" s="39"/>
      <c r="C216" s="61"/>
      <c r="D216" s="213" t="s">
        <v>224</v>
      </c>
      <c r="E216" s="61"/>
      <c r="F216" s="214" t="s">
        <v>606</v>
      </c>
      <c r="G216" s="61"/>
      <c r="H216" s="61"/>
      <c r="I216" s="170"/>
      <c r="J216" s="61"/>
      <c r="K216" s="61"/>
      <c r="L216" s="59"/>
      <c r="M216" s="215"/>
      <c r="N216" s="40"/>
      <c r="O216" s="40"/>
      <c r="P216" s="40"/>
      <c r="Q216" s="40"/>
      <c r="R216" s="40"/>
      <c r="S216" s="40"/>
      <c r="T216" s="76"/>
      <c r="AT216" s="22" t="s">
        <v>224</v>
      </c>
      <c r="AU216" s="22" t="s">
        <v>83</v>
      </c>
    </row>
    <row r="217" spans="2:65" s="1" customFormat="1" ht="16.5" customHeight="1">
      <c r="B217" s="39"/>
      <c r="C217" s="234" t="s">
        <v>595</v>
      </c>
      <c r="D217" s="234" t="s">
        <v>401</v>
      </c>
      <c r="E217" s="235" t="s">
        <v>608</v>
      </c>
      <c r="F217" s="236" t="s">
        <v>609</v>
      </c>
      <c r="G217" s="237" t="s">
        <v>272</v>
      </c>
      <c r="H217" s="238">
        <v>76.545000000000002</v>
      </c>
      <c r="I217" s="239"/>
      <c r="J217" s="240">
        <f>ROUND(I217*H217,2)</f>
        <v>0</v>
      </c>
      <c r="K217" s="236" t="s">
        <v>21</v>
      </c>
      <c r="L217" s="241"/>
      <c r="M217" s="242" t="s">
        <v>21</v>
      </c>
      <c r="N217" s="243" t="s">
        <v>45</v>
      </c>
      <c r="O217" s="40"/>
      <c r="P217" s="210">
        <f>O217*H217</f>
        <v>0</v>
      </c>
      <c r="Q217" s="210">
        <v>2.5999999999999999E-2</v>
      </c>
      <c r="R217" s="210">
        <f>Q217*H217</f>
        <v>1.99017</v>
      </c>
      <c r="S217" s="210">
        <v>0</v>
      </c>
      <c r="T217" s="211">
        <f>S217*H217</f>
        <v>0</v>
      </c>
      <c r="AR217" s="22" t="s">
        <v>541</v>
      </c>
      <c r="AT217" s="22" t="s">
        <v>401</v>
      </c>
      <c r="AU217" s="22" t="s">
        <v>83</v>
      </c>
      <c r="AY217" s="22" t="s">
        <v>215</v>
      </c>
      <c r="BE217" s="212">
        <f>IF(N217="základní",J217,0)</f>
        <v>0</v>
      </c>
      <c r="BF217" s="212">
        <f>IF(N217="snížená",J217,0)</f>
        <v>0</v>
      </c>
      <c r="BG217" s="212">
        <f>IF(N217="zákl. přenesená",J217,0)</f>
        <v>0</v>
      </c>
      <c r="BH217" s="212">
        <f>IF(N217="sníž. přenesená",J217,0)</f>
        <v>0</v>
      </c>
      <c r="BI217" s="212">
        <f>IF(N217="nulová",J217,0)</f>
        <v>0</v>
      </c>
      <c r="BJ217" s="22" t="s">
        <v>81</v>
      </c>
      <c r="BK217" s="212">
        <f>ROUND(I217*H217,2)</f>
        <v>0</v>
      </c>
      <c r="BL217" s="22" t="s">
        <v>350</v>
      </c>
      <c r="BM217" s="22" t="s">
        <v>2916</v>
      </c>
    </row>
    <row r="218" spans="2:65" s="1" customFormat="1" ht="12">
      <c r="B218" s="39"/>
      <c r="C218" s="61"/>
      <c r="D218" s="213" t="s">
        <v>224</v>
      </c>
      <c r="E218" s="61"/>
      <c r="F218" s="214" t="s">
        <v>609</v>
      </c>
      <c r="G218" s="61"/>
      <c r="H218" s="61"/>
      <c r="I218" s="170"/>
      <c r="J218" s="61"/>
      <c r="K218" s="61"/>
      <c r="L218" s="59"/>
      <c r="M218" s="215"/>
      <c r="N218" s="40"/>
      <c r="O218" s="40"/>
      <c r="P218" s="40"/>
      <c r="Q218" s="40"/>
      <c r="R218" s="40"/>
      <c r="S218" s="40"/>
      <c r="T218" s="76"/>
      <c r="AT218" s="22" t="s">
        <v>224</v>
      </c>
      <c r="AU218" s="22" t="s">
        <v>83</v>
      </c>
    </row>
    <row r="219" spans="2:65" s="12" customFormat="1" ht="12">
      <c r="B219" s="219"/>
      <c r="C219" s="220"/>
      <c r="D219" s="213" t="s">
        <v>275</v>
      </c>
      <c r="E219" s="220"/>
      <c r="F219" s="222" t="s">
        <v>2917</v>
      </c>
      <c r="G219" s="220"/>
      <c r="H219" s="223">
        <v>76.545000000000002</v>
      </c>
      <c r="I219" s="224"/>
      <c r="J219" s="220"/>
      <c r="K219" s="220"/>
      <c r="L219" s="225"/>
      <c r="M219" s="226"/>
      <c r="N219" s="227"/>
      <c r="O219" s="227"/>
      <c r="P219" s="227"/>
      <c r="Q219" s="227"/>
      <c r="R219" s="227"/>
      <c r="S219" s="227"/>
      <c r="T219" s="228"/>
      <c r="AT219" s="229" t="s">
        <v>275</v>
      </c>
      <c r="AU219" s="229" t="s">
        <v>83</v>
      </c>
      <c r="AV219" s="12" t="s">
        <v>83</v>
      </c>
      <c r="AW219" s="12" t="s">
        <v>6</v>
      </c>
      <c r="AX219" s="12" t="s">
        <v>81</v>
      </c>
      <c r="AY219" s="229" t="s">
        <v>215</v>
      </c>
    </row>
    <row r="220" spans="2:65" s="1" customFormat="1" ht="25.5" customHeight="1">
      <c r="B220" s="39"/>
      <c r="C220" s="201" t="s">
        <v>602</v>
      </c>
      <c r="D220" s="201" t="s">
        <v>218</v>
      </c>
      <c r="E220" s="202" t="s">
        <v>613</v>
      </c>
      <c r="F220" s="203" t="s">
        <v>614</v>
      </c>
      <c r="G220" s="204" t="s">
        <v>272</v>
      </c>
      <c r="H220" s="205">
        <v>72.900000000000006</v>
      </c>
      <c r="I220" s="206"/>
      <c r="J220" s="207">
        <f>ROUND(I220*H220,2)</f>
        <v>0</v>
      </c>
      <c r="K220" s="203" t="s">
        <v>221</v>
      </c>
      <c r="L220" s="59"/>
      <c r="M220" s="208" t="s">
        <v>21</v>
      </c>
      <c r="N220" s="209" t="s">
        <v>45</v>
      </c>
      <c r="O220" s="40"/>
      <c r="P220" s="210">
        <f>O220*H220</f>
        <v>0</v>
      </c>
      <c r="Q220" s="210">
        <v>1.2099999999999999E-3</v>
      </c>
      <c r="R220" s="210">
        <f>Q220*H220</f>
        <v>8.8208999999999996E-2</v>
      </c>
      <c r="S220" s="210">
        <v>0</v>
      </c>
      <c r="T220" s="211">
        <f>S220*H220</f>
        <v>0</v>
      </c>
      <c r="AR220" s="22" t="s">
        <v>350</v>
      </c>
      <c r="AT220" s="22" t="s">
        <v>218</v>
      </c>
      <c r="AU220" s="22" t="s">
        <v>83</v>
      </c>
      <c r="AY220" s="22" t="s">
        <v>215</v>
      </c>
      <c r="BE220" s="212">
        <f>IF(N220="základní",J220,0)</f>
        <v>0</v>
      </c>
      <c r="BF220" s="212">
        <f>IF(N220="snížená",J220,0)</f>
        <v>0</v>
      </c>
      <c r="BG220" s="212">
        <f>IF(N220="zákl. přenesená",J220,0)</f>
        <v>0</v>
      </c>
      <c r="BH220" s="212">
        <f>IF(N220="sníž. přenesená",J220,0)</f>
        <v>0</v>
      </c>
      <c r="BI220" s="212">
        <f>IF(N220="nulová",J220,0)</f>
        <v>0</v>
      </c>
      <c r="BJ220" s="22" t="s">
        <v>81</v>
      </c>
      <c r="BK220" s="212">
        <f>ROUND(I220*H220,2)</f>
        <v>0</v>
      </c>
      <c r="BL220" s="22" t="s">
        <v>350</v>
      </c>
      <c r="BM220" s="22" t="s">
        <v>2918</v>
      </c>
    </row>
    <row r="221" spans="2:65" s="1" customFormat="1" ht="19">
      <c r="B221" s="39"/>
      <c r="C221" s="61"/>
      <c r="D221" s="213" t="s">
        <v>224</v>
      </c>
      <c r="E221" s="61"/>
      <c r="F221" s="214" t="s">
        <v>616</v>
      </c>
      <c r="G221" s="61"/>
      <c r="H221" s="61"/>
      <c r="I221" s="170"/>
      <c r="J221" s="61"/>
      <c r="K221" s="61"/>
      <c r="L221" s="59"/>
      <c r="M221" s="215"/>
      <c r="N221" s="40"/>
      <c r="O221" s="40"/>
      <c r="P221" s="40"/>
      <c r="Q221" s="40"/>
      <c r="R221" s="40"/>
      <c r="S221" s="40"/>
      <c r="T221" s="76"/>
      <c r="AT221" s="22" t="s">
        <v>224</v>
      </c>
      <c r="AU221" s="22" t="s">
        <v>83</v>
      </c>
    </row>
    <row r="222" spans="2:65" s="1" customFormat="1" ht="16.5" customHeight="1">
      <c r="B222" s="39"/>
      <c r="C222" s="201" t="s">
        <v>607</v>
      </c>
      <c r="D222" s="201" t="s">
        <v>218</v>
      </c>
      <c r="E222" s="202" t="s">
        <v>618</v>
      </c>
      <c r="F222" s="203" t="s">
        <v>619</v>
      </c>
      <c r="G222" s="204" t="s">
        <v>325</v>
      </c>
      <c r="H222" s="205">
        <v>2.2930000000000001</v>
      </c>
      <c r="I222" s="206"/>
      <c r="J222" s="207">
        <f>ROUND(I222*H222,2)</f>
        <v>0</v>
      </c>
      <c r="K222" s="203" t="s">
        <v>221</v>
      </c>
      <c r="L222" s="59"/>
      <c r="M222" s="208" t="s">
        <v>21</v>
      </c>
      <c r="N222" s="209" t="s">
        <v>45</v>
      </c>
      <c r="O222" s="40"/>
      <c r="P222" s="210">
        <f>O222*H222</f>
        <v>0</v>
      </c>
      <c r="Q222" s="210">
        <v>0</v>
      </c>
      <c r="R222" s="210">
        <f>Q222*H222</f>
        <v>0</v>
      </c>
      <c r="S222" s="210">
        <v>0</v>
      </c>
      <c r="T222" s="211">
        <f>S222*H222</f>
        <v>0</v>
      </c>
      <c r="AR222" s="22" t="s">
        <v>350</v>
      </c>
      <c r="AT222" s="22" t="s">
        <v>218</v>
      </c>
      <c r="AU222" s="22" t="s">
        <v>83</v>
      </c>
      <c r="AY222" s="22" t="s">
        <v>215</v>
      </c>
      <c r="BE222" s="212">
        <f>IF(N222="základní",J222,0)</f>
        <v>0</v>
      </c>
      <c r="BF222" s="212">
        <f>IF(N222="snížená",J222,0)</f>
        <v>0</v>
      </c>
      <c r="BG222" s="212">
        <f>IF(N222="zákl. přenesená",J222,0)</f>
        <v>0</v>
      </c>
      <c r="BH222" s="212">
        <f>IF(N222="sníž. přenesená",J222,0)</f>
        <v>0</v>
      </c>
      <c r="BI222" s="212">
        <f>IF(N222="nulová",J222,0)</f>
        <v>0</v>
      </c>
      <c r="BJ222" s="22" t="s">
        <v>81</v>
      </c>
      <c r="BK222" s="212">
        <f>ROUND(I222*H222,2)</f>
        <v>0</v>
      </c>
      <c r="BL222" s="22" t="s">
        <v>350</v>
      </c>
      <c r="BM222" s="22" t="s">
        <v>2919</v>
      </c>
    </row>
    <row r="223" spans="2:65" s="1" customFormat="1" ht="19">
      <c r="B223" s="39"/>
      <c r="C223" s="61"/>
      <c r="D223" s="213" t="s">
        <v>224</v>
      </c>
      <c r="E223" s="61"/>
      <c r="F223" s="214" t="s">
        <v>621</v>
      </c>
      <c r="G223" s="61"/>
      <c r="H223" s="61"/>
      <c r="I223" s="170"/>
      <c r="J223" s="61"/>
      <c r="K223" s="61"/>
      <c r="L223" s="59"/>
      <c r="M223" s="215"/>
      <c r="N223" s="40"/>
      <c r="O223" s="40"/>
      <c r="P223" s="40"/>
      <c r="Q223" s="40"/>
      <c r="R223" s="40"/>
      <c r="S223" s="40"/>
      <c r="T223" s="76"/>
      <c r="AT223" s="22" t="s">
        <v>224</v>
      </c>
      <c r="AU223" s="22" t="s">
        <v>83</v>
      </c>
    </row>
    <row r="224" spans="2:65" s="1" customFormat="1" ht="16.5" customHeight="1">
      <c r="B224" s="39"/>
      <c r="C224" s="201" t="s">
        <v>612</v>
      </c>
      <c r="D224" s="201" t="s">
        <v>218</v>
      </c>
      <c r="E224" s="202" t="s">
        <v>623</v>
      </c>
      <c r="F224" s="203" t="s">
        <v>624</v>
      </c>
      <c r="G224" s="204" t="s">
        <v>325</v>
      </c>
      <c r="H224" s="205">
        <v>2.2930000000000001</v>
      </c>
      <c r="I224" s="206"/>
      <c r="J224" s="207">
        <f>ROUND(I224*H224,2)</f>
        <v>0</v>
      </c>
      <c r="K224" s="203" t="s">
        <v>221</v>
      </c>
      <c r="L224" s="59"/>
      <c r="M224" s="208" t="s">
        <v>21</v>
      </c>
      <c r="N224" s="209" t="s">
        <v>45</v>
      </c>
      <c r="O224" s="40"/>
      <c r="P224" s="210">
        <f>O224*H224</f>
        <v>0</v>
      </c>
      <c r="Q224" s="210">
        <v>0</v>
      </c>
      <c r="R224" s="210">
        <f>Q224*H224</f>
        <v>0</v>
      </c>
      <c r="S224" s="210">
        <v>0</v>
      </c>
      <c r="T224" s="211">
        <f>S224*H224</f>
        <v>0</v>
      </c>
      <c r="AR224" s="22" t="s">
        <v>350</v>
      </c>
      <c r="AT224" s="22" t="s">
        <v>218</v>
      </c>
      <c r="AU224" s="22" t="s">
        <v>83</v>
      </c>
      <c r="AY224" s="22" t="s">
        <v>215</v>
      </c>
      <c r="BE224" s="212">
        <f>IF(N224="základní",J224,0)</f>
        <v>0</v>
      </c>
      <c r="BF224" s="212">
        <f>IF(N224="snížená",J224,0)</f>
        <v>0</v>
      </c>
      <c r="BG224" s="212">
        <f>IF(N224="zákl. přenesená",J224,0)</f>
        <v>0</v>
      </c>
      <c r="BH224" s="212">
        <f>IF(N224="sníž. přenesená",J224,0)</f>
        <v>0</v>
      </c>
      <c r="BI224" s="212">
        <f>IF(N224="nulová",J224,0)</f>
        <v>0</v>
      </c>
      <c r="BJ224" s="22" t="s">
        <v>81</v>
      </c>
      <c r="BK224" s="212">
        <f>ROUND(I224*H224,2)</f>
        <v>0</v>
      </c>
      <c r="BL224" s="22" t="s">
        <v>350</v>
      </c>
      <c r="BM224" s="22" t="s">
        <v>2920</v>
      </c>
    </row>
    <row r="225" spans="2:65" s="1" customFormat="1" ht="28.5">
      <c r="B225" s="39"/>
      <c r="C225" s="61"/>
      <c r="D225" s="213" t="s">
        <v>224</v>
      </c>
      <c r="E225" s="61"/>
      <c r="F225" s="214" t="s">
        <v>626</v>
      </c>
      <c r="G225" s="61"/>
      <c r="H225" s="61"/>
      <c r="I225" s="170"/>
      <c r="J225" s="61"/>
      <c r="K225" s="61"/>
      <c r="L225" s="59"/>
      <c r="M225" s="215"/>
      <c r="N225" s="40"/>
      <c r="O225" s="40"/>
      <c r="P225" s="40"/>
      <c r="Q225" s="40"/>
      <c r="R225" s="40"/>
      <c r="S225" s="40"/>
      <c r="T225" s="76"/>
      <c r="AT225" s="22" t="s">
        <v>224</v>
      </c>
      <c r="AU225" s="22" t="s">
        <v>83</v>
      </c>
    </row>
    <row r="226" spans="2:65" s="11" customFormat="1" ht="29.9" customHeight="1">
      <c r="B226" s="185"/>
      <c r="C226" s="186"/>
      <c r="D226" s="187" t="s">
        <v>73</v>
      </c>
      <c r="E226" s="199" t="s">
        <v>627</v>
      </c>
      <c r="F226" s="199" t="s">
        <v>628</v>
      </c>
      <c r="G226" s="186"/>
      <c r="H226" s="186"/>
      <c r="I226" s="189"/>
      <c r="J226" s="200">
        <f>BK226</f>
        <v>0</v>
      </c>
      <c r="K226" s="186"/>
      <c r="L226" s="191"/>
      <c r="M226" s="192"/>
      <c r="N226" s="193"/>
      <c r="O226" s="193"/>
      <c r="P226" s="194">
        <f>SUM(P227:P228)</f>
        <v>0</v>
      </c>
      <c r="Q226" s="193"/>
      <c r="R226" s="194">
        <f>SUM(R227:R228)</f>
        <v>7.9028000000000001E-2</v>
      </c>
      <c r="S226" s="193"/>
      <c r="T226" s="195">
        <f>SUM(T227:T228)</f>
        <v>0</v>
      </c>
      <c r="AR226" s="196" t="s">
        <v>83</v>
      </c>
      <c r="AT226" s="197" t="s">
        <v>73</v>
      </c>
      <c r="AU226" s="197" t="s">
        <v>81</v>
      </c>
      <c r="AY226" s="196" t="s">
        <v>215</v>
      </c>
      <c r="BK226" s="198">
        <f>SUM(BK227:BK228)</f>
        <v>0</v>
      </c>
    </row>
    <row r="227" spans="2:65" s="1" customFormat="1" ht="25.5" customHeight="1">
      <c r="B227" s="39"/>
      <c r="C227" s="201" t="s">
        <v>617</v>
      </c>
      <c r="D227" s="201" t="s">
        <v>218</v>
      </c>
      <c r="E227" s="202" t="s">
        <v>630</v>
      </c>
      <c r="F227" s="203" t="s">
        <v>631</v>
      </c>
      <c r="G227" s="204" t="s">
        <v>272</v>
      </c>
      <c r="H227" s="205">
        <v>343.6</v>
      </c>
      <c r="I227" s="206"/>
      <c r="J227" s="207">
        <f>ROUND(I227*H227,2)</f>
        <v>0</v>
      </c>
      <c r="K227" s="203" t="s">
        <v>221</v>
      </c>
      <c r="L227" s="59"/>
      <c r="M227" s="208" t="s">
        <v>21</v>
      </c>
      <c r="N227" s="209" t="s">
        <v>45</v>
      </c>
      <c r="O227" s="40"/>
      <c r="P227" s="210">
        <f>O227*H227</f>
        <v>0</v>
      </c>
      <c r="Q227" s="210">
        <v>2.3000000000000001E-4</v>
      </c>
      <c r="R227" s="210">
        <f>Q227*H227</f>
        <v>7.9028000000000001E-2</v>
      </c>
      <c r="S227" s="210">
        <v>0</v>
      </c>
      <c r="T227" s="211">
        <f>S227*H227</f>
        <v>0</v>
      </c>
      <c r="AR227" s="22" t="s">
        <v>350</v>
      </c>
      <c r="AT227" s="22" t="s">
        <v>218</v>
      </c>
      <c r="AU227" s="22" t="s">
        <v>83</v>
      </c>
      <c r="AY227" s="22" t="s">
        <v>215</v>
      </c>
      <c r="BE227" s="212">
        <f>IF(N227="základní",J227,0)</f>
        <v>0</v>
      </c>
      <c r="BF227" s="212">
        <f>IF(N227="snížená",J227,0)</f>
        <v>0</v>
      </c>
      <c r="BG227" s="212">
        <f>IF(N227="zákl. přenesená",J227,0)</f>
        <v>0</v>
      </c>
      <c r="BH227" s="212">
        <f>IF(N227="sníž. přenesená",J227,0)</f>
        <v>0</v>
      </c>
      <c r="BI227" s="212">
        <f>IF(N227="nulová",J227,0)</f>
        <v>0</v>
      </c>
      <c r="BJ227" s="22" t="s">
        <v>81</v>
      </c>
      <c r="BK227" s="212">
        <f>ROUND(I227*H227,2)</f>
        <v>0</v>
      </c>
      <c r="BL227" s="22" t="s">
        <v>350</v>
      </c>
      <c r="BM227" s="22" t="s">
        <v>2921</v>
      </c>
    </row>
    <row r="228" spans="2:65" s="1" customFormat="1" ht="19">
      <c r="B228" s="39"/>
      <c r="C228" s="61"/>
      <c r="D228" s="213" t="s">
        <v>224</v>
      </c>
      <c r="E228" s="61"/>
      <c r="F228" s="214" t="s">
        <v>633</v>
      </c>
      <c r="G228" s="61"/>
      <c r="H228" s="61"/>
      <c r="I228" s="170"/>
      <c r="J228" s="61"/>
      <c r="K228" s="61"/>
      <c r="L228" s="59"/>
      <c r="M228" s="216"/>
      <c r="N228" s="217"/>
      <c r="O228" s="217"/>
      <c r="P228" s="217"/>
      <c r="Q228" s="217"/>
      <c r="R228" s="217"/>
      <c r="S228" s="217"/>
      <c r="T228" s="218"/>
      <c r="AT228" s="22" t="s">
        <v>224</v>
      </c>
      <c r="AU228" s="22" t="s">
        <v>83</v>
      </c>
    </row>
    <row r="229" spans="2:65" s="1" customFormat="1" ht="7" customHeight="1">
      <c r="B229" s="54"/>
      <c r="C229" s="55"/>
      <c r="D229" s="55"/>
      <c r="E229" s="55"/>
      <c r="F229" s="55"/>
      <c r="G229" s="55"/>
      <c r="H229" s="55"/>
      <c r="I229" s="146"/>
      <c r="J229" s="55"/>
      <c r="K229" s="55"/>
      <c r="L229" s="59"/>
    </row>
  </sheetData>
  <sheetProtection algorithmName="SHA-512" hashValue="AO/Tyn7tKg4XhY6GMBWfU4zvzmpsit8eWxgB01Qbh1BNpQ1KDMy7iYpKmz9lWOPjyYN14V5SG27slJ/w03BSdA==" saltValue="+7f5dRbReoHTA/oopMEkkcbn/ONeZ29WWVrqXEsoLUhRA2sPa4rRBrYD1yCVek+STLrw0peg0xDqx36QmVD/mg==" spinCount="100000" sheet="1" objects="1" scenarios="1" formatColumns="0" formatRows="0" autoFilter="0"/>
  <autoFilter ref="C90:K228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170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1130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ROUND(J90,2)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ROUND(SUM(BE90:BE161), 2)</f>
        <v>0</v>
      </c>
      <c r="G32" s="40"/>
      <c r="H32" s="40"/>
      <c r="I32" s="138">
        <v>0.21</v>
      </c>
      <c r="J32" s="137">
        <f>ROUND(ROUND((SUM(BE90:BE161)),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ROUND(SUM(BF90:BF161), 2)</f>
        <v>0</v>
      </c>
      <c r="G33" s="40"/>
      <c r="H33" s="40"/>
      <c r="I33" s="138">
        <v>0.15</v>
      </c>
      <c r="J33" s="137">
        <f>ROUND(ROUND((SUM(BF90:BF161)),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ROUND(SUM(BG90:BG161),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ROUND(SUM(BH90:BH161),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ROUND(SUM(BI90:BI161),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040 - Zateplení střech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J90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J91</f>
        <v>0</v>
      </c>
      <c r="K61" s="162"/>
    </row>
    <row r="62" spans="2:47" s="9" customFormat="1" ht="19.899999999999999" customHeight="1">
      <c r="B62" s="163"/>
      <c r="C62" s="164"/>
      <c r="D62" s="165" t="s">
        <v>1131</v>
      </c>
      <c r="E62" s="166"/>
      <c r="F62" s="166"/>
      <c r="G62" s="166"/>
      <c r="H62" s="166"/>
      <c r="I62" s="167"/>
      <c r="J62" s="168">
        <f>J92</f>
        <v>0</v>
      </c>
      <c r="K62" s="169"/>
    </row>
    <row r="63" spans="2:47" s="9" customFormat="1" ht="19.899999999999999" customHeight="1">
      <c r="B63" s="163"/>
      <c r="C63" s="164"/>
      <c r="D63" s="165" t="s">
        <v>380</v>
      </c>
      <c r="E63" s="166"/>
      <c r="F63" s="166"/>
      <c r="G63" s="166"/>
      <c r="H63" s="166"/>
      <c r="I63" s="167"/>
      <c r="J63" s="168">
        <f>J96</f>
        <v>0</v>
      </c>
      <c r="K63" s="169"/>
    </row>
    <row r="64" spans="2:47" s="8" customFormat="1" ht="25" customHeight="1">
      <c r="B64" s="156"/>
      <c r="C64" s="157"/>
      <c r="D64" s="158" t="s">
        <v>264</v>
      </c>
      <c r="E64" s="159"/>
      <c r="F64" s="159"/>
      <c r="G64" s="159"/>
      <c r="H64" s="159"/>
      <c r="I64" s="160"/>
      <c r="J64" s="161">
        <f>J99</f>
        <v>0</v>
      </c>
      <c r="K64" s="162"/>
    </row>
    <row r="65" spans="2:12" s="9" customFormat="1" ht="19.899999999999999" customHeight="1">
      <c r="B65" s="163"/>
      <c r="C65" s="164"/>
      <c r="D65" s="165" t="s">
        <v>1132</v>
      </c>
      <c r="E65" s="166"/>
      <c r="F65" s="166"/>
      <c r="G65" s="166"/>
      <c r="H65" s="166"/>
      <c r="I65" s="167"/>
      <c r="J65" s="168">
        <f>J100</f>
        <v>0</v>
      </c>
      <c r="K65" s="169"/>
    </row>
    <row r="66" spans="2:12" s="9" customFormat="1" ht="19.899999999999999" customHeight="1">
      <c r="B66" s="163"/>
      <c r="C66" s="164"/>
      <c r="D66" s="165" t="s">
        <v>640</v>
      </c>
      <c r="E66" s="166"/>
      <c r="F66" s="166"/>
      <c r="G66" s="166"/>
      <c r="H66" s="166"/>
      <c r="I66" s="167"/>
      <c r="J66" s="168">
        <f>J138</f>
        <v>0</v>
      </c>
      <c r="K66" s="169"/>
    </row>
    <row r="67" spans="2:12" s="9" customFormat="1" ht="19.899999999999999" customHeight="1">
      <c r="B67" s="163"/>
      <c r="C67" s="164"/>
      <c r="D67" s="165" t="s">
        <v>1027</v>
      </c>
      <c r="E67" s="166"/>
      <c r="F67" s="166"/>
      <c r="G67" s="166"/>
      <c r="H67" s="166"/>
      <c r="I67" s="167"/>
      <c r="J67" s="168">
        <f>J156</f>
        <v>0</v>
      </c>
      <c r="K67" s="169"/>
    </row>
    <row r="68" spans="2:12" s="9" customFormat="1" ht="19.899999999999999" customHeight="1">
      <c r="B68" s="163"/>
      <c r="C68" s="164"/>
      <c r="D68" s="165" t="s">
        <v>1920</v>
      </c>
      <c r="E68" s="166"/>
      <c r="F68" s="166"/>
      <c r="G68" s="166"/>
      <c r="H68" s="166"/>
      <c r="I68" s="167"/>
      <c r="J68" s="168">
        <f>J159</f>
        <v>0</v>
      </c>
      <c r="K68" s="169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25"/>
      <c r="J69" s="40"/>
      <c r="K69" s="43"/>
    </row>
    <row r="70" spans="2:12" s="1" customFormat="1" ht="7" customHeight="1">
      <c r="B70" s="54"/>
      <c r="C70" s="55"/>
      <c r="D70" s="55"/>
      <c r="E70" s="55"/>
      <c r="F70" s="55"/>
      <c r="G70" s="55"/>
      <c r="H70" s="55"/>
      <c r="I70" s="146"/>
      <c r="J70" s="55"/>
      <c r="K70" s="56"/>
    </row>
    <row r="74" spans="2:12" s="1" customFormat="1" ht="7" customHeight="1">
      <c r="B74" s="57"/>
      <c r="C74" s="58"/>
      <c r="D74" s="58"/>
      <c r="E74" s="58"/>
      <c r="F74" s="58"/>
      <c r="G74" s="58"/>
      <c r="H74" s="58"/>
      <c r="I74" s="149"/>
      <c r="J74" s="58"/>
      <c r="K74" s="58"/>
      <c r="L74" s="59"/>
    </row>
    <row r="75" spans="2:12" s="1" customFormat="1" ht="37" customHeight="1">
      <c r="B75" s="39"/>
      <c r="C75" s="60" t="s">
        <v>199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7" customHeight="1">
      <c r="B76" s="39"/>
      <c r="C76" s="61"/>
      <c r="D76" s="61"/>
      <c r="E76" s="61"/>
      <c r="F76" s="61"/>
      <c r="G76" s="61"/>
      <c r="H76" s="61"/>
      <c r="I76" s="170"/>
      <c r="J76" s="61"/>
      <c r="K76" s="61"/>
      <c r="L76" s="59"/>
    </row>
    <row r="77" spans="2:12" s="1" customFormat="1" ht="14.4" customHeight="1">
      <c r="B77" s="39"/>
      <c r="C77" s="63" t="s">
        <v>18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6.5" customHeight="1">
      <c r="B78" s="39"/>
      <c r="C78" s="61"/>
      <c r="D78" s="61"/>
      <c r="E78" s="370" t="str">
        <f>E7</f>
        <v>UK-KAM zateplení koleje na Větrníku I. etapa, změna stavby</v>
      </c>
      <c r="F78" s="371"/>
      <c r="G78" s="371"/>
      <c r="H78" s="371"/>
      <c r="I78" s="170"/>
      <c r="J78" s="61"/>
      <c r="K78" s="61"/>
      <c r="L78" s="59"/>
    </row>
    <row r="79" spans="2:12" ht="12">
      <c r="B79" s="26"/>
      <c r="C79" s="63" t="s">
        <v>182</v>
      </c>
      <c r="D79" s="171"/>
      <c r="E79" s="171"/>
      <c r="F79" s="171"/>
      <c r="G79" s="171"/>
      <c r="H79" s="171"/>
      <c r="J79" s="171"/>
      <c r="K79" s="171"/>
      <c r="L79" s="172"/>
    </row>
    <row r="80" spans="2:12" s="1" customFormat="1" ht="16.5" customHeight="1">
      <c r="B80" s="39"/>
      <c r="C80" s="61"/>
      <c r="D80" s="61"/>
      <c r="E80" s="370" t="s">
        <v>2804</v>
      </c>
      <c r="F80" s="372"/>
      <c r="G80" s="372"/>
      <c r="H80" s="372"/>
      <c r="I80" s="170"/>
      <c r="J80" s="61"/>
      <c r="K80" s="61"/>
      <c r="L80" s="59"/>
    </row>
    <row r="81" spans="2:65" s="1" customFormat="1" ht="14.4" customHeight="1">
      <c r="B81" s="39"/>
      <c r="C81" s="63" t="s">
        <v>184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7.25" customHeight="1">
      <c r="B82" s="39"/>
      <c r="C82" s="61"/>
      <c r="D82" s="61"/>
      <c r="E82" s="358" t="str">
        <f>E11</f>
        <v>040 - Zateplení střech</v>
      </c>
      <c r="F82" s="372"/>
      <c r="G82" s="372"/>
      <c r="H82" s="372"/>
      <c r="I82" s="170"/>
      <c r="J82" s="61"/>
      <c r="K82" s="61"/>
      <c r="L82" s="59"/>
    </row>
    <row r="83" spans="2:65" s="1" customFormat="1" ht="7" customHeight="1">
      <c r="B83" s="39"/>
      <c r="C83" s="61"/>
      <c r="D83" s="61"/>
      <c r="E83" s="61"/>
      <c r="F83" s="61"/>
      <c r="G83" s="61"/>
      <c r="H83" s="61"/>
      <c r="I83" s="170"/>
      <c r="J83" s="61"/>
      <c r="K83" s="61"/>
      <c r="L83" s="59"/>
    </row>
    <row r="84" spans="2:65" s="1" customFormat="1" ht="18" customHeight="1">
      <c r="B84" s="39"/>
      <c r="C84" s="63" t="s">
        <v>23</v>
      </c>
      <c r="D84" s="61"/>
      <c r="E84" s="61"/>
      <c r="F84" s="173" t="str">
        <f>F14</f>
        <v>Za Zahradou 1930 a 1931, Míčova 1929</v>
      </c>
      <c r="G84" s="61"/>
      <c r="H84" s="61"/>
      <c r="I84" s="174" t="s">
        <v>25</v>
      </c>
      <c r="J84" s="71" t="str">
        <f>IF(J14="","",J14)</f>
        <v>3. 10. 2018</v>
      </c>
      <c r="K84" s="61"/>
      <c r="L84" s="59"/>
    </row>
    <row r="85" spans="2:65" s="1" customFormat="1" ht="7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" customFormat="1" ht="12">
      <c r="B86" s="39"/>
      <c r="C86" s="63" t="s">
        <v>27</v>
      </c>
      <c r="D86" s="61"/>
      <c r="E86" s="61"/>
      <c r="F86" s="173" t="str">
        <f>E17</f>
        <v>Univerzita Karlova, koleje a menzy</v>
      </c>
      <c r="G86" s="61"/>
      <c r="H86" s="61"/>
      <c r="I86" s="174" t="s">
        <v>34</v>
      </c>
      <c r="J86" s="173" t="str">
        <f>E23</f>
        <v>Atelier M s.r.o., Čs. armády 9, Praha 6</v>
      </c>
      <c r="K86" s="61"/>
      <c r="L86" s="59"/>
    </row>
    <row r="87" spans="2:65" s="1" customFormat="1" ht="14.4" customHeight="1">
      <c r="B87" s="39"/>
      <c r="C87" s="63" t="s">
        <v>32</v>
      </c>
      <c r="D87" s="61"/>
      <c r="E87" s="61"/>
      <c r="F87" s="173" t="str">
        <f>IF(E20="","",E20)</f>
        <v/>
      </c>
      <c r="G87" s="61"/>
      <c r="H87" s="61"/>
      <c r="I87" s="170"/>
      <c r="J87" s="61"/>
      <c r="K87" s="61"/>
      <c r="L87" s="59"/>
    </row>
    <row r="88" spans="2:65" s="1" customFormat="1" ht="10.25" customHeight="1">
      <c r="B88" s="39"/>
      <c r="C88" s="61"/>
      <c r="D88" s="61"/>
      <c r="E88" s="61"/>
      <c r="F88" s="61"/>
      <c r="G88" s="61"/>
      <c r="H88" s="61"/>
      <c r="I88" s="170"/>
      <c r="J88" s="61"/>
      <c r="K88" s="61"/>
      <c r="L88" s="59"/>
    </row>
    <row r="89" spans="2:65" s="10" customFormat="1" ht="29.25" customHeight="1">
      <c r="B89" s="175"/>
      <c r="C89" s="176" t="s">
        <v>200</v>
      </c>
      <c r="D89" s="177" t="s">
        <v>59</v>
      </c>
      <c r="E89" s="177" t="s">
        <v>55</v>
      </c>
      <c r="F89" s="177" t="s">
        <v>201</v>
      </c>
      <c r="G89" s="177" t="s">
        <v>202</v>
      </c>
      <c r="H89" s="177" t="s">
        <v>203</v>
      </c>
      <c r="I89" s="178" t="s">
        <v>204</v>
      </c>
      <c r="J89" s="177" t="s">
        <v>188</v>
      </c>
      <c r="K89" s="179" t="s">
        <v>205</v>
      </c>
      <c r="L89" s="180"/>
      <c r="M89" s="79" t="s">
        <v>206</v>
      </c>
      <c r="N89" s="80" t="s">
        <v>44</v>
      </c>
      <c r="O89" s="80" t="s">
        <v>207</v>
      </c>
      <c r="P89" s="80" t="s">
        <v>208</v>
      </c>
      <c r="Q89" s="80" t="s">
        <v>209</v>
      </c>
      <c r="R89" s="80" t="s">
        <v>210</v>
      </c>
      <c r="S89" s="80" t="s">
        <v>211</v>
      </c>
      <c r="T89" s="81" t="s">
        <v>212</v>
      </c>
    </row>
    <row r="90" spans="2:65" s="1" customFormat="1" ht="29.25" customHeight="1">
      <c r="B90" s="39"/>
      <c r="C90" s="85" t="s">
        <v>189</v>
      </c>
      <c r="D90" s="61"/>
      <c r="E90" s="61"/>
      <c r="F90" s="61"/>
      <c r="G90" s="61"/>
      <c r="H90" s="61"/>
      <c r="I90" s="170"/>
      <c r="J90" s="181">
        <f>BK90</f>
        <v>0</v>
      </c>
      <c r="K90" s="61"/>
      <c r="L90" s="59"/>
      <c r="M90" s="82"/>
      <c r="N90" s="83"/>
      <c r="O90" s="83"/>
      <c r="P90" s="182">
        <f>P91+P99</f>
        <v>0</v>
      </c>
      <c r="Q90" s="83"/>
      <c r="R90" s="182">
        <f>R91+R99</f>
        <v>14.971582400000001</v>
      </c>
      <c r="S90" s="83"/>
      <c r="T90" s="183">
        <f>T91+T99</f>
        <v>0</v>
      </c>
      <c r="AT90" s="22" t="s">
        <v>73</v>
      </c>
      <c r="AU90" s="22" t="s">
        <v>190</v>
      </c>
      <c r="BK90" s="184">
        <f>BK91+BK99</f>
        <v>0</v>
      </c>
    </row>
    <row r="91" spans="2:65" s="11" customFormat="1" ht="37.4" customHeight="1">
      <c r="B91" s="185"/>
      <c r="C91" s="186"/>
      <c r="D91" s="187" t="s">
        <v>73</v>
      </c>
      <c r="E91" s="188" t="s">
        <v>266</v>
      </c>
      <c r="F91" s="188" t="s">
        <v>267</v>
      </c>
      <c r="G91" s="186"/>
      <c r="H91" s="186"/>
      <c r="I91" s="189"/>
      <c r="J91" s="190">
        <f>BK91</f>
        <v>0</v>
      </c>
      <c r="K91" s="186"/>
      <c r="L91" s="191"/>
      <c r="M91" s="192"/>
      <c r="N91" s="193"/>
      <c r="O91" s="193"/>
      <c r="P91" s="194">
        <f>P92+P96</f>
        <v>0</v>
      </c>
      <c r="Q91" s="193"/>
      <c r="R91" s="194">
        <f>R92+R96</f>
        <v>0.67944100000000007</v>
      </c>
      <c r="S91" s="193"/>
      <c r="T91" s="195">
        <f>T92+T96</f>
        <v>0</v>
      </c>
      <c r="AR91" s="196" t="s">
        <v>81</v>
      </c>
      <c r="AT91" s="197" t="s">
        <v>73</v>
      </c>
      <c r="AU91" s="197" t="s">
        <v>74</v>
      </c>
      <c r="AY91" s="196" t="s">
        <v>215</v>
      </c>
      <c r="BK91" s="198">
        <f>BK92+BK96</f>
        <v>0</v>
      </c>
    </row>
    <row r="92" spans="2:65" s="11" customFormat="1" ht="19.899999999999999" customHeight="1">
      <c r="B92" s="185"/>
      <c r="C92" s="186"/>
      <c r="D92" s="187" t="s">
        <v>73</v>
      </c>
      <c r="E92" s="199" t="s">
        <v>250</v>
      </c>
      <c r="F92" s="199" t="s">
        <v>1134</v>
      </c>
      <c r="G92" s="186"/>
      <c r="H92" s="186"/>
      <c r="I92" s="189"/>
      <c r="J92" s="200">
        <f>BK92</f>
        <v>0</v>
      </c>
      <c r="K92" s="186"/>
      <c r="L92" s="191"/>
      <c r="M92" s="192"/>
      <c r="N92" s="193"/>
      <c r="O92" s="193"/>
      <c r="P92" s="194">
        <f>SUM(P93:P95)</f>
        <v>0</v>
      </c>
      <c r="Q92" s="193"/>
      <c r="R92" s="194">
        <f>SUM(R93:R95)</f>
        <v>0.67944100000000007</v>
      </c>
      <c r="S92" s="193"/>
      <c r="T92" s="195">
        <f>SUM(T93:T95)</f>
        <v>0</v>
      </c>
      <c r="AR92" s="196" t="s">
        <v>81</v>
      </c>
      <c r="AT92" s="197" t="s">
        <v>73</v>
      </c>
      <c r="AU92" s="197" t="s">
        <v>81</v>
      </c>
      <c r="AY92" s="196" t="s">
        <v>215</v>
      </c>
      <c r="BK92" s="198">
        <f>SUM(BK93:BK95)</f>
        <v>0</v>
      </c>
    </row>
    <row r="93" spans="2:65" s="1" customFormat="1" ht="16.5" customHeight="1">
      <c r="B93" s="39"/>
      <c r="C93" s="201" t="s">
        <v>81</v>
      </c>
      <c r="D93" s="201" t="s">
        <v>218</v>
      </c>
      <c r="E93" s="202" t="s">
        <v>1135</v>
      </c>
      <c r="F93" s="203" t="s">
        <v>1136</v>
      </c>
      <c r="G93" s="204" t="s">
        <v>272</v>
      </c>
      <c r="H93" s="205">
        <v>334.7</v>
      </c>
      <c r="I93" s="206"/>
      <c r="J93" s="207">
        <f>ROUND(I93*H93,2)</f>
        <v>0</v>
      </c>
      <c r="K93" s="203" t="s">
        <v>221</v>
      </c>
      <c r="L93" s="59"/>
      <c r="M93" s="208" t="s">
        <v>21</v>
      </c>
      <c r="N93" s="209" t="s">
        <v>45</v>
      </c>
      <c r="O93" s="40"/>
      <c r="P93" s="210">
        <f>O93*H93</f>
        <v>0</v>
      </c>
      <c r="Q93" s="210">
        <v>2.0300000000000001E-3</v>
      </c>
      <c r="R93" s="210">
        <f>Q93*H93</f>
        <v>0.67944100000000007</v>
      </c>
      <c r="S93" s="210">
        <v>0</v>
      </c>
      <c r="T93" s="211">
        <f>S93*H93</f>
        <v>0</v>
      </c>
      <c r="AR93" s="22" t="s">
        <v>239</v>
      </c>
      <c r="AT93" s="22" t="s">
        <v>218</v>
      </c>
      <c r="AU93" s="22" t="s">
        <v>83</v>
      </c>
      <c r="AY93" s="22" t="s">
        <v>215</v>
      </c>
      <c r="BE93" s="212">
        <f>IF(N93="základní",J93,0)</f>
        <v>0</v>
      </c>
      <c r="BF93" s="212">
        <f>IF(N93="snížená",J93,0)</f>
        <v>0</v>
      </c>
      <c r="BG93" s="212">
        <f>IF(N93="zákl. přenesená",J93,0)</f>
        <v>0</v>
      </c>
      <c r="BH93" s="212">
        <f>IF(N93="sníž. přenesená",J93,0)</f>
        <v>0</v>
      </c>
      <c r="BI93" s="212">
        <f>IF(N93="nulová",J93,0)</f>
        <v>0</v>
      </c>
      <c r="BJ93" s="22" t="s">
        <v>81</v>
      </c>
      <c r="BK93" s="212">
        <f>ROUND(I93*H93,2)</f>
        <v>0</v>
      </c>
      <c r="BL93" s="22" t="s">
        <v>239</v>
      </c>
      <c r="BM93" s="22" t="s">
        <v>2922</v>
      </c>
    </row>
    <row r="94" spans="2:65" s="1" customFormat="1" ht="12">
      <c r="B94" s="39"/>
      <c r="C94" s="61"/>
      <c r="D94" s="213" t="s">
        <v>224</v>
      </c>
      <c r="E94" s="61"/>
      <c r="F94" s="214" t="s">
        <v>1136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224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2923</v>
      </c>
      <c r="G95" s="220"/>
      <c r="H95" s="223">
        <v>334.7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74</v>
      </c>
      <c r="AY95" s="229" t="s">
        <v>215</v>
      </c>
    </row>
    <row r="96" spans="2:65" s="11" customFormat="1" ht="29.9" customHeight="1">
      <c r="B96" s="185"/>
      <c r="C96" s="186"/>
      <c r="D96" s="187" t="s">
        <v>73</v>
      </c>
      <c r="E96" s="199" t="s">
        <v>593</v>
      </c>
      <c r="F96" s="199" t="s">
        <v>594</v>
      </c>
      <c r="G96" s="186"/>
      <c r="H96" s="186"/>
      <c r="I96" s="189"/>
      <c r="J96" s="200">
        <f>BK96</f>
        <v>0</v>
      </c>
      <c r="K96" s="186"/>
      <c r="L96" s="191"/>
      <c r="M96" s="192"/>
      <c r="N96" s="193"/>
      <c r="O96" s="193"/>
      <c r="P96" s="194">
        <f>SUM(P97:P98)</f>
        <v>0</v>
      </c>
      <c r="Q96" s="193"/>
      <c r="R96" s="194">
        <f>SUM(R97:R98)</f>
        <v>0</v>
      </c>
      <c r="S96" s="193"/>
      <c r="T96" s="195">
        <f>SUM(T97:T98)</f>
        <v>0</v>
      </c>
      <c r="AR96" s="196" t="s">
        <v>81</v>
      </c>
      <c r="AT96" s="197" t="s">
        <v>73</v>
      </c>
      <c r="AU96" s="197" t="s">
        <v>81</v>
      </c>
      <c r="AY96" s="196" t="s">
        <v>215</v>
      </c>
      <c r="BK96" s="198">
        <f>SUM(BK97:BK98)</f>
        <v>0</v>
      </c>
    </row>
    <row r="97" spans="2:65" s="1" customFormat="1" ht="16.5" customHeight="1">
      <c r="B97" s="39"/>
      <c r="C97" s="201" t="s">
        <v>83</v>
      </c>
      <c r="D97" s="201" t="s">
        <v>218</v>
      </c>
      <c r="E97" s="202" t="s">
        <v>1671</v>
      </c>
      <c r="F97" s="203" t="s">
        <v>1672</v>
      </c>
      <c r="G97" s="204" t="s">
        <v>325</v>
      </c>
      <c r="H97" s="205">
        <v>0.67900000000000005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2924</v>
      </c>
    </row>
    <row r="98" spans="2:65" s="1" customFormat="1" ht="28.5">
      <c r="B98" s="39"/>
      <c r="C98" s="61"/>
      <c r="D98" s="213" t="s">
        <v>224</v>
      </c>
      <c r="E98" s="61"/>
      <c r="F98" s="214" t="s">
        <v>1674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1" customFormat="1" ht="37.4" customHeight="1">
      <c r="B99" s="185"/>
      <c r="C99" s="186"/>
      <c r="D99" s="187" t="s">
        <v>73</v>
      </c>
      <c r="E99" s="188" t="s">
        <v>368</v>
      </c>
      <c r="F99" s="188" t="s">
        <v>369</v>
      </c>
      <c r="G99" s="186"/>
      <c r="H99" s="186"/>
      <c r="I99" s="189"/>
      <c r="J99" s="190">
        <f>BK99</f>
        <v>0</v>
      </c>
      <c r="K99" s="186"/>
      <c r="L99" s="191"/>
      <c r="M99" s="192"/>
      <c r="N99" s="193"/>
      <c r="O99" s="193"/>
      <c r="P99" s="194">
        <f>P100+P138+P156+P159</f>
        <v>0</v>
      </c>
      <c r="Q99" s="193"/>
      <c r="R99" s="194">
        <f>R100+R138+R156+R159</f>
        <v>14.2921414</v>
      </c>
      <c r="S99" s="193"/>
      <c r="T99" s="195">
        <f>T100+T138+T156+T159</f>
        <v>0</v>
      </c>
      <c r="AR99" s="196" t="s">
        <v>83</v>
      </c>
      <c r="AT99" s="197" t="s">
        <v>73</v>
      </c>
      <c r="AU99" s="197" t="s">
        <v>74</v>
      </c>
      <c r="AY99" s="196" t="s">
        <v>215</v>
      </c>
      <c r="BK99" s="198">
        <f>BK100+BK138+BK156+BK159</f>
        <v>0</v>
      </c>
    </row>
    <row r="100" spans="2:65" s="11" customFormat="1" ht="19.899999999999999" customHeight="1">
      <c r="B100" s="185"/>
      <c r="C100" s="186"/>
      <c r="D100" s="187" t="s">
        <v>73</v>
      </c>
      <c r="E100" s="199" t="s">
        <v>1145</v>
      </c>
      <c r="F100" s="199" t="s">
        <v>1146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SUM(P101:P137)</f>
        <v>0</v>
      </c>
      <c r="Q100" s="193"/>
      <c r="R100" s="194">
        <f>SUM(R101:R137)</f>
        <v>11.6531644</v>
      </c>
      <c r="S100" s="193"/>
      <c r="T100" s="195">
        <f>SUM(T101:T137)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SUM(BK101:BK137)</f>
        <v>0</v>
      </c>
    </row>
    <row r="101" spans="2:65" s="1" customFormat="1" ht="25.5" customHeight="1">
      <c r="B101" s="39"/>
      <c r="C101" s="201" t="s">
        <v>233</v>
      </c>
      <c r="D101" s="201" t="s">
        <v>218</v>
      </c>
      <c r="E101" s="202" t="s">
        <v>1147</v>
      </c>
      <c r="F101" s="203" t="s">
        <v>1148</v>
      </c>
      <c r="G101" s="204" t="s">
        <v>272</v>
      </c>
      <c r="H101" s="205">
        <v>377.6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0</v>
      </c>
      <c r="R101" s="210">
        <f>Q101*H101</f>
        <v>0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2925</v>
      </c>
    </row>
    <row r="102" spans="2:65" s="1" customFormat="1" ht="19">
      <c r="B102" s="39"/>
      <c r="C102" s="61"/>
      <c r="D102" s="213" t="s">
        <v>224</v>
      </c>
      <c r="E102" s="61"/>
      <c r="F102" s="214" t="s">
        <v>1150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2" customFormat="1" ht="12">
      <c r="B103" s="219"/>
      <c r="C103" s="220"/>
      <c r="D103" s="213" t="s">
        <v>275</v>
      </c>
      <c r="E103" s="221" t="s">
        <v>21</v>
      </c>
      <c r="F103" s="222" t="s">
        <v>2926</v>
      </c>
      <c r="G103" s="220"/>
      <c r="H103" s="223">
        <v>334.7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275</v>
      </c>
      <c r="AU103" s="229" t="s">
        <v>83</v>
      </c>
      <c r="AV103" s="12" t="s">
        <v>83</v>
      </c>
      <c r="AW103" s="12" t="s">
        <v>37</v>
      </c>
      <c r="AX103" s="12" t="s">
        <v>74</v>
      </c>
      <c r="AY103" s="229" t="s">
        <v>215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2927</v>
      </c>
      <c r="G104" s="220"/>
      <c r="H104" s="223">
        <v>42.9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" customFormat="1" ht="16.5" customHeight="1">
      <c r="B105" s="39"/>
      <c r="C105" s="234" t="s">
        <v>239</v>
      </c>
      <c r="D105" s="234" t="s">
        <v>401</v>
      </c>
      <c r="E105" s="235" t="s">
        <v>1151</v>
      </c>
      <c r="F105" s="236" t="s">
        <v>1152</v>
      </c>
      <c r="G105" s="237" t="s">
        <v>325</v>
      </c>
      <c r="H105" s="238">
        <v>0.113</v>
      </c>
      <c r="I105" s="239"/>
      <c r="J105" s="240">
        <f>ROUND(I105*H105,2)</f>
        <v>0</v>
      </c>
      <c r="K105" s="236" t="s">
        <v>221</v>
      </c>
      <c r="L105" s="241"/>
      <c r="M105" s="242" t="s">
        <v>21</v>
      </c>
      <c r="N105" s="243" t="s">
        <v>45</v>
      </c>
      <c r="O105" s="40"/>
      <c r="P105" s="210">
        <f>O105*H105</f>
        <v>0</v>
      </c>
      <c r="Q105" s="210">
        <v>1</v>
      </c>
      <c r="R105" s="210">
        <f>Q105*H105</f>
        <v>0.113</v>
      </c>
      <c r="S105" s="210">
        <v>0</v>
      </c>
      <c r="T105" s="211">
        <f>S105*H105</f>
        <v>0</v>
      </c>
      <c r="AR105" s="22" t="s">
        <v>541</v>
      </c>
      <c r="AT105" s="22" t="s">
        <v>401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2928</v>
      </c>
    </row>
    <row r="106" spans="2:65" s="1" customFormat="1" ht="12">
      <c r="B106" s="39"/>
      <c r="C106" s="61"/>
      <c r="D106" s="213" t="s">
        <v>224</v>
      </c>
      <c r="E106" s="61"/>
      <c r="F106" s="214" t="s">
        <v>1154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19">
      <c r="B107" s="39"/>
      <c r="C107" s="61"/>
      <c r="D107" s="213" t="s">
        <v>285</v>
      </c>
      <c r="E107" s="61"/>
      <c r="F107" s="230" t="s">
        <v>1155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2" customFormat="1" ht="12">
      <c r="B108" s="219"/>
      <c r="C108" s="220"/>
      <c r="D108" s="213" t="s">
        <v>275</v>
      </c>
      <c r="E108" s="220"/>
      <c r="F108" s="222" t="s">
        <v>2929</v>
      </c>
      <c r="G108" s="220"/>
      <c r="H108" s="223">
        <v>0.113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6</v>
      </c>
      <c r="AX108" s="12" t="s">
        <v>81</v>
      </c>
      <c r="AY108" s="229" t="s">
        <v>215</v>
      </c>
    </row>
    <row r="109" spans="2:65" s="1" customFormat="1" ht="25.5" customHeight="1">
      <c r="B109" s="39"/>
      <c r="C109" s="201" t="s">
        <v>214</v>
      </c>
      <c r="D109" s="201" t="s">
        <v>218</v>
      </c>
      <c r="E109" s="202" t="s">
        <v>1157</v>
      </c>
      <c r="F109" s="203" t="s">
        <v>1158</v>
      </c>
      <c r="G109" s="204" t="s">
        <v>272</v>
      </c>
      <c r="H109" s="205">
        <v>377.6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8.8000000000000003E-4</v>
      </c>
      <c r="R109" s="210">
        <f>Q109*H109</f>
        <v>0.33228800000000003</v>
      </c>
      <c r="S109" s="210">
        <v>0</v>
      </c>
      <c r="T109" s="211">
        <f>S109*H109</f>
        <v>0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2930</v>
      </c>
    </row>
    <row r="110" spans="2:65" s="1" customFormat="1" ht="12">
      <c r="B110" s="39"/>
      <c r="C110" s="61"/>
      <c r="D110" s="213" t="s">
        <v>224</v>
      </c>
      <c r="E110" s="61"/>
      <c r="F110" s="214" t="s">
        <v>1160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2926</v>
      </c>
      <c r="G111" s="220"/>
      <c r="H111" s="223">
        <v>334.7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2927</v>
      </c>
      <c r="G112" s="220"/>
      <c r="H112" s="223">
        <v>42.9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65" s="1" customFormat="1" ht="16.5" customHeight="1">
      <c r="B113" s="39"/>
      <c r="C113" s="234" t="s">
        <v>250</v>
      </c>
      <c r="D113" s="234" t="s">
        <v>401</v>
      </c>
      <c r="E113" s="235" t="s">
        <v>1161</v>
      </c>
      <c r="F113" s="236" t="s">
        <v>1162</v>
      </c>
      <c r="G113" s="237" t="s">
        <v>272</v>
      </c>
      <c r="H113" s="238">
        <v>415.36</v>
      </c>
      <c r="I113" s="239"/>
      <c r="J113" s="240">
        <f>ROUND(I113*H113,2)</f>
        <v>0</v>
      </c>
      <c r="K113" s="236" t="s">
        <v>21</v>
      </c>
      <c r="L113" s="241"/>
      <c r="M113" s="242" t="s">
        <v>21</v>
      </c>
      <c r="N113" s="243" t="s">
        <v>45</v>
      </c>
      <c r="O113" s="40"/>
      <c r="P113" s="210">
        <f>O113*H113</f>
        <v>0</v>
      </c>
      <c r="Q113" s="210">
        <v>5.0000000000000001E-3</v>
      </c>
      <c r="R113" s="210">
        <f>Q113*H113</f>
        <v>2.0768</v>
      </c>
      <c r="S113" s="210">
        <v>0</v>
      </c>
      <c r="T113" s="211">
        <f>S113*H113</f>
        <v>0</v>
      </c>
      <c r="AR113" s="22" t="s">
        <v>541</v>
      </c>
      <c r="AT113" s="22" t="s">
        <v>401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2931</v>
      </c>
    </row>
    <row r="114" spans="2:65" s="1" customFormat="1" ht="12">
      <c r="B114" s="39"/>
      <c r="C114" s="61"/>
      <c r="D114" s="213" t="s">
        <v>224</v>
      </c>
      <c r="E114" s="61"/>
      <c r="F114" s="214" t="s">
        <v>1162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0"/>
      <c r="F115" s="222" t="s">
        <v>2932</v>
      </c>
      <c r="G115" s="220"/>
      <c r="H115" s="223">
        <v>415.36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6</v>
      </c>
      <c r="AX115" s="12" t="s">
        <v>81</v>
      </c>
      <c r="AY115" s="229" t="s">
        <v>215</v>
      </c>
    </row>
    <row r="116" spans="2:65" s="1" customFormat="1" ht="16.5" customHeight="1">
      <c r="B116" s="39"/>
      <c r="C116" s="201" t="s">
        <v>256</v>
      </c>
      <c r="D116" s="201" t="s">
        <v>218</v>
      </c>
      <c r="E116" s="202" t="s">
        <v>1165</v>
      </c>
      <c r="F116" s="203" t="s">
        <v>1166</v>
      </c>
      <c r="G116" s="204" t="s">
        <v>272</v>
      </c>
      <c r="H116" s="205">
        <v>377.6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3.0000000000000001E-5</v>
      </c>
      <c r="R116" s="210">
        <f>Q116*H116</f>
        <v>1.1328000000000001E-2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2933</v>
      </c>
    </row>
    <row r="117" spans="2:65" s="1" customFormat="1" ht="12">
      <c r="B117" s="39"/>
      <c r="C117" s="61"/>
      <c r="D117" s="213" t="s">
        <v>224</v>
      </c>
      <c r="E117" s="61"/>
      <c r="F117" s="214" t="s">
        <v>1168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2" customFormat="1" ht="12">
      <c r="B118" s="219"/>
      <c r="C118" s="220"/>
      <c r="D118" s="213" t="s">
        <v>275</v>
      </c>
      <c r="E118" s="221" t="s">
        <v>21</v>
      </c>
      <c r="F118" s="222" t="s">
        <v>2926</v>
      </c>
      <c r="G118" s="220"/>
      <c r="H118" s="223">
        <v>334.7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275</v>
      </c>
      <c r="AU118" s="229" t="s">
        <v>83</v>
      </c>
      <c r="AV118" s="12" t="s">
        <v>83</v>
      </c>
      <c r="AW118" s="12" t="s">
        <v>37</v>
      </c>
      <c r="AX118" s="12" t="s">
        <v>74</v>
      </c>
      <c r="AY118" s="229" t="s">
        <v>215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2927</v>
      </c>
      <c r="G119" s="220"/>
      <c r="H119" s="223">
        <v>42.9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74</v>
      </c>
      <c r="AY119" s="229" t="s">
        <v>215</v>
      </c>
    </row>
    <row r="120" spans="2:65" s="1" customFormat="1" ht="25.5" customHeight="1">
      <c r="B120" s="39"/>
      <c r="C120" s="234" t="s">
        <v>303</v>
      </c>
      <c r="D120" s="234" t="s">
        <v>401</v>
      </c>
      <c r="E120" s="235" t="s">
        <v>1169</v>
      </c>
      <c r="F120" s="236" t="s">
        <v>1170</v>
      </c>
      <c r="G120" s="237" t="s">
        <v>272</v>
      </c>
      <c r="H120" s="238">
        <v>385.15199999999999</v>
      </c>
      <c r="I120" s="239"/>
      <c r="J120" s="240">
        <f>ROUND(I120*H120,2)</f>
        <v>0</v>
      </c>
      <c r="K120" s="236" t="s">
        <v>221</v>
      </c>
      <c r="L120" s="241"/>
      <c r="M120" s="242" t="s">
        <v>21</v>
      </c>
      <c r="N120" s="243" t="s">
        <v>45</v>
      </c>
      <c r="O120" s="40"/>
      <c r="P120" s="210">
        <f>O120*H120</f>
        <v>0</v>
      </c>
      <c r="Q120" s="210">
        <v>2.3E-3</v>
      </c>
      <c r="R120" s="210">
        <f>Q120*H120</f>
        <v>0.8858495999999999</v>
      </c>
      <c r="S120" s="210">
        <v>0</v>
      </c>
      <c r="T120" s="211">
        <f>S120*H120</f>
        <v>0</v>
      </c>
      <c r="AR120" s="22" t="s">
        <v>541</v>
      </c>
      <c r="AT120" s="22" t="s">
        <v>401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350</v>
      </c>
      <c r="BM120" s="22" t="s">
        <v>2934</v>
      </c>
    </row>
    <row r="121" spans="2:65" s="1" customFormat="1" ht="12">
      <c r="B121" s="39"/>
      <c r="C121" s="61"/>
      <c r="D121" s="213" t="s">
        <v>224</v>
      </c>
      <c r="E121" s="61"/>
      <c r="F121" s="214" t="s">
        <v>1172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2" customFormat="1" ht="12">
      <c r="B122" s="219"/>
      <c r="C122" s="220"/>
      <c r="D122" s="213" t="s">
        <v>275</v>
      </c>
      <c r="E122" s="220"/>
      <c r="F122" s="222" t="s">
        <v>2935</v>
      </c>
      <c r="G122" s="220"/>
      <c r="H122" s="223">
        <v>385.15199999999999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6</v>
      </c>
      <c r="AX122" s="12" t="s">
        <v>81</v>
      </c>
      <c r="AY122" s="229" t="s">
        <v>215</v>
      </c>
    </row>
    <row r="123" spans="2:65" s="1" customFormat="1" ht="16.5" customHeight="1">
      <c r="B123" s="39"/>
      <c r="C123" s="201" t="s">
        <v>268</v>
      </c>
      <c r="D123" s="201" t="s">
        <v>218</v>
      </c>
      <c r="E123" s="202" t="s">
        <v>2129</v>
      </c>
      <c r="F123" s="203" t="s">
        <v>2130</v>
      </c>
      <c r="G123" s="204" t="s">
        <v>272</v>
      </c>
      <c r="H123" s="205">
        <v>165.9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0</v>
      </c>
      <c r="R123" s="210">
        <f>Q123*H123</f>
        <v>0</v>
      </c>
      <c r="S123" s="210">
        <v>0</v>
      </c>
      <c r="T123" s="211">
        <f>S123*H123</f>
        <v>0</v>
      </c>
      <c r="AR123" s="22" t="s">
        <v>350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350</v>
      </c>
      <c r="BM123" s="22" t="s">
        <v>2936</v>
      </c>
    </row>
    <row r="124" spans="2:65" s="1" customFormat="1" ht="19">
      <c r="B124" s="39"/>
      <c r="C124" s="61"/>
      <c r="D124" s="213" t="s">
        <v>224</v>
      </c>
      <c r="E124" s="61"/>
      <c r="F124" s="214" t="s">
        <v>2132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2937</v>
      </c>
      <c r="G125" s="220"/>
      <c r="H125" s="223">
        <v>165.9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81</v>
      </c>
      <c r="AY125" s="229" t="s">
        <v>215</v>
      </c>
    </row>
    <row r="126" spans="2:65" s="1" customFormat="1" ht="16.5" customHeight="1">
      <c r="B126" s="39"/>
      <c r="C126" s="234" t="s">
        <v>314</v>
      </c>
      <c r="D126" s="234" t="s">
        <v>401</v>
      </c>
      <c r="E126" s="235" t="s">
        <v>2134</v>
      </c>
      <c r="F126" s="236" t="s">
        <v>2135</v>
      </c>
      <c r="G126" s="237" t="s">
        <v>272</v>
      </c>
      <c r="H126" s="238">
        <v>182.49</v>
      </c>
      <c r="I126" s="239"/>
      <c r="J126" s="240">
        <f>ROUND(I126*H126,2)</f>
        <v>0</v>
      </c>
      <c r="K126" s="236" t="s">
        <v>21</v>
      </c>
      <c r="L126" s="241"/>
      <c r="M126" s="242" t="s">
        <v>21</v>
      </c>
      <c r="N126" s="243" t="s">
        <v>45</v>
      </c>
      <c r="O126" s="40"/>
      <c r="P126" s="210">
        <f>O126*H126</f>
        <v>0</v>
      </c>
      <c r="Q126" s="210">
        <v>1.2E-4</v>
      </c>
      <c r="R126" s="210">
        <f>Q126*H126</f>
        <v>2.1898800000000003E-2</v>
      </c>
      <c r="S126" s="210">
        <v>0</v>
      </c>
      <c r="T126" s="211">
        <f>S126*H126</f>
        <v>0</v>
      </c>
      <c r="AR126" s="22" t="s">
        <v>541</v>
      </c>
      <c r="AT126" s="22" t="s">
        <v>401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350</v>
      </c>
      <c r="BM126" s="22" t="s">
        <v>2938</v>
      </c>
    </row>
    <row r="127" spans="2:65" s="1" customFormat="1" ht="12">
      <c r="B127" s="39"/>
      <c r="C127" s="61"/>
      <c r="D127" s="213" t="s">
        <v>224</v>
      </c>
      <c r="E127" s="61"/>
      <c r="F127" s="214" t="s">
        <v>2135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2" customFormat="1" ht="12">
      <c r="B128" s="219"/>
      <c r="C128" s="220"/>
      <c r="D128" s="213" t="s">
        <v>275</v>
      </c>
      <c r="E128" s="220"/>
      <c r="F128" s="222" t="s">
        <v>2939</v>
      </c>
      <c r="G128" s="220"/>
      <c r="H128" s="223">
        <v>182.49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275</v>
      </c>
      <c r="AU128" s="229" t="s">
        <v>83</v>
      </c>
      <c r="AV128" s="12" t="s">
        <v>83</v>
      </c>
      <c r="AW128" s="12" t="s">
        <v>6</v>
      </c>
      <c r="AX128" s="12" t="s">
        <v>81</v>
      </c>
      <c r="AY128" s="229" t="s">
        <v>215</v>
      </c>
    </row>
    <row r="129" spans="2:65" s="1" customFormat="1" ht="25.5" customHeight="1">
      <c r="B129" s="39"/>
      <c r="C129" s="201" t="s">
        <v>322</v>
      </c>
      <c r="D129" s="201" t="s">
        <v>218</v>
      </c>
      <c r="E129" s="202" t="s">
        <v>2138</v>
      </c>
      <c r="F129" s="203" t="s">
        <v>2139</v>
      </c>
      <c r="G129" s="204" t="s">
        <v>272</v>
      </c>
      <c r="H129" s="205">
        <v>165.9</v>
      </c>
      <c r="I129" s="206"/>
      <c r="J129" s="207">
        <f>ROUND(I129*H129,2)</f>
        <v>0</v>
      </c>
      <c r="K129" s="203" t="s">
        <v>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0</v>
      </c>
      <c r="R129" s="210">
        <f>Q129*H129</f>
        <v>0</v>
      </c>
      <c r="S129" s="210">
        <v>0</v>
      </c>
      <c r="T129" s="211">
        <f>S129*H129</f>
        <v>0</v>
      </c>
      <c r="AR129" s="22" t="s">
        <v>350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350</v>
      </c>
      <c r="BM129" s="22" t="s">
        <v>2940</v>
      </c>
    </row>
    <row r="130" spans="2:65" s="1" customFormat="1" ht="19">
      <c r="B130" s="39"/>
      <c r="C130" s="61"/>
      <c r="D130" s="213" t="s">
        <v>224</v>
      </c>
      <c r="E130" s="61"/>
      <c r="F130" s="214" t="s">
        <v>2141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" customFormat="1" ht="16.5" customHeight="1">
      <c r="B131" s="39"/>
      <c r="C131" s="234" t="s">
        <v>328</v>
      </c>
      <c r="D131" s="234" t="s">
        <v>401</v>
      </c>
      <c r="E131" s="235" t="s">
        <v>2142</v>
      </c>
      <c r="F131" s="236" t="s">
        <v>2143</v>
      </c>
      <c r="G131" s="237" t="s">
        <v>325</v>
      </c>
      <c r="H131" s="238">
        <v>8.2119999999999997</v>
      </c>
      <c r="I131" s="239"/>
      <c r="J131" s="240">
        <f>ROUND(I131*H131,2)</f>
        <v>0</v>
      </c>
      <c r="K131" s="236" t="s">
        <v>221</v>
      </c>
      <c r="L131" s="241"/>
      <c r="M131" s="242" t="s">
        <v>21</v>
      </c>
      <c r="N131" s="243" t="s">
        <v>45</v>
      </c>
      <c r="O131" s="40"/>
      <c r="P131" s="210">
        <f>O131*H131</f>
        <v>0</v>
      </c>
      <c r="Q131" s="210">
        <v>1</v>
      </c>
      <c r="R131" s="210">
        <f>Q131*H131</f>
        <v>8.2119999999999997</v>
      </c>
      <c r="S131" s="210">
        <v>0</v>
      </c>
      <c r="T131" s="211">
        <f>S131*H131</f>
        <v>0</v>
      </c>
      <c r="AR131" s="22" t="s">
        <v>541</v>
      </c>
      <c r="AT131" s="22" t="s">
        <v>401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350</v>
      </c>
      <c r="BM131" s="22" t="s">
        <v>2941</v>
      </c>
    </row>
    <row r="132" spans="2:65" s="1" customFormat="1" ht="12">
      <c r="B132" s="39"/>
      <c r="C132" s="61"/>
      <c r="D132" s="213" t="s">
        <v>224</v>
      </c>
      <c r="E132" s="61"/>
      <c r="F132" s="214" t="s">
        <v>2143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2" customFormat="1" ht="12">
      <c r="B133" s="219"/>
      <c r="C133" s="220"/>
      <c r="D133" s="213" t="s">
        <v>275</v>
      </c>
      <c r="E133" s="220"/>
      <c r="F133" s="222" t="s">
        <v>2942</v>
      </c>
      <c r="G133" s="220"/>
      <c r="H133" s="223">
        <v>8.2119999999999997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275</v>
      </c>
      <c r="AU133" s="229" t="s">
        <v>83</v>
      </c>
      <c r="AV133" s="12" t="s">
        <v>83</v>
      </c>
      <c r="AW133" s="12" t="s">
        <v>6</v>
      </c>
      <c r="AX133" s="12" t="s">
        <v>81</v>
      </c>
      <c r="AY133" s="229" t="s">
        <v>215</v>
      </c>
    </row>
    <row r="134" spans="2:65" s="1" customFormat="1" ht="16.5" customHeight="1">
      <c r="B134" s="39"/>
      <c r="C134" s="201" t="s">
        <v>334</v>
      </c>
      <c r="D134" s="201" t="s">
        <v>218</v>
      </c>
      <c r="E134" s="202" t="s">
        <v>2943</v>
      </c>
      <c r="F134" s="203" t="s">
        <v>2944</v>
      </c>
      <c r="G134" s="204" t="s">
        <v>325</v>
      </c>
      <c r="H134" s="205">
        <v>11.653</v>
      </c>
      <c r="I134" s="206"/>
      <c r="J134" s="207">
        <f>ROUND(I134*H134,2)</f>
        <v>0</v>
      </c>
      <c r="K134" s="203" t="s">
        <v>221</v>
      </c>
      <c r="L134" s="59"/>
      <c r="M134" s="208" t="s">
        <v>21</v>
      </c>
      <c r="N134" s="209" t="s">
        <v>45</v>
      </c>
      <c r="O134" s="40"/>
      <c r="P134" s="210">
        <f>O134*H134</f>
        <v>0</v>
      </c>
      <c r="Q134" s="210">
        <v>0</v>
      </c>
      <c r="R134" s="210">
        <f>Q134*H134</f>
        <v>0</v>
      </c>
      <c r="S134" s="210">
        <v>0</v>
      </c>
      <c r="T134" s="211">
        <f>S134*H134</f>
        <v>0</v>
      </c>
      <c r="AR134" s="22" t="s">
        <v>350</v>
      </c>
      <c r="AT134" s="22" t="s">
        <v>218</v>
      </c>
      <c r="AU134" s="22" t="s">
        <v>83</v>
      </c>
      <c r="AY134" s="22" t="s">
        <v>215</v>
      </c>
      <c r="BE134" s="212">
        <f>IF(N134="základní",J134,0)</f>
        <v>0</v>
      </c>
      <c r="BF134" s="212">
        <f>IF(N134="snížená",J134,0)</f>
        <v>0</v>
      </c>
      <c r="BG134" s="212">
        <f>IF(N134="zákl. přenesená",J134,0)</f>
        <v>0</v>
      </c>
      <c r="BH134" s="212">
        <f>IF(N134="sníž. přenesená",J134,0)</f>
        <v>0</v>
      </c>
      <c r="BI134" s="212">
        <f>IF(N134="nulová",J134,0)</f>
        <v>0</v>
      </c>
      <c r="BJ134" s="22" t="s">
        <v>81</v>
      </c>
      <c r="BK134" s="212">
        <f>ROUND(I134*H134,2)</f>
        <v>0</v>
      </c>
      <c r="BL134" s="22" t="s">
        <v>350</v>
      </c>
      <c r="BM134" s="22" t="s">
        <v>2945</v>
      </c>
    </row>
    <row r="135" spans="2:65" s="1" customFormat="1" ht="19">
      <c r="B135" s="39"/>
      <c r="C135" s="61"/>
      <c r="D135" s="213" t="s">
        <v>224</v>
      </c>
      <c r="E135" s="61"/>
      <c r="F135" s="214" t="s">
        <v>2946</v>
      </c>
      <c r="G135" s="61"/>
      <c r="H135" s="61"/>
      <c r="I135" s="170"/>
      <c r="J135" s="61"/>
      <c r="K135" s="61"/>
      <c r="L135" s="59"/>
      <c r="M135" s="215"/>
      <c r="N135" s="40"/>
      <c r="O135" s="40"/>
      <c r="P135" s="40"/>
      <c r="Q135" s="40"/>
      <c r="R135" s="40"/>
      <c r="S135" s="40"/>
      <c r="T135" s="76"/>
      <c r="AT135" s="22" t="s">
        <v>224</v>
      </c>
      <c r="AU135" s="22" t="s">
        <v>83</v>
      </c>
    </row>
    <row r="136" spans="2:65" s="1" customFormat="1" ht="16.5" customHeight="1">
      <c r="B136" s="39"/>
      <c r="C136" s="201" t="s">
        <v>339</v>
      </c>
      <c r="D136" s="201" t="s">
        <v>218</v>
      </c>
      <c r="E136" s="202" t="s">
        <v>1178</v>
      </c>
      <c r="F136" s="203" t="s">
        <v>1179</v>
      </c>
      <c r="G136" s="204" t="s">
        <v>325</v>
      </c>
      <c r="H136" s="205">
        <v>11.653</v>
      </c>
      <c r="I136" s="206"/>
      <c r="J136" s="207">
        <f>ROUND(I136*H136,2)</f>
        <v>0</v>
      </c>
      <c r="K136" s="203" t="s">
        <v>221</v>
      </c>
      <c r="L136" s="59"/>
      <c r="M136" s="208" t="s">
        <v>21</v>
      </c>
      <c r="N136" s="209" t="s">
        <v>45</v>
      </c>
      <c r="O136" s="40"/>
      <c r="P136" s="210">
        <f>O136*H136</f>
        <v>0</v>
      </c>
      <c r="Q136" s="210">
        <v>0</v>
      </c>
      <c r="R136" s="210">
        <f>Q136*H136</f>
        <v>0</v>
      </c>
      <c r="S136" s="210">
        <v>0</v>
      </c>
      <c r="T136" s="211">
        <f>S136*H136</f>
        <v>0</v>
      </c>
      <c r="AR136" s="22" t="s">
        <v>350</v>
      </c>
      <c r="AT136" s="22" t="s">
        <v>218</v>
      </c>
      <c r="AU136" s="22" t="s">
        <v>83</v>
      </c>
      <c r="AY136" s="22" t="s">
        <v>215</v>
      </c>
      <c r="BE136" s="212">
        <f>IF(N136="základní",J136,0)</f>
        <v>0</v>
      </c>
      <c r="BF136" s="212">
        <f>IF(N136="snížená",J136,0)</f>
        <v>0</v>
      </c>
      <c r="BG136" s="212">
        <f>IF(N136="zákl. přenesená",J136,0)</f>
        <v>0</v>
      </c>
      <c r="BH136" s="212">
        <f>IF(N136="sníž. přenesená",J136,0)</f>
        <v>0</v>
      </c>
      <c r="BI136" s="212">
        <f>IF(N136="nulová",J136,0)</f>
        <v>0</v>
      </c>
      <c r="BJ136" s="22" t="s">
        <v>81</v>
      </c>
      <c r="BK136" s="212">
        <f>ROUND(I136*H136,2)</f>
        <v>0</v>
      </c>
      <c r="BL136" s="22" t="s">
        <v>350</v>
      </c>
      <c r="BM136" s="22" t="s">
        <v>2947</v>
      </c>
    </row>
    <row r="137" spans="2:65" s="1" customFormat="1" ht="28.5">
      <c r="B137" s="39"/>
      <c r="C137" s="61"/>
      <c r="D137" s="213" t="s">
        <v>224</v>
      </c>
      <c r="E137" s="61"/>
      <c r="F137" s="214" t="s">
        <v>1181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224</v>
      </c>
      <c r="AU137" s="22" t="s">
        <v>83</v>
      </c>
    </row>
    <row r="138" spans="2:65" s="11" customFormat="1" ht="29.9" customHeight="1">
      <c r="B138" s="185"/>
      <c r="C138" s="186"/>
      <c r="D138" s="187" t="s">
        <v>73</v>
      </c>
      <c r="E138" s="199" t="s">
        <v>643</v>
      </c>
      <c r="F138" s="199" t="s">
        <v>644</v>
      </c>
      <c r="G138" s="186"/>
      <c r="H138" s="186"/>
      <c r="I138" s="189"/>
      <c r="J138" s="200">
        <f>BK138</f>
        <v>0</v>
      </c>
      <c r="K138" s="186"/>
      <c r="L138" s="191"/>
      <c r="M138" s="192"/>
      <c r="N138" s="193"/>
      <c r="O138" s="193"/>
      <c r="P138" s="194">
        <f>SUM(P139:P155)</f>
        <v>0</v>
      </c>
      <c r="Q138" s="193"/>
      <c r="R138" s="194">
        <f>SUM(R139:R155)</f>
        <v>2.6389770000000001</v>
      </c>
      <c r="S138" s="193"/>
      <c r="T138" s="195">
        <f>SUM(T139:T155)</f>
        <v>0</v>
      </c>
      <c r="AR138" s="196" t="s">
        <v>83</v>
      </c>
      <c r="AT138" s="197" t="s">
        <v>73</v>
      </c>
      <c r="AU138" s="197" t="s">
        <v>81</v>
      </c>
      <c r="AY138" s="196" t="s">
        <v>215</v>
      </c>
      <c r="BK138" s="198">
        <f>SUM(BK139:BK155)</f>
        <v>0</v>
      </c>
    </row>
    <row r="139" spans="2:65" s="1" customFormat="1" ht="25.5" customHeight="1">
      <c r="B139" s="39"/>
      <c r="C139" s="201" t="s">
        <v>10</v>
      </c>
      <c r="D139" s="201" t="s">
        <v>218</v>
      </c>
      <c r="E139" s="202" t="s">
        <v>1182</v>
      </c>
      <c r="F139" s="203" t="s">
        <v>1183</v>
      </c>
      <c r="G139" s="204" t="s">
        <v>272</v>
      </c>
      <c r="H139" s="205">
        <v>334.7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1.16E-3</v>
      </c>
      <c r="R139" s="210">
        <f>Q139*H139</f>
        <v>0.38825199999999999</v>
      </c>
      <c r="S139" s="210">
        <v>0</v>
      </c>
      <c r="T139" s="211">
        <f>S139*H139</f>
        <v>0</v>
      </c>
      <c r="AR139" s="22" t="s">
        <v>350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350</v>
      </c>
      <c r="BM139" s="22" t="s">
        <v>2948</v>
      </c>
    </row>
    <row r="140" spans="2:65" s="1" customFormat="1" ht="19">
      <c r="B140" s="39"/>
      <c r="C140" s="61"/>
      <c r="D140" s="213" t="s">
        <v>224</v>
      </c>
      <c r="E140" s="61"/>
      <c r="F140" s="214" t="s">
        <v>1185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19">
      <c r="B141" s="39"/>
      <c r="C141" s="61"/>
      <c r="D141" s="213" t="s">
        <v>285</v>
      </c>
      <c r="E141" s="61"/>
      <c r="F141" s="230" t="s">
        <v>1186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285</v>
      </c>
      <c r="AU141" s="22" t="s">
        <v>83</v>
      </c>
    </row>
    <row r="142" spans="2:65" s="12" customFormat="1" ht="12">
      <c r="B142" s="219"/>
      <c r="C142" s="220"/>
      <c r="D142" s="213" t="s">
        <v>275</v>
      </c>
      <c r="E142" s="221" t="s">
        <v>21</v>
      </c>
      <c r="F142" s="222" t="s">
        <v>2949</v>
      </c>
      <c r="G142" s="220"/>
      <c r="H142" s="223">
        <v>334.7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275</v>
      </c>
      <c r="AU142" s="229" t="s">
        <v>83</v>
      </c>
      <c r="AV142" s="12" t="s">
        <v>83</v>
      </c>
      <c r="AW142" s="12" t="s">
        <v>37</v>
      </c>
      <c r="AX142" s="12" t="s">
        <v>74</v>
      </c>
      <c r="AY142" s="229" t="s">
        <v>215</v>
      </c>
    </row>
    <row r="143" spans="2:65" s="1" customFormat="1" ht="16.5" customHeight="1">
      <c r="B143" s="39"/>
      <c r="C143" s="234" t="s">
        <v>350</v>
      </c>
      <c r="D143" s="234" t="s">
        <v>401</v>
      </c>
      <c r="E143" s="235" t="s">
        <v>1187</v>
      </c>
      <c r="F143" s="236" t="s">
        <v>1188</v>
      </c>
      <c r="G143" s="237" t="s">
        <v>824</v>
      </c>
      <c r="H143" s="238">
        <v>85.349000000000004</v>
      </c>
      <c r="I143" s="239"/>
      <c r="J143" s="240">
        <f>ROUND(I143*H143,2)</f>
        <v>0</v>
      </c>
      <c r="K143" s="236" t="s">
        <v>221</v>
      </c>
      <c r="L143" s="241"/>
      <c r="M143" s="242" t="s">
        <v>21</v>
      </c>
      <c r="N143" s="243" t="s">
        <v>45</v>
      </c>
      <c r="O143" s="40"/>
      <c r="P143" s="210">
        <f>O143*H143</f>
        <v>0</v>
      </c>
      <c r="Q143" s="210">
        <v>2.5000000000000001E-2</v>
      </c>
      <c r="R143" s="210">
        <f>Q143*H143</f>
        <v>2.1337250000000001</v>
      </c>
      <c r="S143" s="210">
        <v>0</v>
      </c>
      <c r="T143" s="211">
        <f>S143*H143</f>
        <v>0</v>
      </c>
      <c r="AR143" s="22" t="s">
        <v>541</v>
      </c>
      <c r="AT143" s="22" t="s">
        <v>401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2950</v>
      </c>
    </row>
    <row r="144" spans="2:65" s="1" customFormat="1" ht="19">
      <c r="B144" s="39"/>
      <c r="C144" s="61"/>
      <c r="D144" s="213" t="s">
        <v>224</v>
      </c>
      <c r="E144" s="61"/>
      <c r="F144" s="214" t="s">
        <v>1190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" customFormat="1" ht="28.5">
      <c r="B145" s="39"/>
      <c r="C145" s="61"/>
      <c r="D145" s="213" t="s">
        <v>285</v>
      </c>
      <c r="E145" s="61"/>
      <c r="F145" s="230" t="s">
        <v>2153</v>
      </c>
      <c r="G145" s="61"/>
      <c r="H145" s="61"/>
      <c r="I145" s="170"/>
      <c r="J145" s="61"/>
      <c r="K145" s="61"/>
      <c r="L145" s="59"/>
      <c r="M145" s="215"/>
      <c r="N145" s="40"/>
      <c r="O145" s="40"/>
      <c r="P145" s="40"/>
      <c r="Q145" s="40"/>
      <c r="R145" s="40"/>
      <c r="S145" s="40"/>
      <c r="T145" s="76"/>
      <c r="AT145" s="22" t="s">
        <v>285</v>
      </c>
      <c r="AU145" s="22" t="s">
        <v>83</v>
      </c>
    </row>
    <row r="146" spans="2:65" s="12" customFormat="1" ht="12">
      <c r="B146" s="219"/>
      <c r="C146" s="220"/>
      <c r="D146" s="213" t="s">
        <v>275</v>
      </c>
      <c r="E146" s="221" t="s">
        <v>21</v>
      </c>
      <c r="F146" s="222" t="s">
        <v>2951</v>
      </c>
      <c r="G146" s="220"/>
      <c r="H146" s="223">
        <v>83.674999999999997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275</v>
      </c>
      <c r="AU146" s="229" t="s">
        <v>83</v>
      </c>
      <c r="AV146" s="12" t="s">
        <v>83</v>
      </c>
      <c r="AW146" s="12" t="s">
        <v>37</v>
      </c>
      <c r="AX146" s="12" t="s">
        <v>74</v>
      </c>
      <c r="AY146" s="229" t="s">
        <v>215</v>
      </c>
    </row>
    <row r="147" spans="2:65" s="12" customFormat="1" ht="12">
      <c r="B147" s="219"/>
      <c r="C147" s="220"/>
      <c r="D147" s="213" t="s">
        <v>275</v>
      </c>
      <c r="E147" s="220"/>
      <c r="F147" s="222" t="s">
        <v>2952</v>
      </c>
      <c r="G147" s="220"/>
      <c r="H147" s="223">
        <v>85.349000000000004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6</v>
      </c>
      <c r="AX147" s="12" t="s">
        <v>81</v>
      </c>
      <c r="AY147" s="229" t="s">
        <v>215</v>
      </c>
    </row>
    <row r="148" spans="2:65" s="1" customFormat="1" ht="16.5" customHeight="1">
      <c r="B148" s="39"/>
      <c r="C148" s="201" t="s">
        <v>356</v>
      </c>
      <c r="D148" s="201" t="s">
        <v>218</v>
      </c>
      <c r="E148" s="202" t="s">
        <v>2166</v>
      </c>
      <c r="F148" s="203" t="s">
        <v>2167</v>
      </c>
      <c r="G148" s="204" t="s">
        <v>425</v>
      </c>
      <c r="H148" s="205">
        <v>78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</v>
      </c>
      <c r="R148" s="210">
        <f>Q148*H148</f>
        <v>0</v>
      </c>
      <c r="S148" s="210">
        <v>0</v>
      </c>
      <c r="T148" s="211">
        <f>S148*H148</f>
        <v>0</v>
      </c>
      <c r="AR148" s="22" t="s">
        <v>350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2953</v>
      </c>
    </row>
    <row r="149" spans="2:65" s="1" customFormat="1" ht="12">
      <c r="B149" s="39"/>
      <c r="C149" s="61"/>
      <c r="D149" s="213" t="s">
        <v>224</v>
      </c>
      <c r="E149" s="61"/>
      <c r="F149" s="214" t="s">
        <v>2169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6.5" customHeight="1">
      <c r="B150" s="39"/>
      <c r="C150" s="234" t="s">
        <v>362</v>
      </c>
      <c r="D150" s="234" t="s">
        <v>401</v>
      </c>
      <c r="E150" s="235" t="s">
        <v>2170</v>
      </c>
      <c r="F150" s="236" t="s">
        <v>2171</v>
      </c>
      <c r="G150" s="237" t="s">
        <v>668</v>
      </c>
      <c r="H150" s="238">
        <v>78</v>
      </c>
      <c r="I150" s="239"/>
      <c r="J150" s="240">
        <f>ROUND(I150*H150,2)</f>
        <v>0</v>
      </c>
      <c r="K150" s="236" t="s">
        <v>221</v>
      </c>
      <c r="L150" s="241"/>
      <c r="M150" s="242" t="s">
        <v>21</v>
      </c>
      <c r="N150" s="243" t="s">
        <v>45</v>
      </c>
      <c r="O150" s="40"/>
      <c r="P150" s="210">
        <f>O150*H150</f>
        <v>0</v>
      </c>
      <c r="Q150" s="210">
        <v>1.5E-3</v>
      </c>
      <c r="R150" s="210">
        <f>Q150*H150</f>
        <v>0.11700000000000001</v>
      </c>
      <c r="S150" s="210">
        <v>0</v>
      </c>
      <c r="T150" s="211">
        <f>S150*H150</f>
        <v>0</v>
      </c>
      <c r="AR150" s="22" t="s">
        <v>541</v>
      </c>
      <c r="AT150" s="22" t="s">
        <v>401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2954</v>
      </c>
    </row>
    <row r="151" spans="2:65" s="1" customFormat="1" ht="12">
      <c r="B151" s="39"/>
      <c r="C151" s="61"/>
      <c r="D151" s="213" t="s">
        <v>224</v>
      </c>
      <c r="E151" s="61"/>
      <c r="F151" s="214" t="s">
        <v>2173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16.5" customHeight="1">
      <c r="B152" s="39"/>
      <c r="C152" s="201" t="s">
        <v>372</v>
      </c>
      <c r="D152" s="201" t="s">
        <v>218</v>
      </c>
      <c r="E152" s="202" t="s">
        <v>905</v>
      </c>
      <c r="F152" s="203" t="s">
        <v>906</v>
      </c>
      <c r="G152" s="204" t="s">
        <v>325</v>
      </c>
      <c r="H152" s="205">
        <v>2.6389999999999998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0</v>
      </c>
      <c r="R152" s="210">
        <f>Q152*H152</f>
        <v>0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2955</v>
      </c>
    </row>
    <row r="153" spans="2:65" s="1" customFormat="1" ht="19">
      <c r="B153" s="39"/>
      <c r="C153" s="61"/>
      <c r="D153" s="213" t="s">
        <v>224</v>
      </c>
      <c r="E153" s="61"/>
      <c r="F153" s="214" t="s">
        <v>908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" customFormat="1" ht="16.5" customHeight="1">
      <c r="B154" s="39"/>
      <c r="C154" s="201" t="s">
        <v>482</v>
      </c>
      <c r="D154" s="201" t="s">
        <v>218</v>
      </c>
      <c r="E154" s="202" t="s">
        <v>909</v>
      </c>
      <c r="F154" s="203" t="s">
        <v>910</v>
      </c>
      <c r="G154" s="204" t="s">
        <v>325</v>
      </c>
      <c r="H154" s="205">
        <v>2.6389999999999998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0</v>
      </c>
      <c r="R154" s="210">
        <f>Q154*H154</f>
        <v>0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2956</v>
      </c>
    </row>
    <row r="155" spans="2:65" s="1" customFormat="1" ht="28.5">
      <c r="B155" s="39"/>
      <c r="C155" s="61"/>
      <c r="D155" s="213" t="s">
        <v>224</v>
      </c>
      <c r="E155" s="61"/>
      <c r="F155" s="214" t="s">
        <v>912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1" customFormat="1" ht="29.9" customHeight="1">
      <c r="B156" s="185"/>
      <c r="C156" s="186"/>
      <c r="D156" s="187" t="s">
        <v>73</v>
      </c>
      <c r="E156" s="199" t="s">
        <v>1116</v>
      </c>
      <c r="F156" s="199" t="s">
        <v>1117</v>
      </c>
      <c r="G156" s="186"/>
      <c r="H156" s="186"/>
      <c r="I156" s="189"/>
      <c r="J156" s="200">
        <f>BK156</f>
        <v>0</v>
      </c>
      <c r="K156" s="186"/>
      <c r="L156" s="191"/>
      <c r="M156" s="192"/>
      <c r="N156" s="193"/>
      <c r="O156" s="193"/>
      <c r="P156" s="194">
        <f>SUM(P157:P158)</f>
        <v>0</v>
      </c>
      <c r="Q156" s="193"/>
      <c r="R156" s="194">
        <f>SUM(R157:R158)</f>
        <v>0</v>
      </c>
      <c r="S156" s="193"/>
      <c r="T156" s="195">
        <f>SUM(T157:T158)</f>
        <v>0</v>
      </c>
      <c r="AR156" s="196" t="s">
        <v>83</v>
      </c>
      <c r="AT156" s="197" t="s">
        <v>73</v>
      </c>
      <c r="AU156" s="197" t="s">
        <v>81</v>
      </c>
      <c r="AY156" s="196" t="s">
        <v>215</v>
      </c>
      <c r="BK156" s="198">
        <f>SUM(BK157:BK158)</f>
        <v>0</v>
      </c>
    </row>
    <row r="157" spans="2:65" s="1" customFormat="1" ht="16.5" customHeight="1">
      <c r="B157" s="39"/>
      <c r="C157" s="201" t="s">
        <v>9</v>
      </c>
      <c r="D157" s="201" t="s">
        <v>218</v>
      </c>
      <c r="E157" s="202" t="s">
        <v>1718</v>
      </c>
      <c r="F157" s="203" t="s">
        <v>2957</v>
      </c>
      <c r="G157" s="204" t="s">
        <v>668</v>
      </c>
      <c r="H157" s="205">
        <v>1</v>
      </c>
      <c r="I157" s="206"/>
      <c r="J157" s="207">
        <f>ROUND(I157*H157,2)</f>
        <v>0</v>
      </c>
      <c r="K157" s="203" t="s">
        <v>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350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350</v>
      </c>
      <c r="BM157" s="22" t="s">
        <v>2958</v>
      </c>
    </row>
    <row r="158" spans="2:65" s="1" customFormat="1" ht="12">
      <c r="B158" s="39"/>
      <c r="C158" s="61"/>
      <c r="D158" s="213" t="s">
        <v>224</v>
      </c>
      <c r="E158" s="61"/>
      <c r="F158" s="214" t="s">
        <v>2957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1" customFormat="1" ht="29.9" customHeight="1">
      <c r="B159" s="185"/>
      <c r="C159" s="186"/>
      <c r="D159" s="187" t="s">
        <v>73</v>
      </c>
      <c r="E159" s="199" t="s">
        <v>2002</v>
      </c>
      <c r="F159" s="199" t="s">
        <v>2003</v>
      </c>
      <c r="G159" s="186"/>
      <c r="H159" s="186"/>
      <c r="I159" s="189"/>
      <c r="J159" s="200">
        <f>BK159</f>
        <v>0</v>
      </c>
      <c r="K159" s="186"/>
      <c r="L159" s="191"/>
      <c r="M159" s="192"/>
      <c r="N159" s="193"/>
      <c r="O159" s="193"/>
      <c r="P159" s="194">
        <f>SUM(P160:P161)</f>
        <v>0</v>
      </c>
      <c r="Q159" s="193"/>
      <c r="R159" s="194">
        <f>SUM(R160:R161)</f>
        <v>0</v>
      </c>
      <c r="S159" s="193"/>
      <c r="T159" s="195">
        <f>SUM(T160:T161)</f>
        <v>0</v>
      </c>
      <c r="AR159" s="196" t="s">
        <v>83</v>
      </c>
      <c r="AT159" s="197" t="s">
        <v>73</v>
      </c>
      <c r="AU159" s="197" t="s">
        <v>81</v>
      </c>
      <c r="AY159" s="196" t="s">
        <v>215</v>
      </c>
      <c r="BK159" s="198">
        <f>SUM(BK160:BK161)</f>
        <v>0</v>
      </c>
    </row>
    <row r="160" spans="2:65" s="1" customFormat="1" ht="16.5" customHeight="1">
      <c r="B160" s="39"/>
      <c r="C160" s="201" t="s">
        <v>493</v>
      </c>
      <c r="D160" s="201" t="s">
        <v>218</v>
      </c>
      <c r="E160" s="202" t="s">
        <v>2017</v>
      </c>
      <c r="F160" s="203" t="s">
        <v>2959</v>
      </c>
      <c r="G160" s="204" t="s">
        <v>668</v>
      </c>
      <c r="H160" s="205">
        <v>1</v>
      </c>
      <c r="I160" s="206"/>
      <c r="J160" s="207">
        <f>ROUND(I160*H160,2)</f>
        <v>0</v>
      </c>
      <c r="K160" s="203" t="s">
        <v>21</v>
      </c>
      <c r="L160" s="59"/>
      <c r="M160" s="208" t="s">
        <v>21</v>
      </c>
      <c r="N160" s="209" t="s">
        <v>45</v>
      </c>
      <c r="O160" s="40"/>
      <c r="P160" s="210">
        <f>O160*H160</f>
        <v>0</v>
      </c>
      <c r="Q160" s="210">
        <v>0</v>
      </c>
      <c r="R160" s="210">
        <f>Q160*H160</f>
        <v>0</v>
      </c>
      <c r="S160" s="210">
        <v>0</v>
      </c>
      <c r="T160" s="211">
        <f>S160*H160</f>
        <v>0</v>
      </c>
      <c r="AR160" s="22" t="s">
        <v>350</v>
      </c>
      <c r="AT160" s="22" t="s">
        <v>218</v>
      </c>
      <c r="AU160" s="22" t="s">
        <v>83</v>
      </c>
      <c r="AY160" s="22" t="s">
        <v>215</v>
      </c>
      <c r="BE160" s="212">
        <f>IF(N160="základní",J160,0)</f>
        <v>0</v>
      </c>
      <c r="BF160" s="212">
        <f>IF(N160="snížená",J160,0)</f>
        <v>0</v>
      </c>
      <c r="BG160" s="212">
        <f>IF(N160="zákl. přenesená",J160,0)</f>
        <v>0</v>
      </c>
      <c r="BH160" s="212">
        <f>IF(N160="sníž. přenesená",J160,0)</f>
        <v>0</v>
      </c>
      <c r="BI160" s="212">
        <f>IF(N160="nulová",J160,0)</f>
        <v>0</v>
      </c>
      <c r="BJ160" s="22" t="s">
        <v>81</v>
      </c>
      <c r="BK160" s="212">
        <f>ROUND(I160*H160,2)</f>
        <v>0</v>
      </c>
      <c r="BL160" s="22" t="s">
        <v>350</v>
      </c>
      <c r="BM160" s="22" t="s">
        <v>2960</v>
      </c>
    </row>
    <row r="161" spans="2:47" s="1" customFormat="1" ht="12">
      <c r="B161" s="39"/>
      <c r="C161" s="61"/>
      <c r="D161" s="213" t="s">
        <v>224</v>
      </c>
      <c r="E161" s="61"/>
      <c r="F161" s="214" t="s">
        <v>2959</v>
      </c>
      <c r="G161" s="61"/>
      <c r="H161" s="61"/>
      <c r="I161" s="170"/>
      <c r="J161" s="61"/>
      <c r="K161" s="61"/>
      <c r="L161" s="59"/>
      <c r="M161" s="216"/>
      <c r="N161" s="217"/>
      <c r="O161" s="217"/>
      <c r="P161" s="217"/>
      <c r="Q161" s="217"/>
      <c r="R161" s="217"/>
      <c r="S161" s="217"/>
      <c r="T161" s="218"/>
      <c r="AT161" s="22" t="s">
        <v>224</v>
      </c>
      <c r="AU161" s="22" t="s">
        <v>83</v>
      </c>
    </row>
    <row r="162" spans="2:47" s="1" customFormat="1" ht="7" customHeight="1">
      <c r="B162" s="54"/>
      <c r="C162" s="55"/>
      <c r="D162" s="55"/>
      <c r="E162" s="55"/>
      <c r="F162" s="55"/>
      <c r="G162" s="55"/>
      <c r="H162" s="55"/>
      <c r="I162" s="146"/>
      <c r="J162" s="55"/>
      <c r="K162" s="55"/>
      <c r="L162" s="59"/>
    </row>
  </sheetData>
  <sheetProtection algorithmName="SHA-512" hashValue="UDZQveEmVBKo7xF3JRlO37RlwsgbTUOW6ldlp2Pg/MUScIJTbXo3rq6unqGds7B6Rl4GVbEkf4FBgdovoisfyg==" saltValue="wYynhKYR4vdNEJ6aPao+6tzSfLtYjcboDA6aWgTkqSJfJJ79wi4ulCf3do/QjuS4b6LTx7ZENhF0aE3aQOApfg==" spinCount="100000" sheet="1" objects="1" scenarios="1" formatColumns="0" formatRows="0" autoFilter="0"/>
  <autoFilter ref="C89:K161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5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171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639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ROUND(SUM(BE86:BE114), 2)</f>
        <v>0</v>
      </c>
      <c r="G32" s="40"/>
      <c r="H32" s="40"/>
      <c r="I32" s="138">
        <v>0.21</v>
      </c>
      <c r="J32" s="137">
        <f>ROUND(ROUND((SUM(BE86:BE114)),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ROUND(SUM(BF86:BF114), 2)</f>
        <v>0</v>
      </c>
      <c r="G33" s="40"/>
      <c r="H33" s="40"/>
      <c r="I33" s="138">
        <v>0.15</v>
      </c>
      <c r="J33" s="137">
        <f>ROUND(ROUND((SUM(BF86:BF114)),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ROUND(SUM(BG86:BG114),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ROUND(SUM(BH86:BH114),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ROUND(SUM(BI86:BI114),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060 - Výplně otvorů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640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641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642</v>
      </c>
      <c r="E64" s="166"/>
      <c r="F64" s="166"/>
      <c r="G64" s="166"/>
      <c r="H64" s="166"/>
      <c r="I64" s="167"/>
      <c r="J64" s="168">
        <f>J100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2804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060 - Výplně otvorů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0.174231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P88+P91+P100</f>
        <v>0</v>
      </c>
      <c r="Q87" s="193"/>
      <c r="R87" s="194">
        <f>R88+R91+R100</f>
        <v>0.174231</v>
      </c>
      <c r="S87" s="193"/>
      <c r="T87" s="195">
        <f>T88+T91+T100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BK88+BK91+BK100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643</v>
      </c>
      <c r="F88" s="199" t="s">
        <v>644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25.5" customHeight="1">
      <c r="B89" s="39"/>
      <c r="C89" s="201" t="s">
        <v>81</v>
      </c>
      <c r="D89" s="201" t="s">
        <v>218</v>
      </c>
      <c r="E89" s="202" t="s">
        <v>645</v>
      </c>
      <c r="F89" s="203" t="s">
        <v>646</v>
      </c>
      <c r="G89" s="204" t="s">
        <v>425</v>
      </c>
      <c r="H89" s="205">
        <v>2.7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2961</v>
      </c>
    </row>
    <row r="90" spans="2:65" s="1" customFormat="1" ht="19">
      <c r="B90" s="39"/>
      <c r="C90" s="61"/>
      <c r="D90" s="213" t="s">
        <v>224</v>
      </c>
      <c r="E90" s="61"/>
      <c r="F90" s="214" t="s">
        <v>646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648</v>
      </c>
      <c r="F91" s="199" t="s">
        <v>649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SUM(P92:P99)</f>
        <v>0</v>
      </c>
      <c r="Q91" s="193"/>
      <c r="R91" s="194">
        <f>SUM(R92:R99)</f>
        <v>0.145431</v>
      </c>
      <c r="S91" s="193"/>
      <c r="T91" s="195">
        <f>SUM(T92:T99)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SUM(BK92:BK99)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650</v>
      </c>
      <c r="F92" s="203" t="s">
        <v>651</v>
      </c>
      <c r="G92" s="204" t="s">
        <v>425</v>
      </c>
      <c r="H92" s="205">
        <v>33.9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4.2900000000000004E-3</v>
      </c>
      <c r="R92" s="210">
        <f>Q92*H92</f>
        <v>0.145431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2962</v>
      </c>
    </row>
    <row r="93" spans="2:65" s="1" customFormat="1" ht="19">
      <c r="B93" s="39"/>
      <c r="C93" s="61"/>
      <c r="D93" s="213" t="s">
        <v>224</v>
      </c>
      <c r="E93" s="61"/>
      <c r="F93" s="214" t="s">
        <v>653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38">
      <c r="B94" s="39"/>
      <c r="C94" s="61"/>
      <c r="D94" s="213" t="s">
        <v>285</v>
      </c>
      <c r="E94" s="61"/>
      <c r="F94" s="230" t="s">
        <v>654</v>
      </c>
      <c r="G94" s="61"/>
      <c r="H94" s="61"/>
      <c r="I94" s="170"/>
      <c r="J94" s="61"/>
      <c r="K94" s="61"/>
      <c r="L94" s="59"/>
      <c r="M94" s="215"/>
      <c r="N94" s="40"/>
      <c r="O94" s="40"/>
      <c r="P94" s="40"/>
      <c r="Q94" s="40"/>
      <c r="R94" s="40"/>
      <c r="S94" s="40"/>
      <c r="T94" s="76"/>
      <c r="AT94" s="22" t="s">
        <v>285</v>
      </c>
      <c r="AU94" s="22" t="s">
        <v>83</v>
      </c>
    </row>
    <row r="95" spans="2:65" s="12" customFormat="1" ht="12">
      <c r="B95" s="219"/>
      <c r="C95" s="220"/>
      <c r="D95" s="213" t="s">
        <v>275</v>
      </c>
      <c r="E95" s="221" t="s">
        <v>21</v>
      </c>
      <c r="F95" s="222" t="s">
        <v>2963</v>
      </c>
      <c r="G95" s="220"/>
      <c r="H95" s="223">
        <v>33.9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275</v>
      </c>
      <c r="AU95" s="229" t="s">
        <v>83</v>
      </c>
      <c r="AV95" s="12" t="s">
        <v>83</v>
      </c>
      <c r="AW95" s="12" t="s">
        <v>37</v>
      </c>
      <c r="AX95" s="12" t="s">
        <v>81</v>
      </c>
      <c r="AY95" s="229" t="s">
        <v>215</v>
      </c>
    </row>
    <row r="96" spans="2:65" s="1" customFormat="1" ht="16.5" customHeight="1">
      <c r="B96" s="39"/>
      <c r="C96" s="201" t="s">
        <v>233</v>
      </c>
      <c r="D96" s="201" t="s">
        <v>218</v>
      </c>
      <c r="E96" s="202" t="s">
        <v>2964</v>
      </c>
      <c r="F96" s="203" t="s">
        <v>2965</v>
      </c>
      <c r="G96" s="204" t="s">
        <v>325</v>
      </c>
      <c r="H96" s="205">
        <v>0.14499999999999999</v>
      </c>
      <c r="I96" s="206"/>
      <c r="J96" s="207">
        <f>ROUND(I96*H96,2)</f>
        <v>0</v>
      </c>
      <c r="K96" s="203" t="s">
        <v>221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2966</v>
      </c>
    </row>
    <row r="97" spans="2:65" s="1" customFormat="1" ht="19">
      <c r="B97" s="39"/>
      <c r="C97" s="61"/>
      <c r="D97" s="213" t="s">
        <v>224</v>
      </c>
      <c r="E97" s="61"/>
      <c r="F97" s="214" t="s">
        <v>2967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16.5" customHeight="1">
      <c r="B98" s="39"/>
      <c r="C98" s="201" t="s">
        <v>239</v>
      </c>
      <c r="D98" s="201" t="s">
        <v>218</v>
      </c>
      <c r="E98" s="202" t="s">
        <v>660</v>
      </c>
      <c r="F98" s="203" t="s">
        <v>661</v>
      </c>
      <c r="G98" s="204" t="s">
        <v>325</v>
      </c>
      <c r="H98" s="205">
        <v>0.14499999999999999</v>
      </c>
      <c r="I98" s="206"/>
      <c r="J98" s="207">
        <f>ROUND(I98*H98,2)</f>
        <v>0</v>
      </c>
      <c r="K98" s="203" t="s">
        <v>221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2968</v>
      </c>
    </row>
    <row r="99" spans="2:65" s="1" customFormat="1" ht="28.5">
      <c r="B99" s="39"/>
      <c r="C99" s="61"/>
      <c r="D99" s="213" t="s">
        <v>224</v>
      </c>
      <c r="E99" s="61"/>
      <c r="F99" s="214" t="s">
        <v>663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1" customFormat="1" ht="29.9" customHeight="1">
      <c r="B100" s="185"/>
      <c r="C100" s="186"/>
      <c r="D100" s="187" t="s">
        <v>73</v>
      </c>
      <c r="E100" s="199" t="s">
        <v>664</v>
      </c>
      <c r="F100" s="199" t="s">
        <v>665</v>
      </c>
      <c r="G100" s="186"/>
      <c r="H100" s="186"/>
      <c r="I100" s="189"/>
      <c r="J100" s="200">
        <f>BK100</f>
        <v>0</v>
      </c>
      <c r="K100" s="186"/>
      <c r="L100" s="191"/>
      <c r="M100" s="192"/>
      <c r="N100" s="193"/>
      <c r="O100" s="193"/>
      <c r="P100" s="194">
        <f>SUM(P101:P114)</f>
        <v>0</v>
      </c>
      <c r="Q100" s="193"/>
      <c r="R100" s="194">
        <f>SUM(R101:R114)</f>
        <v>2.8800000000000003E-2</v>
      </c>
      <c r="S100" s="193"/>
      <c r="T100" s="195">
        <f>SUM(T101:T114)</f>
        <v>0</v>
      </c>
      <c r="AR100" s="196" t="s">
        <v>83</v>
      </c>
      <c r="AT100" s="197" t="s">
        <v>73</v>
      </c>
      <c r="AU100" s="197" t="s">
        <v>81</v>
      </c>
      <c r="AY100" s="196" t="s">
        <v>215</v>
      </c>
      <c r="BK100" s="198">
        <f>SUM(BK101:BK114)</f>
        <v>0</v>
      </c>
    </row>
    <row r="101" spans="2:65" s="1" customFormat="1" ht="16.5" customHeight="1">
      <c r="B101" s="39"/>
      <c r="C101" s="201" t="s">
        <v>214</v>
      </c>
      <c r="D101" s="201" t="s">
        <v>218</v>
      </c>
      <c r="E101" s="202" t="s">
        <v>666</v>
      </c>
      <c r="F101" s="203" t="s">
        <v>667</v>
      </c>
      <c r="G101" s="204" t="s">
        <v>668</v>
      </c>
      <c r="H101" s="205">
        <v>3</v>
      </c>
      <c r="I101" s="206"/>
      <c r="J101" s="207">
        <f>ROUND(I101*H101,2)</f>
        <v>0</v>
      </c>
      <c r="K101" s="203" t="s">
        <v>221</v>
      </c>
      <c r="L101" s="59"/>
      <c r="M101" s="208" t="s">
        <v>21</v>
      </c>
      <c r="N101" s="209" t="s">
        <v>45</v>
      </c>
      <c r="O101" s="40"/>
      <c r="P101" s="210">
        <f>O101*H101</f>
        <v>0</v>
      </c>
      <c r="Q101" s="210">
        <v>2.5000000000000001E-4</v>
      </c>
      <c r="R101" s="210">
        <f>Q101*H101</f>
        <v>7.5000000000000002E-4</v>
      </c>
      <c r="S101" s="210">
        <v>0</v>
      </c>
      <c r="T101" s="211">
        <f>S101*H101</f>
        <v>0</v>
      </c>
      <c r="AR101" s="22" t="s">
        <v>350</v>
      </c>
      <c r="AT101" s="22" t="s">
        <v>218</v>
      </c>
      <c r="AU101" s="22" t="s">
        <v>83</v>
      </c>
      <c r="AY101" s="22" t="s">
        <v>215</v>
      </c>
      <c r="BE101" s="212">
        <f>IF(N101="základní",J101,0)</f>
        <v>0</v>
      </c>
      <c r="BF101" s="212">
        <f>IF(N101="snížená",J101,0)</f>
        <v>0</v>
      </c>
      <c r="BG101" s="212">
        <f>IF(N101="zákl. přenesená",J101,0)</f>
        <v>0</v>
      </c>
      <c r="BH101" s="212">
        <f>IF(N101="sníž. přenesená",J101,0)</f>
        <v>0</v>
      </c>
      <c r="BI101" s="212">
        <f>IF(N101="nulová",J101,0)</f>
        <v>0</v>
      </c>
      <c r="BJ101" s="22" t="s">
        <v>81</v>
      </c>
      <c r="BK101" s="212">
        <f>ROUND(I101*H101,2)</f>
        <v>0</v>
      </c>
      <c r="BL101" s="22" t="s">
        <v>350</v>
      </c>
      <c r="BM101" s="22" t="s">
        <v>2969</v>
      </c>
    </row>
    <row r="102" spans="2:65" s="1" customFormat="1" ht="19">
      <c r="B102" s="39"/>
      <c r="C102" s="61"/>
      <c r="D102" s="213" t="s">
        <v>224</v>
      </c>
      <c r="E102" s="61"/>
      <c r="F102" s="214" t="s">
        <v>670</v>
      </c>
      <c r="G102" s="61"/>
      <c r="H102" s="61"/>
      <c r="I102" s="170"/>
      <c r="J102" s="61"/>
      <c r="K102" s="61"/>
      <c r="L102" s="59"/>
      <c r="M102" s="215"/>
      <c r="N102" s="40"/>
      <c r="O102" s="40"/>
      <c r="P102" s="40"/>
      <c r="Q102" s="40"/>
      <c r="R102" s="40"/>
      <c r="S102" s="40"/>
      <c r="T102" s="76"/>
      <c r="AT102" s="22" t="s">
        <v>224</v>
      </c>
      <c r="AU102" s="22" t="s">
        <v>83</v>
      </c>
    </row>
    <row r="103" spans="2:65" s="1" customFormat="1" ht="57">
      <c r="B103" s="39"/>
      <c r="C103" s="61"/>
      <c r="D103" s="213" t="s">
        <v>285</v>
      </c>
      <c r="E103" s="61"/>
      <c r="F103" s="230" t="s">
        <v>671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285</v>
      </c>
      <c r="AU103" s="22" t="s">
        <v>83</v>
      </c>
    </row>
    <row r="104" spans="2:65" s="12" customFormat="1" ht="12">
      <c r="B104" s="219"/>
      <c r="C104" s="220"/>
      <c r="D104" s="213" t="s">
        <v>275</v>
      </c>
      <c r="E104" s="221" t="s">
        <v>21</v>
      </c>
      <c r="F104" s="222" t="s">
        <v>672</v>
      </c>
      <c r="G104" s="220"/>
      <c r="H104" s="223">
        <v>3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275</v>
      </c>
      <c r="AU104" s="229" t="s">
        <v>83</v>
      </c>
      <c r="AV104" s="12" t="s">
        <v>83</v>
      </c>
      <c r="AW104" s="12" t="s">
        <v>37</v>
      </c>
      <c r="AX104" s="12" t="s">
        <v>74</v>
      </c>
      <c r="AY104" s="229" t="s">
        <v>215</v>
      </c>
    </row>
    <row r="105" spans="2:65" s="1" customFormat="1" ht="38.25" customHeight="1">
      <c r="B105" s="39"/>
      <c r="C105" s="234" t="s">
        <v>250</v>
      </c>
      <c r="D105" s="234" t="s">
        <v>401</v>
      </c>
      <c r="E105" s="235" t="s">
        <v>674</v>
      </c>
      <c r="F105" s="236" t="s">
        <v>675</v>
      </c>
      <c r="G105" s="237" t="s">
        <v>668</v>
      </c>
      <c r="H105" s="238">
        <v>3</v>
      </c>
      <c r="I105" s="239"/>
      <c r="J105" s="240">
        <f>ROUND(I105*H105,2)</f>
        <v>0</v>
      </c>
      <c r="K105" s="236" t="s">
        <v>21</v>
      </c>
      <c r="L105" s="241"/>
      <c r="M105" s="242" t="s">
        <v>21</v>
      </c>
      <c r="N105" s="243" t="s">
        <v>45</v>
      </c>
      <c r="O105" s="40"/>
      <c r="P105" s="210">
        <f>O105*H105</f>
        <v>0</v>
      </c>
      <c r="Q105" s="210">
        <v>9.3500000000000007E-3</v>
      </c>
      <c r="R105" s="210">
        <f>Q105*H105</f>
        <v>2.8050000000000002E-2</v>
      </c>
      <c r="S105" s="210">
        <v>0</v>
      </c>
      <c r="T105" s="211">
        <f>S105*H105</f>
        <v>0</v>
      </c>
      <c r="AR105" s="22" t="s">
        <v>541</v>
      </c>
      <c r="AT105" s="22" t="s">
        <v>401</v>
      </c>
      <c r="AU105" s="22" t="s">
        <v>83</v>
      </c>
      <c r="AY105" s="22" t="s">
        <v>215</v>
      </c>
      <c r="BE105" s="212">
        <f>IF(N105="základní",J105,0)</f>
        <v>0</v>
      </c>
      <c r="BF105" s="212">
        <f>IF(N105="snížená",J105,0)</f>
        <v>0</v>
      </c>
      <c r="BG105" s="212">
        <f>IF(N105="zákl. přenesená",J105,0)</f>
        <v>0</v>
      </c>
      <c r="BH105" s="212">
        <f>IF(N105="sníž. přenesená",J105,0)</f>
        <v>0</v>
      </c>
      <c r="BI105" s="212">
        <f>IF(N105="nulová",J105,0)</f>
        <v>0</v>
      </c>
      <c r="BJ105" s="22" t="s">
        <v>81</v>
      </c>
      <c r="BK105" s="212">
        <f>ROUND(I105*H105,2)</f>
        <v>0</v>
      </c>
      <c r="BL105" s="22" t="s">
        <v>350</v>
      </c>
      <c r="BM105" s="22" t="s">
        <v>2970</v>
      </c>
    </row>
    <row r="106" spans="2:65" s="1" customFormat="1" ht="19">
      <c r="B106" s="39"/>
      <c r="C106" s="61"/>
      <c r="D106" s="213" t="s">
        <v>224</v>
      </c>
      <c r="E106" s="61"/>
      <c r="F106" s="214" t="s">
        <v>675</v>
      </c>
      <c r="G106" s="61"/>
      <c r="H106" s="61"/>
      <c r="I106" s="170"/>
      <c r="J106" s="61"/>
      <c r="K106" s="61"/>
      <c r="L106" s="59"/>
      <c r="M106" s="215"/>
      <c r="N106" s="40"/>
      <c r="O106" s="40"/>
      <c r="P106" s="40"/>
      <c r="Q106" s="40"/>
      <c r="R106" s="40"/>
      <c r="S106" s="40"/>
      <c r="T106" s="76"/>
      <c r="AT106" s="22" t="s">
        <v>224</v>
      </c>
      <c r="AU106" s="22" t="s">
        <v>83</v>
      </c>
    </row>
    <row r="107" spans="2:65" s="1" customFormat="1" ht="95">
      <c r="B107" s="39"/>
      <c r="C107" s="61"/>
      <c r="D107" s="213" t="s">
        <v>285</v>
      </c>
      <c r="E107" s="61"/>
      <c r="F107" s="230" t="s">
        <v>1348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285</v>
      </c>
      <c r="AU107" s="22" t="s">
        <v>83</v>
      </c>
    </row>
    <row r="108" spans="2:65" s="1" customFormat="1" ht="25.5" customHeight="1">
      <c r="B108" s="39"/>
      <c r="C108" s="201" t="s">
        <v>256</v>
      </c>
      <c r="D108" s="201" t="s">
        <v>218</v>
      </c>
      <c r="E108" s="202" t="s">
        <v>2216</v>
      </c>
      <c r="F108" s="203" t="s">
        <v>2217</v>
      </c>
      <c r="G108" s="204" t="s">
        <v>668</v>
      </c>
      <c r="H108" s="205">
        <v>3</v>
      </c>
      <c r="I108" s="206"/>
      <c r="J108" s="207">
        <f>ROUND(I108*H108,2)</f>
        <v>0</v>
      </c>
      <c r="K108" s="203" t="s">
        <v>221</v>
      </c>
      <c r="L108" s="59"/>
      <c r="M108" s="208" t="s">
        <v>21</v>
      </c>
      <c r="N108" s="209" t="s">
        <v>45</v>
      </c>
      <c r="O108" s="40"/>
      <c r="P108" s="210">
        <f>O108*H108</f>
        <v>0</v>
      </c>
      <c r="Q108" s="210">
        <v>0</v>
      </c>
      <c r="R108" s="210">
        <f>Q108*H108</f>
        <v>0</v>
      </c>
      <c r="S108" s="210">
        <v>0</v>
      </c>
      <c r="T108" s="211">
        <f>S108*H108</f>
        <v>0</v>
      </c>
      <c r="AR108" s="22" t="s">
        <v>350</v>
      </c>
      <c r="AT108" s="22" t="s">
        <v>218</v>
      </c>
      <c r="AU108" s="22" t="s">
        <v>83</v>
      </c>
      <c r="AY108" s="22" t="s">
        <v>215</v>
      </c>
      <c r="BE108" s="212">
        <f>IF(N108="základní",J108,0)</f>
        <v>0</v>
      </c>
      <c r="BF108" s="212">
        <f>IF(N108="snížená",J108,0)</f>
        <v>0</v>
      </c>
      <c r="BG108" s="212">
        <f>IF(N108="zákl. přenesená",J108,0)</f>
        <v>0</v>
      </c>
      <c r="BH108" s="212">
        <f>IF(N108="sníž. přenesená",J108,0)</f>
        <v>0</v>
      </c>
      <c r="BI108" s="212">
        <f>IF(N108="nulová",J108,0)</f>
        <v>0</v>
      </c>
      <c r="BJ108" s="22" t="s">
        <v>81</v>
      </c>
      <c r="BK108" s="212">
        <f>ROUND(I108*H108,2)</f>
        <v>0</v>
      </c>
      <c r="BL108" s="22" t="s">
        <v>350</v>
      </c>
      <c r="BM108" s="22" t="s">
        <v>2971</v>
      </c>
    </row>
    <row r="109" spans="2:65" s="1" customFormat="1" ht="19">
      <c r="B109" s="39"/>
      <c r="C109" s="61"/>
      <c r="D109" s="213" t="s">
        <v>224</v>
      </c>
      <c r="E109" s="61"/>
      <c r="F109" s="214" t="s">
        <v>2218</v>
      </c>
      <c r="G109" s="61"/>
      <c r="H109" s="61"/>
      <c r="I109" s="170"/>
      <c r="J109" s="61"/>
      <c r="K109" s="61"/>
      <c r="L109" s="59"/>
      <c r="M109" s="215"/>
      <c r="N109" s="40"/>
      <c r="O109" s="40"/>
      <c r="P109" s="40"/>
      <c r="Q109" s="40"/>
      <c r="R109" s="40"/>
      <c r="S109" s="40"/>
      <c r="T109" s="76"/>
      <c r="AT109" s="22" t="s">
        <v>224</v>
      </c>
      <c r="AU109" s="22" t="s">
        <v>83</v>
      </c>
    </row>
    <row r="110" spans="2:65" s="12" customFormat="1" ht="12">
      <c r="B110" s="219"/>
      <c r="C110" s="220"/>
      <c r="D110" s="213" t="s">
        <v>275</v>
      </c>
      <c r="E110" s="221" t="s">
        <v>21</v>
      </c>
      <c r="F110" s="222" t="s">
        <v>685</v>
      </c>
      <c r="G110" s="220"/>
      <c r="H110" s="223">
        <v>3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275</v>
      </c>
      <c r="AU110" s="229" t="s">
        <v>83</v>
      </c>
      <c r="AV110" s="12" t="s">
        <v>83</v>
      </c>
      <c r="AW110" s="12" t="s">
        <v>37</v>
      </c>
      <c r="AX110" s="12" t="s">
        <v>74</v>
      </c>
      <c r="AY110" s="229" t="s">
        <v>215</v>
      </c>
    </row>
    <row r="111" spans="2:65" s="1" customFormat="1" ht="16.5" customHeight="1">
      <c r="B111" s="39"/>
      <c r="C111" s="201" t="s">
        <v>303</v>
      </c>
      <c r="D111" s="201" t="s">
        <v>218</v>
      </c>
      <c r="E111" s="202" t="s">
        <v>2972</v>
      </c>
      <c r="F111" s="203" t="s">
        <v>2973</v>
      </c>
      <c r="G111" s="204" t="s">
        <v>325</v>
      </c>
      <c r="H111" s="205">
        <v>2.9000000000000001E-2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2974</v>
      </c>
    </row>
    <row r="112" spans="2:65" s="1" customFormat="1" ht="19">
      <c r="B112" s="39"/>
      <c r="C112" s="61"/>
      <c r="D112" s="213" t="s">
        <v>224</v>
      </c>
      <c r="E112" s="61"/>
      <c r="F112" s="214" t="s">
        <v>2975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268</v>
      </c>
      <c r="D113" s="201" t="s">
        <v>218</v>
      </c>
      <c r="E113" s="202" t="s">
        <v>694</v>
      </c>
      <c r="F113" s="203" t="s">
        <v>695</v>
      </c>
      <c r="G113" s="204" t="s">
        <v>325</v>
      </c>
      <c r="H113" s="205">
        <v>2.9000000000000001E-2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0</v>
      </c>
      <c r="T113" s="211">
        <f>S113*H113</f>
        <v>0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2976</v>
      </c>
    </row>
    <row r="114" spans="2:65" s="1" customFormat="1" ht="28.5">
      <c r="B114" s="39"/>
      <c r="C114" s="61"/>
      <c r="D114" s="213" t="s">
        <v>224</v>
      </c>
      <c r="E114" s="61"/>
      <c r="F114" s="214" t="s">
        <v>697</v>
      </c>
      <c r="G114" s="61"/>
      <c r="H114" s="61"/>
      <c r="I114" s="170"/>
      <c r="J114" s="61"/>
      <c r="K114" s="61"/>
      <c r="L114" s="59"/>
      <c r="M114" s="216"/>
      <c r="N114" s="217"/>
      <c r="O114" s="217"/>
      <c r="P114" s="217"/>
      <c r="Q114" s="217"/>
      <c r="R114" s="217"/>
      <c r="S114" s="217"/>
      <c r="T114" s="218"/>
      <c r="AT114" s="22" t="s">
        <v>224</v>
      </c>
      <c r="AU114" s="22" t="s">
        <v>83</v>
      </c>
    </row>
    <row r="115" spans="2:65" s="1" customFormat="1" ht="7" customHeight="1">
      <c r="B115" s="54"/>
      <c r="C115" s="55"/>
      <c r="D115" s="55"/>
      <c r="E115" s="55"/>
      <c r="F115" s="55"/>
      <c r="G115" s="55"/>
      <c r="H115" s="55"/>
      <c r="I115" s="146"/>
      <c r="J115" s="55"/>
      <c r="K115" s="55"/>
      <c r="L115" s="59"/>
    </row>
  </sheetData>
  <sheetProtection algorithmName="SHA-512" hashValue="yWRjfc3DRzacYWchaSbqU797gU5ivBFr40Fc+4oaZ1t2TwwuYkoT2KT2+KL3FAbKxDKW5yHnNBL+ckZhzYj5fg==" saltValue="Iwa6meexsJTykEChH6mHYOy80QQXA9ORkp9WtZ7xbut7E1JnLLnbcUElj8kY9z9pwvbs21nEUUPTcyn+w2ZdUQ==" spinCount="100000" sheet="1" objects="1" scenarios="1" formatColumns="0" formatRows="0" autoFilter="0"/>
  <autoFilter ref="C85:K114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172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698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ROUND(J87,2)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ROUND(SUM(BE87:BE161), 2)</f>
        <v>0</v>
      </c>
      <c r="G32" s="40"/>
      <c r="H32" s="40"/>
      <c r="I32" s="138">
        <v>0.21</v>
      </c>
      <c r="J32" s="137">
        <f>ROUND(ROUND((SUM(BE87:BE161)),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ROUND(SUM(BF87:BF161), 2)</f>
        <v>0</v>
      </c>
      <c r="G33" s="40"/>
      <c r="H33" s="40"/>
      <c r="I33" s="138">
        <v>0.15</v>
      </c>
      <c r="J33" s="137">
        <f>ROUND(ROUND((SUM(BF87:BF161)),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ROUND(SUM(BG87:BG161),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ROUND(SUM(BH87:BH161),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ROUND(SUM(BI87:BI161),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070 - Klempířské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J87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J88</f>
        <v>0</v>
      </c>
      <c r="K61" s="162"/>
    </row>
    <row r="62" spans="2:47" s="9" customFormat="1" ht="19.899999999999999" customHeight="1">
      <c r="B62" s="163"/>
      <c r="C62" s="164"/>
      <c r="D62" s="165" t="s">
        <v>263</v>
      </c>
      <c r="E62" s="166"/>
      <c r="F62" s="166"/>
      <c r="G62" s="166"/>
      <c r="H62" s="166"/>
      <c r="I62" s="167"/>
      <c r="J62" s="168">
        <f>J89</f>
        <v>0</v>
      </c>
      <c r="K62" s="169"/>
    </row>
    <row r="63" spans="2:47" s="8" customFormat="1" ht="25" customHeight="1">
      <c r="B63" s="156"/>
      <c r="C63" s="157"/>
      <c r="D63" s="158" t="s">
        <v>264</v>
      </c>
      <c r="E63" s="159"/>
      <c r="F63" s="159"/>
      <c r="G63" s="159"/>
      <c r="H63" s="159"/>
      <c r="I63" s="160"/>
      <c r="J63" s="161">
        <f>J102</f>
        <v>0</v>
      </c>
      <c r="K63" s="162"/>
    </row>
    <row r="64" spans="2:47" s="9" customFormat="1" ht="19.899999999999999" customHeight="1">
      <c r="B64" s="163"/>
      <c r="C64" s="164"/>
      <c r="D64" s="165" t="s">
        <v>641</v>
      </c>
      <c r="E64" s="166"/>
      <c r="F64" s="166"/>
      <c r="G64" s="166"/>
      <c r="H64" s="166"/>
      <c r="I64" s="167"/>
      <c r="J64" s="168">
        <f>J103</f>
        <v>0</v>
      </c>
      <c r="K64" s="169"/>
    </row>
    <row r="65" spans="2:12" s="9" customFormat="1" ht="19.899999999999999" customHeight="1">
      <c r="B65" s="163"/>
      <c r="C65" s="164"/>
      <c r="D65" s="165" t="s">
        <v>382</v>
      </c>
      <c r="E65" s="166"/>
      <c r="F65" s="166"/>
      <c r="G65" s="166"/>
      <c r="H65" s="166"/>
      <c r="I65" s="167"/>
      <c r="J65" s="168">
        <f>J147</f>
        <v>0</v>
      </c>
      <c r="K65" s="169"/>
    </row>
    <row r="66" spans="2:12" s="1" customFormat="1" ht="21.75" customHeight="1">
      <c r="B66" s="39"/>
      <c r="C66" s="40"/>
      <c r="D66" s="40"/>
      <c r="E66" s="40"/>
      <c r="F66" s="40"/>
      <c r="G66" s="40"/>
      <c r="H66" s="40"/>
      <c r="I66" s="125"/>
      <c r="J66" s="40"/>
      <c r="K66" s="43"/>
    </row>
    <row r="67" spans="2:12" s="1" customFormat="1" ht="7" customHeight="1">
      <c r="B67" s="54"/>
      <c r="C67" s="55"/>
      <c r="D67" s="55"/>
      <c r="E67" s="55"/>
      <c r="F67" s="55"/>
      <c r="G67" s="55"/>
      <c r="H67" s="55"/>
      <c r="I67" s="146"/>
      <c r="J67" s="55"/>
      <c r="K67" s="56"/>
    </row>
    <row r="71" spans="2:12" s="1" customFormat="1" ht="7" customHeight="1">
      <c r="B71" s="57"/>
      <c r="C71" s="58"/>
      <c r="D71" s="58"/>
      <c r="E71" s="58"/>
      <c r="F71" s="58"/>
      <c r="G71" s="58"/>
      <c r="H71" s="58"/>
      <c r="I71" s="149"/>
      <c r="J71" s="58"/>
      <c r="K71" s="58"/>
      <c r="L71" s="59"/>
    </row>
    <row r="72" spans="2:12" s="1" customFormat="1" ht="37" customHeight="1">
      <c r="B72" s="39"/>
      <c r="C72" s="60" t="s">
        <v>199</v>
      </c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7" customHeight="1">
      <c r="B73" s="39"/>
      <c r="C73" s="61"/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4.4" customHeight="1">
      <c r="B74" s="39"/>
      <c r="C74" s="63" t="s">
        <v>18</v>
      </c>
      <c r="D74" s="61"/>
      <c r="E74" s="61"/>
      <c r="F74" s="61"/>
      <c r="G74" s="61"/>
      <c r="H74" s="61"/>
      <c r="I74" s="170"/>
      <c r="J74" s="61"/>
      <c r="K74" s="61"/>
      <c r="L74" s="59"/>
    </row>
    <row r="75" spans="2:12" s="1" customFormat="1" ht="16.5" customHeight="1">
      <c r="B75" s="39"/>
      <c r="C75" s="61"/>
      <c r="D75" s="61"/>
      <c r="E75" s="370" t="str">
        <f>E7</f>
        <v>UK-KAM zateplení koleje na Větrníku I. etapa, změna stavby</v>
      </c>
      <c r="F75" s="371"/>
      <c r="G75" s="371"/>
      <c r="H75" s="371"/>
      <c r="I75" s="170"/>
      <c r="J75" s="61"/>
      <c r="K75" s="61"/>
      <c r="L75" s="59"/>
    </row>
    <row r="76" spans="2:12" ht="12">
      <c r="B76" s="26"/>
      <c r="C76" s="63" t="s">
        <v>182</v>
      </c>
      <c r="D76" s="171"/>
      <c r="E76" s="171"/>
      <c r="F76" s="171"/>
      <c r="G76" s="171"/>
      <c r="H76" s="171"/>
      <c r="J76" s="171"/>
      <c r="K76" s="171"/>
      <c r="L76" s="172"/>
    </row>
    <row r="77" spans="2:12" s="1" customFormat="1" ht="16.5" customHeight="1">
      <c r="B77" s="39"/>
      <c r="C77" s="61"/>
      <c r="D77" s="61"/>
      <c r="E77" s="370" t="s">
        <v>2804</v>
      </c>
      <c r="F77" s="372"/>
      <c r="G77" s="372"/>
      <c r="H77" s="372"/>
      <c r="I77" s="170"/>
      <c r="J77" s="61"/>
      <c r="K77" s="61"/>
      <c r="L77" s="59"/>
    </row>
    <row r="78" spans="2:12" s="1" customFormat="1" ht="14.4" customHeight="1">
      <c r="B78" s="39"/>
      <c r="C78" s="63" t="s">
        <v>184</v>
      </c>
      <c r="D78" s="61"/>
      <c r="E78" s="61"/>
      <c r="F78" s="61"/>
      <c r="G78" s="61"/>
      <c r="H78" s="61"/>
      <c r="I78" s="170"/>
      <c r="J78" s="61"/>
      <c r="K78" s="61"/>
      <c r="L78" s="59"/>
    </row>
    <row r="79" spans="2:12" s="1" customFormat="1" ht="17.25" customHeight="1">
      <c r="B79" s="39"/>
      <c r="C79" s="61"/>
      <c r="D79" s="61"/>
      <c r="E79" s="358" t="str">
        <f>E11</f>
        <v>070 - Klempířské výrobky</v>
      </c>
      <c r="F79" s="372"/>
      <c r="G79" s="372"/>
      <c r="H79" s="372"/>
      <c r="I79" s="170"/>
      <c r="J79" s="61"/>
      <c r="K79" s="61"/>
      <c r="L79" s="59"/>
    </row>
    <row r="80" spans="2:12" s="1" customFormat="1" ht="7" customHeight="1">
      <c r="B80" s="39"/>
      <c r="C80" s="61"/>
      <c r="D80" s="61"/>
      <c r="E80" s="61"/>
      <c r="F80" s="61"/>
      <c r="G80" s="61"/>
      <c r="H80" s="61"/>
      <c r="I80" s="170"/>
      <c r="J80" s="61"/>
      <c r="K80" s="61"/>
      <c r="L80" s="59"/>
    </row>
    <row r="81" spans="2:65" s="1" customFormat="1" ht="18" customHeight="1">
      <c r="B81" s="39"/>
      <c r="C81" s="63" t="s">
        <v>23</v>
      </c>
      <c r="D81" s="61"/>
      <c r="E81" s="61"/>
      <c r="F81" s="173" t="str">
        <f>F14</f>
        <v>Za Zahradou 1930 a 1931, Míčova 1929</v>
      </c>
      <c r="G81" s="61"/>
      <c r="H81" s="61"/>
      <c r="I81" s="174" t="s">
        <v>25</v>
      </c>
      <c r="J81" s="71" t="str">
        <f>IF(J14="","",J14)</f>
        <v>3. 10. 2018</v>
      </c>
      <c r="K81" s="61"/>
      <c r="L81" s="59"/>
    </row>
    <row r="82" spans="2:65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" customFormat="1" ht="12">
      <c r="B83" s="39"/>
      <c r="C83" s="63" t="s">
        <v>27</v>
      </c>
      <c r="D83" s="61"/>
      <c r="E83" s="61"/>
      <c r="F83" s="173" t="str">
        <f>E17</f>
        <v>Univerzita Karlova, koleje a menzy</v>
      </c>
      <c r="G83" s="61"/>
      <c r="H83" s="61"/>
      <c r="I83" s="174" t="s">
        <v>34</v>
      </c>
      <c r="J83" s="173" t="str">
        <f>E23</f>
        <v>Atelier M s.r.o., Čs. armády 9, Praha 6</v>
      </c>
      <c r="K83" s="61"/>
      <c r="L83" s="59"/>
    </row>
    <row r="84" spans="2:65" s="1" customFormat="1" ht="14.4" customHeight="1">
      <c r="B84" s="39"/>
      <c r="C84" s="63" t="s">
        <v>32</v>
      </c>
      <c r="D84" s="61"/>
      <c r="E84" s="61"/>
      <c r="F84" s="173" t="str">
        <f>IF(E20="","",E20)</f>
        <v/>
      </c>
      <c r="G84" s="61"/>
      <c r="H84" s="61"/>
      <c r="I84" s="170"/>
      <c r="J84" s="61"/>
      <c r="K84" s="61"/>
      <c r="L84" s="59"/>
    </row>
    <row r="85" spans="2:65" s="1" customFormat="1" ht="10.25" customHeight="1">
      <c r="B85" s="39"/>
      <c r="C85" s="61"/>
      <c r="D85" s="61"/>
      <c r="E85" s="61"/>
      <c r="F85" s="61"/>
      <c r="G85" s="61"/>
      <c r="H85" s="61"/>
      <c r="I85" s="170"/>
      <c r="J85" s="61"/>
      <c r="K85" s="61"/>
      <c r="L85" s="59"/>
    </row>
    <row r="86" spans="2:65" s="10" customFormat="1" ht="29.25" customHeight="1">
      <c r="B86" s="175"/>
      <c r="C86" s="176" t="s">
        <v>200</v>
      </c>
      <c r="D86" s="177" t="s">
        <v>59</v>
      </c>
      <c r="E86" s="177" t="s">
        <v>55</v>
      </c>
      <c r="F86" s="177" t="s">
        <v>201</v>
      </c>
      <c r="G86" s="177" t="s">
        <v>202</v>
      </c>
      <c r="H86" s="177" t="s">
        <v>203</v>
      </c>
      <c r="I86" s="178" t="s">
        <v>204</v>
      </c>
      <c r="J86" s="177" t="s">
        <v>188</v>
      </c>
      <c r="K86" s="179" t="s">
        <v>205</v>
      </c>
      <c r="L86" s="180"/>
      <c r="M86" s="79" t="s">
        <v>206</v>
      </c>
      <c r="N86" s="80" t="s">
        <v>44</v>
      </c>
      <c r="O86" s="80" t="s">
        <v>207</v>
      </c>
      <c r="P86" s="80" t="s">
        <v>208</v>
      </c>
      <c r="Q86" s="80" t="s">
        <v>209</v>
      </c>
      <c r="R86" s="80" t="s">
        <v>210</v>
      </c>
      <c r="S86" s="80" t="s">
        <v>211</v>
      </c>
      <c r="T86" s="81" t="s">
        <v>212</v>
      </c>
    </row>
    <row r="87" spans="2:65" s="1" customFormat="1" ht="29.25" customHeight="1">
      <c r="B87" s="39"/>
      <c r="C87" s="85" t="s">
        <v>189</v>
      </c>
      <c r="D87" s="61"/>
      <c r="E87" s="61"/>
      <c r="F87" s="61"/>
      <c r="G87" s="61"/>
      <c r="H87" s="61"/>
      <c r="I87" s="170"/>
      <c r="J87" s="181">
        <f>BK87</f>
        <v>0</v>
      </c>
      <c r="K87" s="61"/>
      <c r="L87" s="59"/>
      <c r="M87" s="82"/>
      <c r="N87" s="83"/>
      <c r="O87" s="83"/>
      <c r="P87" s="182">
        <f>P88+P102</f>
        <v>0</v>
      </c>
      <c r="Q87" s="83"/>
      <c r="R87" s="182">
        <f>R88+R102</f>
        <v>0.58998665999999989</v>
      </c>
      <c r="S87" s="83"/>
      <c r="T87" s="183">
        <f>T88+T102</f>
        <v>0.40713299999999997</v>
      </c>
      <c r="AT87" s="22" t="s">
        <v>73</v>
      </c>
      <c r="AU87" s="22" t="s">
        <v>190</v>
      </c>
      <c r="BK87" s="184">
        <f>BK88+BK102</f>
        <v>0</v>
      </c>
    </row>
    <row r="88" spans="2:65" s="11" customFormat="1" ht="37.4" customHeight="1">
      <c r="B88" s="185"/>
      <c r="C88" s="186"/>
      <c r="D88" s="187" t="s">
        <v>73</v>
      </c>
      <c r="E88" s="188" t="s">
        <v>266</v>
      </c>
      <c r="F88" s="188" t="s">
        <v>267</v>
      </c>
      <c r="G88" s="186"/>
      <c r="H88" s="186"/>
      <c r="I88" s="189"/>
      <c r="J88" s="190">
        <f>BK88</f>
        <v>0</v>
      </c>
      <c r="K88" s="186"/>
      <c r="L88" s="191"/>
      <c r="M88" s="192"/>
      <c r="N88" s="193"/>
      <c r="O88" s="193"/>
      <c r="P88" s="194">
        <f>P89</f>
        <v>0</v>
      </c>
      <c r="Q88" s="193"/>
      <c r="R88" s="194">
        <f>R89</f>
        <v>0</v>
      </c>
      <c r="S88" s="193"/>
      <c r="T88" s="195">
        <f>T89</f>
        <v>0</v>
      </c>
      <c r="AR88" s="196" t="s">
        <v>81</v>
      </c>
      <c r="AT88" s="197" t="s">
        <v>73</v>
      </c>
      <c r="AU88" s="197" t="s">
        <v>74</v>
      </c>
      <c r="AY88" s="196" t="s">
        <v>215</v>
      </c>
      <c r="BK88" s="198">
        <f>BK89</f>
        <v>0</v>
      </c>
    </row>
    <row r="89" spans="2:65" s="11" customFormat="1" ht="19.899999999999999" customHeight="1">
      <c r="B89" s="185"/>
      <c r="C89" s="186"/>
      <c r="D89" s="187" t="s">
        <v>73</v>
      </c>
      <c r="E89" s="199" t="s">
        <v>320</v>
      </c>
      <c r="F89" s="199" t="s">
        <v>321</v>
      </c>
      <c r="G89" s="186"/>
      <c r="H89" s="186"/>
      <c r="I89" s="189"/>
      <c r="J89" s="200">
        <f>BK89</f>
        <v>0</v>
      </c>
      <c r="K89" s="186"/>
      <c r="L89" s="191"/>
      <c r="M89" s="192"/>
      <c r="N89" s="193"/>
      <c r="O89" s="193"/>
      <c r="P89" s="194">
        <f>SUM(P90:P101)</f>
        <v>0</v>
      </c>
      <c r="Q89" s="193"/>
      <c r="R89" s="194">
        <f>SUM(R90:R101)</f>
        <v>0</v>
      </c>
      <c r="S89" s="193"/>
      <c r="T89" s="195">
        <f>SUM(T90:T101)</f>
        <v>0</v>
      </c>
      <c r="AR89" s="196" t="s">
        <v>81</v>
      </c>
      <c r="AT89" s="197" t="s">
        <v>73</v>
      </c>
      <c r="AU89" s="197" t="s">
        <v>81</v>
      </c>
      <c r="AY89" s="196" t="s">
        <v>215</v>
      </c>
      <c r="BK89" s="198">
        <f>SUM(BK90:BK101)</f>
        <v>0</v>
      </c>
    </row>
    <row r="90" spans="2:65" s="1" customFormat="1" ht="25.5" customHeight="1">
      <c r="B90" s="39"/>
      <c r="C90" s="201" t="s">
        <v>81</v>
      </c>
      <c r="D90" s="201" t="s">
        <v>218</v>
      </c>
      <c r="E90" s="202" t="s">
        <v>2826</v>
      </c>
      <c r="F90" s="203" t="s">
        <v>2827</v>
      </c>
      <c r="G90" s="204" t="s">
        <v>325</v>
      </c>
      <c r="H90" s="205">
        <v>0.40699999999999997</v>
      </c>
      <c r="I90" s="206"/>
      <c r="J90" s="207">
        <f>ROUND(I90*H90,2)</f>
        <v>0</v>
      </c>
      <c r="K90" s="203" t="s">
        <v>221</v>
      </c>
      <c r="L90" s="59"/>
      <c r="M90" s="208" t="s">
        <v>21</v>
      </c>
      <c r="N90" s="209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239</v>
      </c>
      <c r="AT90" s="22" t="s">
        <v>218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239</v>
      </c>
      <c r="BM90" s="22" t="s">
        <v>2977</v>
      </c>
    </row>
    <row r="91" spans="2:65" s="1" customFormat="1" ht="19">
      <c r="B91" s="39"/>
      <c r="C91" s="61"/>
      <c r="D91" s="213" t="s">
        <v>224</v>
      </c>
      <c r="E91" s="61"/>
      <c r="F91" s="214" t="s">
        <v>2829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329</v>
      </c>
      <c r="F92" s="203" t="s">
        <v>330</v>
      </c>
      <c r="G92" s="204" t="s">
        <v>325</v>
      </c>
      <c r="H92" s="205">
        <v>1.2210000000000001</v>
      </c>
      <c r="I92" s="206"/>
      <c r="J92" s="207">
        <f>ROUND(I92*H92,2)</f>
        <v>0</v>
      </c>
      <c r="K92" s="203" t="s">
        <v>221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239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239</v>
      </c>
      <c r="BM92" s="22" t="s">
        <v>2978</v>
      </c>
    </row>
    <row r="93" spans="2:65" s="1" customFormat="1" ht="28.5">
      <c r="B93" s="39"/>
      <c r="C93" s="61"/>
      <c r="D93" s="213" t="s">
        <v>224</v>
      </c>
      <c r="E93" s="61"/>
      <c r="F93" s="214" t="s">
        <v>332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0"/>
      <c r="F94" s="222" t="s">
        <v>2979</v>
      </c>
      <c r="G94" s="220"/>
      <c r="H94" s="223">
        <v>1.2210000000000001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6</v>
      </c>
      <c r="AX94" s="12" t="s">
        <v>81</v>
      </c>
      <c r="AY94" s="229" t="s">
        <v>215</v>
      </c>
    </row>
    <row r="95" spans="2:65" s="1" customFormat="1" ht="25.5" customHeight="1">
      <c r="B95" s="39"/>
      <c r="C95" s="201" t="s">
        <v>233</v>
      </c>
      <c r="D95" s="201" t="s">
        <v>218</v>
      </c>
      <c r="E95" s="202" t="s">
        <v>335</v>
      </c>
      <c r="F95" s="203" t="s">
        <v>336</v>
      </c>
      <c r="G95" s="204" t="s">
        <v>325</v>
      </c>
      <c r="H95" s="205">
        <v>0.40699999999999997</v>
      </c>
      <c r="I95" s="206"/>
      <c r="J95" s="207">
        <f>ROUND(I95*H95,2)</f>
        <v>0</v>
      </c>
      <c r="K95" s="203" t="s">
        <v>221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239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239</v>
      </c>
      <c r="BM95" s="22" t="s">
        <v>2980</v>
      </c>
    </row>
    <row r="96" spans="2:65" s="1" customFormat="1" ht="19">
      <c r="B96" s="39"/>
      <c r="C96" s="61"/>
      <c r="D96" s="213" t="s">
        <v>224</v>
      </c>
      <c r="E96" s="61"/>
      <c r="F96" s="214" t="s">
        <v>338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" customFormat="1" ht="25.5" customHeight="1">
      <c r="B97" s="39"/>
      <c r="C97" s="201" t="s">
        <v>239</v>
      </c>
      <c r="D97" s="201" t="s">
        <v>218</v>
      </c>
      <c r="E97" s="202" t="s">
        <v>340</v>
      </c>
      <c r="F97" s="203" t="s">
        <v>341</v>
      </c>
      <c r="G97" s="204" t="s">
        <v>325</v>
      </c>
      <c r="H97" s="205">
        <v>3.6629999999999998</v>
      </c>
      <c r="I97" s="206"/>
      <c r="J97" s="207">
        <f>ROUND(I97*H97,2)</f>
        <v>0</v>
      </c>
      <c r="K97" s="203" t="s">
        <v>221</v>
      </c>
      <c r="L97" s="59"/>
      <c r="M97" s="208" t="s">
        <v>21</v>
      </c>
      <c r="N97" s="209" t="s">
        <v>45</v>
      </c>
      <c r="O97" s="40"/>
      <c r="P97" s="210">
        <f>O97*H97</f>
        <v>0</v>
      </c>
      <c r="Q97" s="210">
        <v>0</v>
      </c>
      <c r="R97" s="210">
        <f>Q97*H97</f>
        <v>0</v>
      </c>
      <c r="S97" s="210">
        <v>0</v>
      </c>
      <c r="T97" s="211">
        <f>S97*H97</f>
        <v>0</v>
      </c>
      <c r="AR97" s="22" t="s">
        <v>239</v>
      </c>
      <c r="AT97" s="22" t="s">
        <v>218</v>
      </c>
      <c r="AU97" s="22" t="s">
        <v>83</v>
      </c>
      <c r="AY97" s="22" t="s">
        <v>215</v>
      </c>
      <c r="BE97" s="212">
        <f>IF(N97="základní",J97,0)</f>
        <v>0</v>
      </c>
      <c r="BF97" s="212">
        <f>IF(N97="snížená",J97,0)</f>
        <v>0</v>
      </c>
      <c r="BG97" s="212">
        <f>IF(N97="zákl. přenesená",J97,0)</f>
        <v>0</v>
      </c>
      <c r="BH97" s="212">
        <f>IF(N97="sníž. přenesená",J97,0)</f>
        <v>0</v>
      </c>
      <c r="BI97" s="212">
        <f>IF(N97="nulová",J97,0)</f>
        <v>0</v>
      </c>
      <c r="BJ97" s="22" t="s">
        <v>81</v>
      </c>
      <c r="BK97" s="212">
        <f>ROUND(I97*H97,2)</f>
        <v>0</v>
      </c>
      <c r="BL97" s="22" t="s">
        <v>239</v>
      </c>
      <c r="BM97" s="22" t="s">
        <v>2981</v>
      </c>
    </row>
    <row r="98" spans="2:65" s="1" customFormat="1" ht="19">
      <c r="B98" s="39"/>
      <c r="C98" s="61"/>
      <c r="D98" s="213" t="s">
        <v>224</v>
      </c>
      <c r="E98" s="61"/>
      <c r="F98" s="214" t="s">
        <v>343</v>
      </c>
      <c r="G98" s="61"/>
      <c r="H98" s="61"/>
      <c r="I98" s="170"/>
      <c r="J98" s="61"/>
      <c r="K98" s="61"/>
      <c r="L98" s="59"/>
      <c r="M98" s="215"/>
      <c r="N98" s="40"/>
      <c r="O98" s="40"/>
      <c r="P98" s="40"/>
      <c r="Q98" s="40"/>
      <c r="R98" s="40"/>
      <c r="S98" s="40"/>
      <c r="T98" s="76"/>
      <c r="AT98" s="22" t="s">
        <v>224</v>
      </c>
      <c r="AU98" s="22" t="s">
        <v>83</v>
      </c>
    </row>
    <row r="99" spans="2:65" s="12" customFormat="1" ht="12">
      <c r="B99" s="219"/>
      <c r="C99" s="220"/>
      <c r="D99" s="213" t="s">
        <v>275</v>
      </c>
      <c r="E99" s="220"/>
      <c r="F99" s="222" t="s">
        <v>2982</v>
      </c>
      <c r="G99" s="220"/>
      <c r="H99" s="223">
        <v>3.6629999999999998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275</v>
      </c>
      <c r="AU99" s="229" t="s">
        <v>83</v>
      </c>
      <c r="AV99" s="12" t="s">
        <v>83</v>
      </c>
      <c r="AW99" s="12" t="s">
        <v>6</v>
      </c>
      <c r="AX99" s="12" t="s">
        <v>81</v>
      </c>
      <c r="AY99" s="229" t="s">
        <v>215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363</v>
      </c>
      <c r="F100" s="203" t="s">
        <v>364</v>
      </c>
      <c r="G100" s="204" t="s">
        <v>325</v>
      </c>
      <c r="H100" s="205">
        <v>0.40699999999999997</v>
      </c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239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239</v>
      </c>
      <c r="BM100" s="22" t="s">
        <v>2983</v>
      </c>
    </row>
    <row r="101" spans="2:65" s="1" customFormat="1" ht="12">
      <c r="B101" s="39"/>
      <c r="C101" s="61"/>
      <c r="D101" s="213" t="s">
        <v>224</v>
      </c>
      <c r="E101" s="61"/>
      <c r="F101" s="214" t="s">
        <v>366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1" customFormat="1" ht="37.4" customHeight="1">
      <c r="B102" s="185"/>
      <c r="C102" s="186"/>
      <c r="D102" s="187" t="s">
        <v>73</v>
      </c>
      <c r="E102" s="188" t="s">
        <v>368</v>
      </c>
      <c r="F102" s="188" t="s">
        <v>369</v>
      </c>
      <c r="G102" s="186"/>
      <c r="H102" s="186"/>
      <c r="I102" s="189"/>
      <c r="J102" s="190">
        <f>BK102</f>
        <v>0</v>
      </c>
      <c r="K102" s="186"/>
      <c r="L102" s="191"/>
      <c r="M102" s="192"/>
      <c r="N102" s="193"/>
      <c r="O102" s="193"/>
      <c r="P102" s="194">
        <f>P103+P147</f>
        <v>0</v>
      </c>
      <c r="Q102" s="193"/>
      <c r="R102" s="194">
        <f>R103+R147</f>
        <v>0.58998665999999989</v>
      </c>
      <c r="S102" s="193"/>
      <c r="T102" s="195">
        <f>T103+T147</f>
        <v>0.40713299999999997</v>
      </c>
      <c r="AR102" s="196" t="s">
        <v>83</v>
      </c>
      <c r="AT102" s="197" t="s">
        <v>73</v>
      </c>
      <c r="AU102" s="197" t="s">
        <v>74</v>
      </c>
      <c r="AY102" s="196" t="s">
        <v>215</v>
      </c>
      <c r="BK102" s="198">
        <f>BK103+BK147</f>
        <v>0</v>
      </c>
    </row>
    <row r="103" spans="2:65" s="11" customFormat="1" ht="19.899999999999999" customHeight="1">
      <c r="B103" s="185"/>
      <c r="C103" s="186"/>
      <c r="D103" s="187" t="s">
        <v>73</v>
      </c>
      <c r="E103" s="199" t="s">
        <v>648</v>
      </c>
      <c r="F103" s="199" t="s">
        <v>649</v>
      </c>
      <c r="G103" s="186"/>
      <c r="H103" s="186"/>
      <c r="I103" s="189"/>
      <c r="J103" s="200">
        <f>BK103</f>
        <v>0</v>
      </c>
      <c r="K103" s="186"/>
      <c r="L103" s="191"/>
      <c r="M103" s="192"/>
      <c r="N103" s="193"/>
      <c r="O103" s="193"/>
      <c r="P103" s="194">
        <f>SUM(P104:P146)</f>
        <v>0</v>
      </c>
      <c r="Q103" s="193"/>
      <c r="R103" s="194">
        <f>SUM(R104:R146)</f>
        <v>0.54283249999999983</v>
      </c>
      <c r="S103" s="193"/>
      <c r="T103" s="195">
        <f>SUM(T104:T146)</f>
        <v>0.40713299999999997</v>
      </c>
      <c r="AR103" s="196" t="s">
        <v>83</v>
      </c>
      <c r="AT103" s="197" t="s">
        <v>73</v>
      </c>
      <c r="AU103" s="197" t="s">
        <v>81</v>
      </c>
      <c r="AY103" s="196" t="s">
        <v>215</v>
      </c>
      <c r="BK103" s="198">
        <f>SUM(BK104:BK146)</f>
        <v>0</v>
      </c>
    </row>
    <row r="104" spans="2:65" s="1" customFormat="1" ht="16.5" customHeight="1">
      <c r="B104" s="39"/>
      <c r="C104" s="201" t="s">
        <v>250</v>
      </c>
      <c r="D104" s="201" t="s">
        <v>218</v>
      </c>
      <c r="E104" s="202" t="s">
        <v>1398</v>
      </c>
      <c r="F104" s="203" t="s">
        <v>1399</v>
      </c>
      <c r="G104" s="204" t="s">
        <v>272</v>
      </c>
      <c r="H104" s="205">
        <v>20.25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5.94E-3</v>
      </c>
      <c r="T104" s="211">
        <f>S104*H104</f>
        <v>0.120285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2984</v>
      </c>
    </row>
    <row r="105" spans="2:65" s="1" customFormat="1" ht="12">
      <c r="B105" s="39"/>
      <c r="C105" s="61"/>
      <c r="D105" s="213" t="s">
        <v>224</v>
      </c>
      <c r="E105" s="61"/>
      <c r="F105" s="214" t="s">
        <v>1401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2" customFormat="1" ht="12">
      <c r="B106" s="219"/>
      <c r="C106" s="220"/>
      <c r="D106" s="213" t="s">
        <v>275</v>
      </c>
      <c r="E106" s="221" t="s">
        <v>21</v>
      </c>
      <c r="F106" s="222" t="s">
        <v>2985</v>
      </c>
      <c r="G106" s="220"/>
      <c r="H106" s="223">
        <v>20.25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275</v>
      </c>
      <c r="AU106" s="229" t="s">
        <v>83</v>
      </c>
      <c r="AV106" s="12" t="s">
        <v>83</v>
      </c>
      <c r="AW106" s="12" t="s">
        <v>37</v>
      </c>
      <c r="AX106" s="12" t="s">
        <v>74</v>
      </c>
      <c r="AY106" s="229" t="s">
        <v>215</v>
      </c>
    </row>
    <row r="107" spans="2:65" s="1" customFormat="1" ht="16.5" customHeight="1">
      <c r="B107" s="39"/>
      <c r="C107" s="201" t="s">
        <v>256</v>
      </c>
      <c r="D107" s="201" t="s">
        <v>218</v>
      </c>
      <c r="E107" s="202" t="s">
        <v>1403</v>
      </c>
      <c r="F107" s="203" t="s">
        <v>1404</v>
      </c>
      <c r="G107" s="204" t="s">
        <v>425</v>
      </c>
      <c r="H107" s="205">
        <v>67.5</v>
      </c>
      <c r="I107" s="206"/>
      <c r="J107" s="207">
        <f>ROUND(I107*H107,2)</f>
        <v>0</v>
      </c>
      <c r="K107" s="203" t="s">
        <v>221</v>
      </c>
      <c r="L107" s="59"/>
      <c r="M107" s="208" t="s">
        <v>21</v>
      </c>
      <c r="N107" s="209" t="s">
        <v>45</v>
      </c>
      <c r="O107" s="40"/>
      <c r="P107" s="210">
        <f>O107*H107</f>
        <v>0</v>
      </c>
      <c r="Q107" s="210">
        <v>0</v>
      </c>
      <c r="R107" s="210">
        <f>Q107*H107</f>
        <v>0</v>
      </c>
      <c r="S107" s="210">
        <v>1.91E-3</v>
      </c>
      <c r="T107" s="211">
        <f>S107*H107</f>
        <v>0.12892500000000001</v>
      </c>
      <c r="AR107" s="22" t="s">
        <v>350</v>
      </c>
      <c r="AT107" s="22" t="s">
        <v>218</v>
      </c>
      <c r="AU107" s="22" t="s">
        <v>83</v>
      </c>
      <c r="AY107" s="22" t="s">
        <v>215</v>
      </c>
      <c r="BE107" s="212">
        <f>IF(N107="základní",J107,0)</f>
        <v>0</v>
      </c>
      <c r="BF107" s="212">
        <f>IF(N107="snížená",J107,0)</f>
        <v>0</v>
      </c>
      <c r="BG107" s="212">
        <f>IF(N107="zákl. přenesená",J107,0)</f>
        <v>0</v>
      </c>
      <c r="BH107" s="212">
        <f>IF(N107="sníž. přenesená",J107,0)</f>
        <v>0</v>
      </c>
      <c r="BI107" s="212">
        <f>IF(N107="nulová",J107,0)</f>
        <v>0</v>
      </c>
      <c r="BJ107" s="22" t="s">
        <v>81</v>
      </c>
      <c r="BK107" s="212">
        <f>ROUND(I107*H107,2)</f>
        <v>0</v>
      </c>
      <c r="BL107" s="22" t="s">
        <v>350</v>
      </c>
      <c r="BM107" s="22" t="s">
        <v>2986</v>
      </c>
    </row>
    <row r="108" spans="2:65" s="1" customFormat="1" ht="12">
      <c r="B108" s="39"/>
      <c r="C108" s="61"/>
      <c r="D108" s="213" t="s">
        <v>224</v>
      </c>
      <c r="E108" s="61"/>
      <c r="F108" s="214" t="s">
        <v>1406</v>
      </c>
      <c r="G108" s="61"/>
      <c r="H108" s="61"/>
      <c r="I108" s="170"/>
      <c r="J108" s="61"/>
      <c r="K108" s="61"/>
      <c r="L108" s="59"/>
      <c r="M108" s="215"/>
      <c r="N108" s="40"/>
      <c r="O108" s="40"/>
      <c r="P108" s="40"/>
      <c r="Q108" s="40"/>
      <c r="R108" s="40"/>
      <c r="S108" s="40"/>
      <c r="T108" s="76"/>
      <c r="AT108" s="22" t="s">
        <v>224</v>
      </c>
      <c r="AU108" s="22" t="s">
        <v>83</v>
      </c>
    </row>
    <row r="109" spans="2:65" s="1" customFormat="1" ht="16.5" customHeight="1">
      <c r="B109" s="39"/>
      <c r="C109" s="201" t="s">
        <v>303</v>
      </c>
      <c r="D109" s="201" t="s">
        <v>218</v>
      </c>
      <c r="E109" s="202" t="s">
        <v>706</v>
      </c>
      <c r="F109" s="203" t="s">
        <v>707</v>
      </c>
      <c r="G109" s="204" t="s">
        <v>425</v>
      </c>
      <c r="H109" s="205">
        <v>63.9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1.67E-3</v>
      </c>
      <c r="T109" s="211">
        <f>S109*H109</f>
        <v>0.106713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2987</v>
      </c>
    </row>
    <row r="110" spans="2:65" s="1" customFormat="1" ht="12">
      <c r="B110" s="39"/>
      <c r="C110" s="61"/>
      <c r="D110" s="213" t="s">
        <v>224</v>
      </c>
      <c r="E110" s="61"/>
      <c r="F110" s="214" t="s">
        <v>709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268</v>
      </c>
      <c r="D111" s="201" t="s">
        <v>218</v>
      </c>
      <c r="E111" s="202" t="s">
        <v>1412</v>
      </c>
      <c r="F111" s="203" t="s">
        <v>1413</v>
      </c>
      <c r="G111" s="204" t="s">
        <v>425</v>
      </c>
      <c r="H111" s="205">
        <v>9</v>
      </c>
      <c r="I111" s="206"/>
      <c r="J111" s="207">
        <f>ROUND(I111*H111,2)</f>
        <v>0</v>
      </c>
      <c r="K111" s="203" t="s">
        <v>221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1.75E-3</v>
      </c>
      <c r="T111" s="211">
        <f>S111*H111</f>
        <v>1.575E-2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2988</v>
      </c>
    </row>
    <row r="112" spans="2:65" s="1" customFormat="1" ht="12">
      <c r="B112" s="39"/>
      <c r="C112" s="61"/>
      <c r="D112" s="213" t="s">
        <v>224</v>
      </c>
      <c r="E112" s="61"/>
      <c r="F112" s="214" t="s">
        <v>1415</v>
      </c>
      <c r="G112" s="61"/>
      <c r="H112" s="61"/>
      <c r="I112" s="170"/>
      <c r="J112" s="61"/>
      <c r="K112" s="61"/>
      <c r="L112" s="59"/>
      <c r="M112" s="215"/>
      <c r="N112" s="40"/>
      <c r="O112" s="40"/>
      <c r="P112" s="40"/>
      <c r="Q112" s="40"/>
      <c r="R112" s="40"/>
      <c r="S112" s="40"/>
      <c r="T112" s="76"/>
      <c r="AT112" s="22" t="s">
        <v>224</v>
      </c>
      <c r="AU112" s="22" t="s">
        <v>83</v>
      </c>
    </row>
    <row r="113" spans="2:65" s="1" customFormat="1" ht="16.5" customHeight="1">
      <c r="B113" s="39"/>
      <c r="C113" s="201" t="s">
        <v>314</v>
      </c>
      <c r="D113" s="201" t="s">
        <v>218</v>
      </c>
      <c r="E113" s="202" t="s">
        <v>1418</v>
      </c>
      <c r="F113" s="203" t="s">
        <v>1419</v>
      </c>
      <c r="G113" s="204" t="s">
        <v>425</v>
      </c>
      <c r="H113" s="205">
        <v>9</v>
      </c>
      <c r="I113" s="206"/>
      <c r="J113" s="207">
        <f>ROUND(I113*H113,2)</f>
        <v>0</v>
      </c>
      <c r="K113" s="203" t="s">
        <v>221</v>
      </c>
      <c r="L113" s="59"/>
      <c r="M113" s="208" t="s">
        <v>21</v>
      </c>
      <c r="N113" s="209" t="s">
        <v>45</v>
      </c>
      <c r="O113" s="40"/>
      <c r="P113" s="210">
        <f>O113*H113</f>
        <v>0</v>
      </c>
      <c r="Q113" s="210">
        <v>0</v>
      </c>
      <c r="R113" s="210">
        <f>Q113*H113</f>
        <v>0</v>
      </c>
      <c r="S113" s="210">
        <v>3.9399999999999999E-3</v>
      </c>
      <c r="T113" s="211">
        <f>S113*H113</f>
        <v>3.5459999999999998E-2</v>
      </c>
      <c r="AR113" s="22" t="s">
        <v>350</v>
      </c>
      <c r="AT113" s="22" t="s">
        <v>218</v>
      </c>
      <c r="AU113" s="22" t="s">
        <v>83</v>
      </c>
      <c r="AY113" s="22" t="s">
        <v>215</v>
      </c>
      <c r="BE113" s="212">
        <f>IF(N113="základní",J113,0)</f>
        <v>0</v>
      </c>
      <c r="BF113" s="212">
        <f>IF(N113="snížená",J113,0)</f>
        <v>0</v>
      </c>
      <c r="BG113" s="212">
        <f>IF(N113="zákl. přenesená",J113,0)</f>
        <v>0</v>
      </c>
      <c r="BH113" s="212">
        <f>IF(N113="sníž. přenesená",J113,0)</f>
        <v>0</v>
      </c>
      <c r="BI113" s="212">
        <f>IF(N113="nulová",J113,0)</f>
        <v>0</v>
      </c>
      <c r="BJ113" s="22" t="s">
        <v>81</v>
      </c>
      <c r="BK113" s="212">
        <f>ROUND(I113*H113,2)</f>
        <v>0</v>
      </c>
      <c r="BL113" s="22" t="s">
        <v>350</v>
      </c>
      <c r="BM113" s="22" t="s">
        <v>2989</v>
      </c>
    </row>
    <row r="114" spans="2:65" s="1" customFormat="1" ht="12">
      <c r="B114" s="39"/>
      <c r="C114" s="61"/>
      <c r="D114" s="213" t="s">
        <v>224</v>
      </c>
      <c r="E114" s="61"/>
      <c r="F114" s="214" t="s">
        <v>1421</v>
      </c>
      <c r="G114" s="61"/>
      <c r="H114" s="61"/>
      <c r="I114" s="170"/>
      <c r="J114" s="61"/>
      <c r="K114" s="61"/>
      <c r="L114" s="59"/>
      <c r="M114" s="215"/>
      <c r="N114" s="40"/>
      <c r="O114" s="40"/>
      <c r="P114" s="40"/>
      <c r="Q114" s="40"/>
      <c r="R114" s="40"/>
      <c r="S114" s="40"/>
      <c r="T114" s="76"/>
      <c r="AT114" s="22" t="s">
        <v>224</v>
      </c>
      <c r="AU114" s="22" t="s">
        <v>83</v>
      </c>
    </row>
    <row r="115" spans="2:65" s="12" customFormat="1" ht="12">
      <c r="B115" s="219"/>
      <c r="C115" s="220"/>
      <c r="D115" s="213" t="s">
        <v>275</v>
      </c>
      <c r="E115" s="221" t="s">
        <v>21</v>
      </c>
      <c r="F115" s="222" t="s">
        <v>1422</v>
      </c>
      <c r="G115" s="220"/>
      <c r="H115" s="223">
        <v>9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275</v>
      </c>
      <c r="AU115" s="229" t="s">
        <v>83</v>
      </c>
      <c r="AV115" s="12" t="s">
        <v>83</v>
      </c>
      <c r="AW115" s="12" t="s">
        <v>37</v>
      </c>
      <c r="AX115" s="12" t="s">
        <v>81</v>
      </c>
      <c r="AY115" s="229" t="s">
        <v>215</v>
      </c>
    </row>
    <row r="116" spans="2:65" s="1" customFormat="1" ht="25.5" customHeight="1">
      <c r="B116" s="39"/>
      <c r="C116" s="201" t="s">
        <v>322</v>
      </c>
      <c r="D116" s="201" t="s">
        <v>218</v>
      </c>
      <c r="E116" s="202" t="s">
        <v>2226</v>
      </c>
      <c r="F116" s="203" t="s">
        <v>2227</v>
      </c>
      <c r="G116" s="204" t="s">
        <v>272</v>
      </c>
      <c r="H116" s="205">
        <v>20.25</v>
      </c>
      <c r="I116" s="206"/>
      <c r="J116" s="207">
        <f>ROUND(I116*H116,2)</f>
        <v>0</v>
      </c>
      <c r="K116" s="203" t="s">
        <v>221</v>
      </c>
      <c r="L116" s="59"/>
      <c r="M116" s="208" t="s">
        <v>21</v>
      </c>
      <c r="N116" s="209" t="s">
        <v>45</v>
      </c>
      <c r="O116" s="40"/>
      <c r="P116" s="210">
        <f>O116*H116</f>
        <v>0</v>
      </c>
      <c r="Q116" s="210">
        <v>6.0099999999999997E-3</v>
      </c>
      <c r="R116" s="210">
        <f>Q116*H116</f>
        <v>0.12170249999999999</v>
      </c>
      <c r="S116" s="210">
        <v>0</v>
      </c>
      <c r="T116" s="211">
        <f>S116*H116</f>
        <v>0</v>
      </c>
      <c r="AR116" s="22" t="s">
        <v>350</v>
      </c>
      <c r="AT116" s="22" t="s">
        <v>218</v>
      </c>
      <c r="AU116" s="22" t="s">
        <v>83</v>
      </c>
      <c r="AY116" s="22" t="s">
        <v>215</v>
      </c>
      <c r="BE116" s="212">
        <f>IF(N116="základní",J116,0)</f>
        <v>0</v>
      </c>
      <c r="BF116" s="212">
        <f>IF(N116="snížená",J116,0)</f>
        <v>0</v>
      </c>
      <c r="BG116" s="212">
        <f>IF(N116="zákl. přenesená",J116,0)</f>
        <v>0</v>
      </c>
      <c r="BH116" s="212">
        <f>IF(N116="sníž. přenesená",J116,0)</f>
        <v>0</v>
      </c>
      <c r="BI116" s="212">
        <f>IF(N116="nulová",J116,0)</f>
        <v>0</v>
      </c>
      <c r="BJ116" s="22" t="s">
        <v>81</v>
      </c>
      <c r="BK116" s="212">
        <f>ROUND(I116*H116,2)</f>
        <v>0</v>
      </c>
      <c r="BL116" s="22" t="s">
        <v>350</v>
      </c>
      <c r="BM116" s="22" t="s">
        <v>2693</v>
      </c>
    </row>
    <row r="117" spans="2:65" s="1" customFormat="1" ht="19">
      <c r="B117" s="39"/>
      <c r="C117" s="61"/>
      <c r="D117" s="213" t="s">
        <v>224</v>
      </c>
      <c r="E117" s="61"/>
      <c r="F117" s="214" t="s">
        <v>2229</v>
      </c>
      <c r="G117" s="61"/>
      <c r="H117" s="61"/>
      <c r="I117" s="170"/>
      <c r="J117" s="61"/>
      <c r="K117" s="61"/>
      <c r="L117" s="59"/>
      <c r="M117" s="215"/>
      <c r="N117" s="40"/>
      <c r="O117" s="40"/>
      <c r="P117" s="40"/>
      <c r="Q117" s="40"/>
      <c r="R117" s="40"/>
      <c r="S117" s="40"/>
      <c r="T117" s="76"/>
      <c r="AT117" s="22" t="s">
        <v>224</v>
      </c>
      <c r="AU117" s="22" t="s">
        <v>83</v>
      </c>
    </row>
    <row r="118" spans="2:65" s="1" customFormat="1" ht="19">
      <c r="B118" s="39"/>
      <c r="C118" s="61"/>
      <c r="D118" s="213" t="s">
        <v>285</v>
      </c>
      <c r="E118" s="61"/>
      <c r="F118" s="230" t="s">
        <v>714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285</v>
      </c>
      <c r="AU118" s="22" t="s">
        <v>83</v>
      </c>
    </row>
    <row r="119" spans="2:65" s="12" customFormat="1" ht="12">
      <c r="B119" s="219"/>
      <c r="C119" s="220"/>
      <c r="D119" s="213" t="s">
        <v>275</v>
      </c>
      <c r="E119" s="221" t="s">
        <v>21</v>
      </c>
      <c r="F119" s="222" t="s">
        <v>2230</v>
      </c>
      <c r="G119" s="220"/>
      <c r="H119" s="223">
        <v>20.25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275</v>
      </c>
      <c r="AU119" s="229" t="s">
        <v>83</v>
      </c>
      <c r="AV119" s="12" t="s">
        <v>83</v>
      </c>
      <c r="AW119" s="12" t="s">
        <v>37</v>
      </c>
      <c r="AX119" s="12" t="s">
        <v>81</v>
      </c>
      <c r="AY119" s="229" t="s">
        <v>215</v>
      </c>
    </row>
    <row r="120" spans="2:65" s="1" customFormat="1" ht="25.5" customHeight="1">
      <c r="B120" s="39"/>
      <c r="C120" s="201" t="s">
        <v>328</v>
      </c>
      <c r="D120" s="201" t="s">
        <v>218</v>
      </c>
      <c r="E120" s="202" t="s">
        <v>710</v>
      </c>
      <c r="F120" s="203" t="s">
        <v>711</v>
      </c>
      <c r="G120" s="204" t="s">
        <v>425</v>
      </c>
      <c r="H120" s="205">
        <v>67.5</v>
      </c>
      <c r="I120" s="206"/>
      <c r="J120" s="207">
        <f>ROUND(I120*H120,2)</f>
        <v>0</v>
      </c>
      <c r="K120" s="203" t="s">
        <v>221</v>
      </c>
      <c r="L120" s="59"/>
      <c r="M120" s="208" t="s">
        <v>21</v>
      </c>
      <c r="N120" s="209" t="s">
        <v>45</v>
      </c>
      <c r="O120" s="40"/>
      <c r="P120" s="210">
        <f>O120*H120</f>
        <v>0</v>
      </c>
      <c r="Q120" s="210">
        <v>4.64E-3</v>
      </c>
      <c r="R120" s="210">
        <f>Q120*H120</f>
        <v>0.31319999999999998</v>
      </c>
      <c r="S120" s="210">
        <v>0</v>
      </c>
      <c r="T120" s="211">
        <f>S120*H120</f>
        <v>0</v>
      </c>
      <c r="AR120" s="22" t="s">
        <v>350</v>
      </c>
      <c r="AT120" s="22" t="s">
        <v>218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350</v>
      </c>
      <c r="BM120" s="22" t="s">
        <v>712</v>
      </c>
    </row>
    <row r="121" spans="2:65" s="1" customFormat="1" ht="19">
      <c r="B121" s="39"/>
      <c r="C121" s="61"/>
      <c r="D121" s="213" t="s">
        <v>224</v>
      </c>
      <c r="E121" s="61"/>
      <c r="F121" s="214" t="s">
        <v>713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" customFormat="1" ht="19">
      <c r="B122" s="39"/>
      <c r="C122" s="61"/>
      <c r="D122" s="213" t="s">
        <v>285</v>
      </c>
      <c r="E122" s="61"/>
      <c r="F122" s="230" t="s">
        <v>714</v>
      </c>
      <c r="G122" s="61"/>
      <c r="H122" s="61"/>
      <c r="I122" s="170"/>
      <c r="J122" s="61"/>
      <c r="K122" s="61"/>
      <c r="L122" s="59"/>
      <c r="M122" s="215"/>
      <c r="N122" s="40"/>
      <c r="O122" s="40"/>
      <c r="P122" s="40"/>
      <c r="Q122" s="40"/>
      <c r="R122" s="40"/>
      <c r="S122" s="40"/>
      <c r="T122" s="76"/>
      <c r="AT122" s="22" t="s">
        <v>285</v>
      </c>
      <c r="AU122" s="22" t="s">
        <v>83</v>
      </c>
    </row>
    <row r="123" spans="2:65" s="12" customFormat="1" ht="12">
      <c r="B123" s="219"/>
      <c r="C123" s="220"/>
      <c r="D123" s="213" t="s">
        <v>275</v>
      </c>
      <c r="E123" s="221" t="s">
        <v>21</v>
      </c>
      <c r="F123" s="222" t="s">
        <v>2990</v>
      </c>
      <c r="G123" s="220"/>
      <c r="H123" s="223">
        <v>67.5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275</v>
      </c>
      <c r="AU123" s="229" t="s">
        <v>83</v>
      </c>
      <c r="AV123" s="12" t="s">
        <v>83</v>
      </c>
      <c r="AW123" s="12" t="s">
        <v>37</v>
      </c>
      <c r="AX123" s="12" t="s">
        <v>81</v>
      </c>
      <c r="AY123" s="229" t="s">
        <v>215</v>
      </c>
    </row>
    <row r="124" spans="2:65" s="1" customFormat="1" ht="25.5" customHeight="1">
      <c r="B124" s="39"/>
      <c r="C124" s="201" t="s">
        <v>334</v>
      </c>
      <c r="D124" s="201" t="s">
        <v>218</v>
      </c>
      <c r="E124" s="202" t="s">
        <v>716</v>
      </c>
      <c r="F124" s="203" t="s">
        <v>717</v>
      </c>
      <c r="G124" s="204" t="s">
        <v>668</v>
      </c>
      <c r="H124" s="205">
        <v>4</v>
      </c>
      <c r="I124" s="206"/>
      <c r="J124" s="207">
        <f>ROUND(I124*H124,2)</f>
        <v>0</v>
      </c>
      <c r="K124" s="203" t="s">
        <v>221</v>
      </c>
      <c r="L124" s="59"/>
      <c r="M124" s="208" t="s">
        <v>21</v>
      </c>
      <c r="N124" s="209" t="s">
        <v>45</v>
      </c>
      <c r="O124" s="40"/>
      <c r="P124" s="210">
        <f>O124*H124</f>
        <v>0</v>
      </c>
      <c r="Q124" s="210">
        <v>0</v>
      </c>
      <c r="R124" s="210">
        <f>Q124*H124</f>
        <v>0</v>
      </c>
      <c r="S124" s="210">
        <v>0</v>
      </c>
      <c r="T124" s="211">
        <f>S124*H124</f>
        <v>0</v>
      </c>
      <c r="AR124" s="22" t="s">
        <v>350</v>
      </c>
      <c r="AT124" s="22" t="s">
        <v>218</v>
      </c>
      <c r="AU124" s="22" t="s">
        <v>83</v>
      </c>
      <c r="AY124" s="22" t="s">
        <v>215</v>
      </c>
      <c r="BE124" s="212">
        <f>IF(N124="základní",J124,0)</f>
        <v>0</v>
      </c>
      <c r="BF124" s="212">
        <f>IF(N124="snížená",J124,0)</f>
        <v>0</v>
      </c>
      <c r="BG124" s="212">
        <f>IF(N124="zákl. přenesená",J124,0)</f>
        <v>0</v>
      </c>
      <c r="BH124" s="212">
        <f>IF(N124="sníž. přenesená",J124,0)</f>
        <v>0</v>
      </c>
      <c r="BI124" s="212">
        <f>IF(N124="nulová",J124,0)</f>
        <v>0</v>
      </c>
      <c r="BJ124" s="22" t="s">
        <v>81</v>
      </c>
      <c r="BK124" s="212">
        <f>ROUND(I124*H124,2)</f>
        <v>0</v>
      </c>
      <c r="BL124" s="22" t="s">
        <v>350</v>
      </c>
      <c r="BM124" s="22" t="s">
        <v>718</v>
      </c>
    </row>
    <row r="125" spans="2:65" s="1" customFormat="1" ht="19">
      <c r="B125" s="39"/>
      <c r="C125" s="61"/>
      <c r="D125" s="213" t="s">
        <v>224</v>
      </c>
      <c r="E125" s="61"/>
      <c r="F125" s="214" t="s">
        <v>719</v>
      </c>
      <c r="G125" s="61"/>
      <c r="H125" s="61"/>
      <c r="I125" s="170"/>
      <c r="J125" s="61"/>
      <c r="K125" s="61"/>
      <c r="L125" s="59"/>
      <c r="M125" s="215"/>
      <c r="N125" s="40"/>
      <c r="O125" s="40"/>
      <c r="P125" s="40"/>
      <c r="Q125" s="40"/>
      <c r="R125" s="40"/>
      <c r="S125" s="40"/>
      <c r="T125" s="76"/>
      <c r="AT125" s="22" t="s">
        <v>224</v>
      </c>
      <c r="AU125" s="22" t="s">
        <v>83</v>
      </c>
    </row>
    <row r="126" spans="2:65" s="1" customFormat="1" ht="19">
      <c r="B126" s="39"/>
      <c r="C126" s="61"/>
      <c r="D126" s="213" t="s">
        <v>285</v>
      </c>
      <c r="E126" s="61"/>
      <c r="F126" s="230" t="s">
        <v>714</v>
      </c>
      <c r="G126" s="61"/>
      <c r="H126" s="61"/>
      <c r="I126" s="170"/>
      <c r="J126" s="61"/>
      <c r="K126" s="61"/>
      <c r="L126" s="59"/>
      <c r="M126" s="215"/>
      <c r="N126" s="40"/>
      <c r="O126" s="40"/>
      <c r="P126" s="40"/>
      <c r="Q126" s="40"/>
      <c r="R126" s="40"/>
      <c r="S126" s="40"/>
      <c r="T126" s="76"/>
      <c r="AT126" s="22" t="s">
        <v>285</v>
      </c>
      <c r="AU126" s="22" t="s">
        <v>83</v>
      </c>
    </row>
    <row r="127" spans="2:65" s="1" customFormat="1" ht="16.5" customHeight="1">
      <c r="B127" s="39"/>
      <c r="C127" s="201" t="s">
        <v>339</v>
      </c>
      <c r="D127" s="201" t="s">
        <v>218</v>
      </c>
      <c r="E127" s="202" t="s">
        <v>720</v>
      </c>
      <c r="F127" s="203" t="s">
        <v>721</v>
      </c>
      <c r="G127" s="204" t="s">
        <v>425</v>
      </c>
      <c r="H127" s="205">
        <v>30</v>
      </c>
      <c r="I127" s="206"/>
      <c r="J127" s="207">
        <f>ROUND(I127*H127,2)</f>
        <v>0</v>
      </c>
      <c r="K127" s="203" t="s">
        <v>221</v>
      </c>
      <c r="L127" s="59"/>
      <c r="M127" s="208" t="s">
        <v>21</v>
      </c>
      <c r="N127" s="209" t="s">
        <v>45</v>
      </c>
      <c r="O127" s="40"/>
      <c r="P127" s="210">
        <f>O127*H127</f>
        <v>0</v>
      </c>
      <c r="Q127" s="210">
        <v>2.3E-3</v>
      </c>
      <c r="R127" s="210">
        <f>Q127*H127</f>
        <v>6.9000000000000006E-2</v>
      </c>
      <c r="S127" s="210">
        <v>0</v>
      </c>
      <c r="T127" s="211">
        <f>S127*H127</f>
        <v>0</v>
      </c>
      <c r="AR127" s="22" t="s">
        <v>350</v>
      </c>
      <c r="AT127" s="22" t="s">
        <v>218</v>
      </c>
      <c r="AU127" s="22" t="s">
        <v>83</v>
      </c>
      <c r="AY127" s="22" t="s">
        <v>215</v>
      </c>
      <c r="BE127" s="212">
        <f>IF(N127="základní",J127,0)</f>
        <v>0</v>
      </c>
      <c r="BF127" s="212">
        <f>IF(N127="snížená",J127,0)</f>
        <v>0</v>
      </c>
      <c r="BG127" s="212">
        <f>IF(N127="zákl. přenesená",J127,0)</f>
        <v>0</v>
      </c>
      <c r="BH127" s="212">
        <f>IF(N127="sníž. přenesená",J127,0)</f>
        <v>0</v>
      </c>
      <c r="BI127" s="212">
        <f>IF(N127="nulová",J127,0)</f>
        <v>0</v>
      </c>
      <c r="BJ127" s="22" t="s">
        <v>81</v>
      </c>
      <c r="BK127" s="212">
        <f>ROUND(I127*H127,2)</f>
        <v>0</v>
      </c>
      <c r="BL127" s="22" t="s">
        <v>350</v>
      </c>
      <c r="BM127" s="22" t="s">
        <v>722</v>
      </c>
    </row>
    <row r="128" spans="2:65" s="1" customFormat="1" ht="19">
      <c r="B128" s="39"/>
      <c r="C128" s="61"/>
      <c r="D128" s="213" t="s">
        <v>224</v>
      </c>
      <c r="E128" s="61"/>
      <c r="F128" s="214" t="s">
        <v>723</v>
      </c>
      <c r="G128" s="61"/>
      <c r="H128" s="61"/>
      <c r="I128" s="170"/>
      <c r="J128" s="61"/>
      <c r="K128" s="61"/>
      <c r="L128" s="59"/>
      <c r="M128" s="215"/>
      <c r="N128" s="40"/>
      <c r="O128" s="40"/>
      <c r="P128" s="40"/>
      <c r="Q128" s="40"/>
      <c r="R128" s="40"/>
      <c r="S128" s="40"/>
      <c r="T128" s="76"/>
      <c r="AT128" s="22" t="s">
        <v>224</v>
      </c>
      <c r="AU128" s="22" t="s">
        <v>83</v>
      </c>
    </row>
    <row r="129" spans="2:65" s="1" customFormat="1" ht="19">
      <c r="B129" s="39"/>
      <c r="C129" s="61"/>
      <c r="D129" s="213" t="s">
        <v>285</v>
      </c>
      <c r="E129" s="61"/>
      <c r="F129" s="230" t="s">
        <v>714</v>
      </c>
      <c r="G129" s="61"/>
      <c r="H129" s="61"/>
      <c r="I129" s="170"/>
      <c r="J129" s="61"/>
      <c r="K129" s="61"/>
      <c r="L129" s="59"/>
      <c r="M129" s="215"/>
      <c r="N129" s="40"/>
      <c r="O129" s="40"/>
      <c r="P129" s="40"/>
      <c r="Q129" s="40"/>
      <c r="R129" s="40"/>
      <c r="S129" s="40"/>
      <c r="T129" s="76"/>
      <c r="AT129" s="22" t="s">
        <v>285</v>
      </c>
      <c r="AU129" s="22" t="s">
        <v>83</v>
      </c>
    </row>
    <row r="130" spans="2:65" s="12" customFormat="1" ht="12">
      <c r="B130" s="219"/>
      <c r="C130" s="220"/>
      <c r="D130" s="213" t="s">
        <v>275</v>
      </c>
      <c r="E130" s="221" t="s">
        <v>21</v>
      </c>
      <c r="F130" s="222" t="s">
        <v>2991</v>
      </c>
      <c r="G130" s="220"/>
      <c r="H130" s="223">
        <v>30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275</v>
      </c>
      <c r="AU130" s="229" t="s">
        <v>83</v>
      </c>
      <c r="AV130" s="12" t="s">
        <v>83</v>
      </c>
      <c r="AW130" s="12" t="s">
        <v>37</v>
      </c>
      <c r="AX130" s="12" t="s">
        <v>81</v>
      </c>
      <c r="AY130" s="229" t="s">
        <v>215</v>
      </c>
    </row>
    <row r="131" spans="2:65" s="1" customFormat="1" ht="25.5" customHeight="1">
      <c r="B131" s="39"/>
      <c r="C131" s="201" t="s">
        <v>10</v>
      </c>
      <c r="D131" s="201" t="s">
        <v>218</v>
      </c>
      <c r="E131" s="202" t="s">
        <v>2250</v>
      </c>
      <c r="F131" s="203" t="s">
        <v>2251</v>
      </c>
      <c r="G131" s="204" t="s">
        <v>668</v>
      </c>
      <c r="H131" s="205">
        <v>2</v>
      </c>
      <c r="I131" s="206"/>
      <c r="J131" s="207">
        <f>ROUND(I131*H131,2)</f>
        <v>0</v>
      </c>
      <c r="K131" s="203" t="s">
        <v>221</v>
      </c>
      <c r="L131" s="59"/>
      <c r="M131" s="208" t="s">
        <v>21</v>
      </c>
      <c r="N131" s="209" t="s">
        <v>45</v>
      </c>
      <c r="O131" s="40"/>
      <c r="P131" s="210">
        <f>O131*H131</f>
        <v>0</v>
      </c>
      <c r="Q131" s="210">
        <v>5.7099999999999998E-3</v>
      </c>
      <c r="R131" s="210">
        <f>Q131*H131</f>
        <v>1.142E-2</v>
      </c>
      <c r="S131" s="210">
        <v>0</v>
      </c>
      <c r="T131" s="211">
        <f>S131*H131</f>
        <v>0</v>
      </c>
      <c r="AR131" s="22" t="s">
        <v>350</v>
      </c>
      <c r="AT131" s="22" t="s">
        <v>218</v>
      </c>
      <c r="AU131" s="22" t="s">
        <v>83</v>
      </c>
      <c r="AY131" s="22" t="s">
        <v>215</v>
      </c>
      <c r="BE131" s="212">
        <f>IF(N131="základní",J131,0)</f>
        <v>0</v>
      </c>
      <c r="BF131" s="212">
        <f>IF(N131="snížená",J131,0)</f>
        <v>0</v>
      </c>
      <c r="BG131" s="212">
        <f>IF(N131="zákl. přenesená",J131,0)</f>
        <v>0</v>
      </c>
      <c r="BH131" s="212">
        <f>IF(N131="sníž. přenesená",J131,0)</f>
        <v>0</v>
      </c>
      <c r="BI131" s="212">
        <f>IF(N131="nulová",J131,0)</f>
        <v>0</v>
      </c>
      <c r="BJ131" s="22" t="s">
        <v>81</v>
      </c>
      <c r="BK131" s="212">
        <f>ROUND(I131*H131,2)</f>
        <v>0</v>
      </c>
      <c r="BL131" s="22" t="s">
        <v>350</v>
      </c>
      <c r="BM131" s="22" t="s">
        <v>2702</v>
      </c>
    </row>
    <row r="132" spans="2:65" s="1" customFormat="1" ht="19">
      <c r="B132" s="39"/>
      <c r="C132" s="61"/>
      <c r="D132" s="213" t="s">
        <v>224</v>
      </c>
      <c r="E132" s="61"/>
      <c r="F132" s="214" t="s">
        <v>2253</v>
      </c>
      <c r="G132" s="61"/>
      <c r="H132" s="61"/>
      <c r="I132" s="170"/>
      <c r="J132" s="61"/>
      <c r="K132" s="61"/>
      <c r="L132" s="59"/>
      <c r="M132" s="215"/>
      <c r="N132" s="40"/>
      <c r="O132" s="40"/>
      <c r="P132" s="40"/>
      <c r="Q132" s="40"/>
      <c r="R132" s="40"/>
      <c r="S132" s="40"/>
      <c r="T132" s="76"/>
      <c r="AT132" s="22" t="s">
        <v>224</v>
      </c>
      <c r="AU132" s="22" t="s">
        <v>83</v>
      </c>
    </row>
    <row r="133" spans="2:65" s="1" customFormat="1" ht="19">
      <c r="B133" s="39"/>
      <c r="C133" s="61"/>
      <c r="D133" s="213" t="s">
        <v>285</v>
      </c>
      <c r="E133" s="61"/>
      <c r="F133" s="230" t="s">
        <v>714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285</v>
      </c>
      <c r="AU133" s="22" t="s">
        <v>83</v>
      </c>
    </row>
    <row r="134" spans="2:65" s="12" customFormat="1" ht="12">
      <c r="B134" s="219"/>
      <c r="C134" s="220"/>
      <c r="D134" s="213" t="s">
        <v>275</v>
      </c>
      <c r="E134" s="221" t="s">
        <v>21</v>
      </c>
      <c r="F134" s="222" t="s">
        <v>2992</v>
      </c>
      <c r="G134" s="220"/>
      <c r="H134" s="223">
        <v>2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275</v>
      </c>
      <c r="AU134" s="229" t="s">
        <v>83</v>
      </c>
      <c r="AV134" s="12" t="s">
        <v>83</v>
      </c>
      <c r="AW134" s="12" t="s">
        <v>37</v>
      </c>
      <c r="AX134" s="12" t="s">
        <v>81</v>
      </c>
      <c r="AY134" s="229" t="s">
        <v>215</v>
      </c>
    </row>
    <row r="135" spans="2:65" s="1" customFormat="1" ht="25.5" customHeight="1">
      <c r="B135" s="39"/>
      <c r="C135" s="201" t="s">
        <v>350</v>
      </c>
      <c r="D135" s="201" t="s">
        <v>218</v>
      </c>
      <c r="E135" s="202" t="s">
        <v>725</v>
      </c>
      <c r="F135" s="203" t="s">
        <v>726</v>
      </c>
      <c r="G135" s="204" t="s">
        <v>668</v>
      </c>
      <c r="H135" s="205">
        <v>3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1.4E-3</v>
      </c>
      <c r="R135" s="210">
        <f>Q135*H135</f>
        <v>4.1999999999999997E-3</v>
      </c>
      <c r="S135" s="210">
        <v>0</v>
      </c>
      <c r="T135" s="211">
        <f>S135*H135</f>
        <v>0</v>
      </c>
      <c r="AR135" s="22" t="s">
        <v>350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350</v>
      </c>
      <c r="BM135" s="22" t="s">
        <v>727</v>
      </c>
    </row>
    <row r="136" spans="2:65" s="1" customFormat="1" ht="19">
      <c r="B136" s="39"/>
      <c r="C136" s="61"/>
      <c r="D136" s="213" t="s">
        <v>224</v>
      </c>
      <c r="E136" s="61"/>
      <c r="F136" s="214" t="s">
        <v>728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" customFormat="1" ht="19">
      <c r="B137" s="39"/>
      <c r="C137" s="61"/>
      <c r="D137" s="213" t="s">
        <v>285</v>
      </c>
      <c r="E137" s="61"/>
      <c r="F137" s="230" t="s">
        <v>714</v>
      </c>
      <c r="G137" s="61"/>
      <c r="H137" s="61"/>
      <c r="I137" s="170"/>
      <c r="J137" s="61"/>
      <c r="K137" s="61"/>
      <c r="L137" s="59"/>
      <c r="M137" s="215"/>
      <c r="N137" s="40"/>
      <c r="O137" s="40"/>
      <c r="P137" s="40"/>
      <c r="Q137" s="40"/>
      <c r="R137" s="40"/>
      <c r="S137" s="40"/>
      <c r="T137" s="76"/>
      <c r="AT137" s="22" t="s">
        <v>285</v>
      </c>
      <c r="AU137" s="22" t="s">
        <v>83</v>
      </c>
    </row>
    <row r="138" spans="2:65" s="12" customFormat="1" ht="12">
      <c r="B138" s="219"/>
      <c r="C138" s="220"/>
      <c r="D138" s="213" t="s">
        <v>275</v>
      </c>
      <c r="E138" s="221" t="s">
        <v>21</v>
      </c>
      <c r="F138" s="222" t="s">
        <v>2993</v>
      </c>
      <c r="G138" s="220"/>
      <c r="H138" s="223">
        <v>3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275</v>
      </c>
      <c r="AU138" s="229" t="s">
        <v>83</v>
      </c>
      <c r="AV138" s="12" t="s">
        <v>83</v>
      </c>
      <c r="AW138" s="12" t="s">
        <v>37</v>
      </c>
      <c r="AX138" s="12" t="s">
        <v>81</v>
      </c>
      <c r="AY138" s="229" t="s">
        <v>215</v>
      </c>
    </row>
    <row r="139" spans="2:65" s="1" customFormat="1" ht="16.5" customHeight="1">
      <c r="B139" s="39"/>
      <c r="C139" s="201" t="s">
        <v>356</v>
      </c>
      <c r="D139" s="201" t="s">
        <v>218</v>
      </c>
      <c r="E139" s="202" t="s">
        <v>1480</v>
      </c>
      <c r="F139" s="203" t="s">
        <v>1481</v>
      </c>
      <c r="G139" s="204" t="s">
        <v>425</v>
      </c>
      <c r="H139" s="205">
        <v>9</v>
      </c>
      <c r="I139" s="206"/>
      <c r="J139" s="207">
        <f>ROUND(I139*H139,2)</f>
        <v>0</v>
      </c>
      <c r="K139" s="203" t="s">
        <v>221</v>
      </c>
      <c r="L139" s="59"/>
      <c r="M139" s="208" t="s">
        <v>21</v>
      </c>
      <c r="N139" s="209" t="s">
        <v>45</v>
      </c>
      <c r="O139" s="40"/>
      <c r="P139" s="210">
        <f>O139*H139</f>
        <v>0</v>
      </c>
      <c r="Q139" s="210">
        <v>2.5899999999999999E-3</v>
      </c>
      <c r="R139" s="210">
        <f>Q139*H139</f>
        <v>2.3309999999999997E-2</v>
      </c>
      <c r="S139" s="210">
        <v>0</v>
      </c>
      <c r="T139" s="211">
        <f>S139*H139</f>
        <v>0</v>
      </c>
      <c r="AR139" s="22" t="s">
        <v>350</v>
      </c>
      <c r="AT139" s="22" t="s">
        <v>218</v>
      </c>
      <c r="AU139" s="22" t="s">
        <v>83</v>
      </c>
      <c r="AY139" s="22" t="s">
        <v>215</v>
      </c>
      <c r="BE139" s="212">
        <f>IF(N139="základní",J139,0)</f>
        <v>0</v>
      </c>
      <c r="BF139" s="212">
        <f>IF(N139="snížená",J139,0)</f>
        <v>0</v>
      </c>
      <c r="BG139" s="212">
        <f>IF(N139="zákl. přenesená",J139,0)</f>
        <v>0</v>
      </c>
      <c r="BH139" s="212">
        <f>IF(N139="sníž. přenesená",J139,0)</f>
        <v>0</v>
      </c>
      <c r="BI139" s="212">
        <f>IF(N139="nulová",J139,0)</f>
        <v>0</v>
      </c>
      <c r="BJ139" s="22" t="s">
        <v>81</v>
      </c>
      <c r="BK139" s="212">
        <f>ROUND(I139*H139,2)</f>
        <v>0</v>
      </c>
      <c r="BL139" s="22" t="s">
        <v>350</v>
      </c>
      <c r="BM139" s="22" t="s">
        <v>2704</v>
      </c>
    </row>
    <row r="140" spans="2:65" s="1" customFormat="1" ht="12">
      <c r="B140" s="39"/>
      <c r="C140" s="61"/>
      <c r="D140" s="213" t="s">
        <v>224</v>
      </c>
      <c r="E140" s="61"/>
      <c r="F140" s="214" t="s">
        <v>1483</v>
      </c>
      <c r="G140" s="61"/>
      <c r="H140" s="61"/>
      <c r="I140" s="170"/>
      <c r="J140" s="61"/>
      <c r="K140" s="61"/>
      <c r="L140" s="59"/>
      <c r="M140" s="215"/>
      <c r="N140" s="40"/>
      <c r="O140" s="40"/>
      <c r="P140" s="40"/>
      <c r="Q140" s="40"/>
      <c r="R140" s="40"/>
      <c r="S140" s="40"/>
      <c r="T140" s="76"/>
      <c r="AT140" s="22" t="s">
        <v>224</v>
      </c>
      <c r="AU140" s="22" t="s">
        <v>83</v>
      </c>
    </row>
    <row r="141" spans="2:65" s="1" customFormat="1" ht="19">
      <c r="B141" s="39"/>
      <c r="C141" s="61"/>
      <c r="D141" s="213" t="s">
        <v>285</v>
      </c>
      <c r="E141" s="61"/>
      <c r="F141" s="230" t="s">
        <v>714</v>
      </c>
      <c r="G141" s="61"/>
      <c r="H141" s="61"/>
      <c r="I141" s="170"/>
      <c r="J141" s="61"/>
      <c r="K141" s="61"/>
      <c r="L141" s="59"/>
      <c r="M141" s="215"/>
      <c r="N141" s="40"/>
      <c r="O141" s="40"/>
      <c r="P141" s="40"/>
      <c r="Q141" s="40"/>
      <c r="R141" s="40"/>
      <c r="S141" s="40"/>
      <c r="T141" s="76"/>
      <c r="AT141" s="22" t="s">
        <v>285</v>
      </c>
      <c r="AU141" s="22" t="s">
        <v>83</v>
      </c>
    </row>
    <row r="142" spans="2:65" s="12" customFormat="1" ht="12">
      <c r="B142" s="219"/>
      <c r="C142" s="220"/>
      <c r="D142" s="213" t="s">
        <v>275</v>
      </c>
      <c r="E142" s="221" t="s">
        <v>21</v>
      </c>
      <c r="F142" s="222" t="s">
        <v>2705</v>
      </c>
      <c r="G142" s="220"/>
      <c r="H142" s="223">
        <v>9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275</v>
      </c>
      <c r="AU142" s="229" t="s">
        <v>83</v>
      </c>
      <c r="AV142" s="12" t="s">
        <v>83</v>
      </c>
      <c r="AW142" s="12" t="s">
        <v>37</v>
      </c>
      <c r="AX142" s="12" t="s">
        <v>81</v>
      </c>
      <c r="AY142" s="229" t="s">
        <v>215</v>
      </c>
    </row>
    <row r="143" spans="2:65" s="1" customFormat="1" ht="16.5" customHeight="1">
      <c r="B143" s="39"/>
      <c r="C143" s="201" t="s">
        <v>362</v>
      </c>
      <c r="D143" s="201" t="s">
        <v>218</v>
      </c>
      <c r="E143" s="202" t="s">
        <v>2964</v>
      </c>
      <c r="F143" s="203" t="s">
        <v>2965</v>
      </c>
      <c r="G143" s="204" t="s">
        <v>325</v>
      </c>
      <c r="H143" s="205">
        <v>0.54300000000000004</v>
      </c>
      <c r="I143" s="206"/>
      <c r="J143" s="207">
        <f>ROUND(I143*H143,2)</f>
        <v>0</v>
      </c>
      <c r="K143" s="203" t="s">
        <v>221</v>
      </c>
      <c r="L143" s="59"/>
      <c r="M143" s="208" t="s">
        <v>21</v>
      </c>
      <c r="N143" s="209" t="s">
        <v>45</v>
      </c>
      <c r="O143" s="40"/>
      <c r="P143" s="210">
        <f>O143*H143</f>
        <v>0</v>
      </c>
      <c r="Q143" s="210">
        <v>0</v>
      </c>
      <c r="R143" s="210">
        <f>Q143*H143</f>
        <v>0</v>
      </c>
      <c r="S143" s="210">
        <v>0</v>
      </c>
      <c r="T143" s="211">
        <f>S143*H143</f>
        <v>0</v>
      </c>
      <c r="AR143" s="22" t="s">
        <v>350</v>
      </c>
      <c r="AT143" s="22" t="s">
        <v>218</v>
      </c>
      <c r="AU143" s="22" t="s">
        <v>83</v>
      </c>
      <c r="AY143" s="22" t="s">
        <v>215</v>
      </c>
      <c r="BE143" s="212">
        <f>IF(N143="základní",J143,0)</f>
        <v>0</v>
      </c>
      <c r="BF143" s="212">
        <f>IF(N143="snížená",J143,0)</f>
        <v>0</v>
      </c>
      <c r="BG143" s="212">
        <f>IF(N143="zákl. přenesená",J143,0)</f>
        <v>0</v>
      </c>
      <c r="BH143" s="212">
        <f>IF(N143="sníž. přenesená",J143,0)</f>
        <v>0</v>
      </c>
      <c r="BI143" s="212">
        <f>IF(N143="nulová",J143,0)</f>
        <v>0</v>
      </c>
      <c r="BJ143" s="22" t="s">
        <v>81</v>
      </c>
      <c r="BK143" s="212">
        <f>ROUND(I143*H143,2)</f>
        <v>0</v>
      </c>
      <c r="BL143" s="22" t="s">
        <v>350</v>
      </c>
      <c r="BM143" s="22" t="s">
        <v>2994</v>
      </c>
    </row>
    <row r="144" spans="2:65" s="1" customFormat="1" ht="19">
      <c r="B144" s="39"/>
      <c r="C144" s="61"/>
      <c r="D144" s="213" t="s">
        <v>224</v>
      </c>
      <c r="E144" s="61"/>
      <c r="F144" s="214" t="s">
        <v>2967</v>
      </c>
      <c r="G144" s="61"/>
      <c r="H144" s="61"/>
      <c r="I144" s="170"/>
      <c r="J144" s="61"/>
      <c r="K144" s="61"/>
      <c r="L144" s="59"/>
      <c r="M144" s="215"/>
      <c r="N144" s="40"/>
      <c r="O144" s="40"/>
      <c r="P144" s="40"/>
      <c r="Q144" s="40"/>
      <c r="R144" s="40"/>
      <c r="S144" s="40"/>
      <c r="T144" s="76"/>
      <c r="AT144" s="22" t="s">
        <v>224</v>
      </c>
      <c r="AU144" s="22" t="s">
        <v>83</v>
      </c>
    </row>
    <row r="145" spans="2:65" s="1" customFormat="1" ht="16.5" customHeight="1">
      <c r="B145" s="39"/>
      <c r="C145" s="201" t="s">
        <v>372</v>
      </c>
      <c r="D145" s="201" t="s">
        <v>218</v>
      </c>
      <c r="E145" s="202" t="s">
        <v>660</v>
      </c>
      <c r="F145" s="203" t="s">
        <v>661</v>
      </c>
      <c r="G145" s="204" t="s">
        <v>325</v>
      </c>
      <c r="H145" s="205">
        <v>0.54300000000000004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</v>
      </c>
      <c r="R145" s="210">
        <f>Q145*H145</f>
        <v>0</v>
      </c>
      <c r="S145" s="210">
        <v>0</v>
      </c>
      <c r="T145" s="211">
        <f>S145*H145</f>
        <v>0</v>
      </c>
      <c r="AR145" s="22" t="s">
        <v>350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350</v>
      </c>
      <c r="BM145" s="22" t="s">
        <v>731</v>
      </c>
    </row>
    <row r="146" spans="2:65" s="1" customFormat="1" ht="28.5">
      <c r="B146" s="39"/>
      <c r="C146" s="61"/>
      <c r="D146" s="213" t="s">
        <v>224</v>
      </c>
      <c r="E146" s="61"/>
      <c r="F146" s="214" t="s">
        <v>663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1" customFormat="1" ht="29.9" customHeight="1">
      <c r="B147" s="185"/>
      <c r="C147" s="186"/>
      <c r="D147" s="187" t="s">
        <v>73</v>
      </c>
      <c r="E147" s="199" t="s">
        <v>627</v>
      </c>
      <c r="F147" s="199" t="s">
        <v>628</v>
      </c>
      <c r="G147" s="186"/>
      <c r="H147" s="186"/>
      <c r="I147" s="189"/>
      <c r="J147" s="200">
        <f>BK147</f>
        <v>0</v>
      </c>
      <c r="K147" s="186"/>
      <c r="L147" s="191"/>
      <c r="M147" s="192"/>
      <c r="N147" s="193"/>
      <c r="O147" s="193"/>
      <c r="P147" s="194">
        <f>SUM(P148:P161)</f>
        <v>0</v>
      </c>
      <c r="Q147" s="193"/>
      <c r="R147" s="194">
        <f>SUM(R148:R161)</f>
        <v>4.7154160000000001E-2</v>
      </c>
      <c r="S147" s="193"/>
      <c r="T147" s="195">
        <f>SUM(T148:T161)</f>
        <v>0</v>
      </c>
      <c r="AR147" s="196" t="s">
        <v>83</v>
      </c>
      <c r="AT147" s="197" t="s">
        <v>73</v>
      </c>
      <c r="AU147" s="197" t="s">
        <v>81</v>
      </c>
      <c r="AY147" s="196" t="s">
        <v>215</v>
      </c>
      <c r="BK147" s="198">
        <f>SUM(BK148:BK161)</f>
        <v>0</v>
      </c>
    </row>
    <row r="148" spans="2:65" s="1" customFormat="1" ht="25.5" customHeight="1">
      <c r="B148" s="39"/>
      <c r="C148" s="201" t="s">
        <v>482</v>
      </c>
      <c r="D148" s="201" t="s">
        <v>218</v>
      </c>
      <c r="E148" s="202" t="s">
        <v>732</v>
      </c>
      <c r="F148" s="203" t="s">
        <v>733</v>
      </c>
      <c r="G148" s="204" t="s">
        <v>272</v>
      </c>
      <c r="H148" s="205">
        <v>100.328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6.9999999999999994E-5</v>
      </c>
      <c r="R148" s="210">
        <f>Q148*H148</f>
        <v>7.02296E-3</v>
      </c>
      <c r="S148" s="210">
        <v>0</v>
      </c>
      <c r="T148" s="211">
        <f>S148*H148</f>
        <v>0</v>
      </c>
      <c r="AR148" s="22" t="s">
        <v>350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350</v>
      </c>
      <c r="BM148" s="22" t="s">
        <v>734</v>
      </c>
    </row>
    <row r="149" spans="2:65" s="1" customFormat="1" ht="19">
      <c r="B149" s="39"/>
      <c r="C149" s="61"/>
      <c r="D149" s="213" t="s">
        <v>224</v>
      </c>
      <c r="E149" s="61"/>
      <c r="F149" s="214" t="s">
        <v>735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" customFormat="1" ht="16.5" customHeight="1">
      <c r="B150" s="39"/>
      <c r="C150" s="201" t="s">
        <v>9</v>
      </c>
      <c r="D150" s="201" t="s">
        <v>218</v>
      </c>
      <c r="E150" s="202" t="s">
        <v>736</v>
      </c>
      <c r="F150" s="203" t="s">
        <v>737</v>
      </c>
      <c r="G150" s="204" t="s">
        <v>272</v>
      </c>
      <c r="H150" s="205">
        <v>100.328</v>
      </c>
      <c r="I150" s="206"/>
      <c r="J150" s="207">
        <f>ROUND(I150*H150,2)</f>
        <v>0</v>
      </c>
      <c r="K150" s="203" t="s">
        <v>221</v>
      </c>
      <c r="L150" s="59"/>
      <c r="M150" s="208" t="s">
        <v>21</v>
      </c>
      <c r="N150" s="209" t="s">
        <v>45</v>
      </c>
      <c r="O150" s="40"/>
      <c r="P150" s="210">
        <f>O150*H150</f>
        <v>0</v>
      </c>
      <c r="Q150" s="210">
        <v>1.3999999999999999E-4</v>
      </c>
      <c r="R150" s="210">
        <f>Q150*H150</f>
        <v>1.404592E-2</v>
      </c>
      <c r="S150" s="210">
        <v>0</v>
      </c>
      <c r="T150" s="211">
        <f>S150*H150</f>
        <v>0</v>
      </c>
      <c r="AR150" s="22" t="s">
        <v>350</v>
      </c>
      <c r="AT150" s="22" t="s">
        <v>218</v>
      </c>
      <c r="AU150" s="22" t="s">
        <v>83</v>
      </c>
      <c r="AY150" s="22" t="s">
        <v>215</v>
      </c>
      <c r="BE150" s="212">
        <f>IF(N150="základní",J150,0)</f>
        <v>0</v>
      </c>
      <c r="BF150" s="212">
        <f>IF(N150="snížená",J150,0)</f>
        <v>0</v>
      </c>
      <c r="BG150" s="212">
        <f>IF(N150="zákl. přenesená",J150,0)</f>
        <v>0</v>
      </c>
      <c r="BH150" s="212">
        <f>IF(N150="sníž. přenesená",J150,0)</f>
        <v>0</v>
      </c>
      <c r="BI150" s="212">
        <f>IF(N150="nulová",J150,0)</f>
        <v>0</v>
      </c>
      <c r="BJ150" s="22" t="s">
        <v>81</v>
      </c>
      <c r="BK150" s="212">
        <f>ROUND(I150*H150,2)</f>
        <v>0</v>
      </c>
      <c r="BL150" s="22" t="s">
        <v>350</v>
      </c>
      <c r="BM150" s="22" t="s">
        <v>738</v>
      </c>
    </row>
    <row r="151" spans="2:65" s="1" customFormat="1" ht="12">
      <c r="B151" s="39"/>
      <c r="C151" s="61"/>
      <c r="D151" s="213" t="s">
        <v>224</v>
      </c>
      <c r="E151" s="61"/>
      <c r="F151" s="214" t="s">
        <v>739</v>
      </c>
      <c r="G151" s="61"/>
      <c r="H151" s="61"/>
      <c r="I151" s="170"/>
      <c r="J151" s="61"/>
      <c r="K151" s="61"/>
      <c r="L151" s="59"/>
      <c r="M151" s="215"/>
      <c r="N151" s="40"/>
      <c r="O151" s="40"/>
      <c r="P151" s="40"/>
      <c r="Q151" s="40"/>
      <c r="R151" s="40"/>
      <c r="S151" s="40"/>
      <c r="T151" s="76"/>
      <c r="AT151" s="22" t="s">
        <v>224</v>
      </c>
      <c r="AU151" s="22" t="s">
        <v>83</v>
      </c>
    </row>
    <row r="152" spans="2:65" s="1" customFormat="1" ht="16.5" customHeight="1">
      <c r="B152" s="39"/>
      <c r="C152" s="201" t="s">
        <v>493</v>
      </c>
      <c r="D152" s="201" t="s">
        <v>218</v>
      </c>
      <c r="E152" s="202" t="s">
        <v>740</v>
      </c>
      <c r="F152" s="203" t="s">
        <v>741</v>
      </c>
      <c r="G152" s="204" t="s">
        <v>272</v>
      </c>
      <c r="H152" s="205">
        <v>100.328</v>
      </c>
      <c r="I152" s="206"/>
      <c r="J152" s="207">
        <f>ROUND(I152*H152,2)</f>
        <v>0</v>
      </c>
      <c r="K152" s="203" t="s">
        <v>221</v>
      </c>
      <c r="L152" s="59"/>
      <c r="M152" s="208" t="s">
        <v>21</v>
      </c>
      <c r="N152" s="209" t="s">
        <v>45</v>
      </c>
      <c r="O152" s="40"/>
      <c r="P152" s="210">
        <f>O152*H152</f>
        <v>0</v>
      </c>
      <c r="Q152" s="210">
        <v>1.2999999999999999E-4</v>
      </c>
      <c r="R152" s="210">
        <f>Q152*H152</f>
        <v>1.3042639999999999E-2</v>
      </c>
      <c r="S152" s="210">
        <v>0</v>
      </c>
      <c r="T152" s="211">
        <f>S152*H152</f>
        <v>0</v>
      </c>
      <c r="AR152" s="22" t="s">
        <v>350</v>
      </c>
      <c r="AT152" s="22" t="s">
        <v>218</v>
      </c>
      <c r="AU152" s="22" t="s">
        <v>83</v>
      </c>
      <c r="AY152" s="22" t="s">
        <v>215</v>
      </c>
      <c r="BE152" s="212">
        <f>IF(N152="základní",J152,0)</f>
        <v>0</v>
      </c>
      <c r="BF152" s="212">
        <f>IF(N152="snížená",J152,0)</f>
        <v>0</v>
      </c>
      <c r="BG152" s="212">
        <f>IF(N152="zákl. přenesená",J152,0)</f>
        <v>0</v>
      </c>
      <c r="BH152" s="212">
        <f>IF(N152="sníž. přenesená",J152,0)</f>
        <v>0</v>
      </c>
      <c r="BI152" s="212">
        <f>IF(N152="nulová",J152,0)</f>
        <v>0</v>
      </c>
      <c r="BJ152" s="22" t="s">
        <v>81</v>
      </c>
      <c r="BK152" s="212">
        <f>ROUND(I152*H152,2)</f>
        <v>0</v>
      </c>
      <c r="BL152" s="22" t="s">
        <v>350</v>
      </c>
      <c r="BM152" s="22" t="s">
        <v>742</v>
      </c>
    </row>
    <row r="153" spans="2:65" s="1" customFormat="1" ht="12">
      <c r="B153" s="39"/>
      <c r="C153" s="61"/>
      <c r="D153" s="213" t="s">
        <v>224</v>
      </c>
      <c r="E153" s="61"/>
      <c r="F153" s="214" t="s">
        <v>743</v>
      </c>
      <c r="G153" s="61"/>
      <c r="H153" s="61"/>
      <c r="I153" s="170"/>
      <c r="J153" s="61"/>
      <c r="K153" s="61"/>
      <c r="L153" s="59"/>
      <c r="M153" s="215"/>
      <c r="N153" s="40"/>
      <c r="O153" s="40"/>
      <c r="P153" s="40"/>
      <c r="Q153" s="40"/>
      <c r="R153" s="40"/>
      <c r="S153" s="40"/>
      <c r="T153" s="76"/>
      <c r="AT153" s="22" t="s">
        <v>224</v>
      </c>
      <c r="AU153" s="22" t="s">
        <v>83</v>
      </c>
    </row>
    <row r="154" spans="2:65" s="1" customFormat="1" ht="16.5" customHeight="1">
      <c r="B154" s="39"/>
      <c r="C154" s="201" t="s">
        <v>498</v>
      </c>
      <c r="D154" s="201" t="s">
        <v>218</v>
      </c>
      <c r="E154" s="202" t="s">
        <v>744</v>
      </c>
      <c r="F154" s="203" t="s">
        <v>745</v>
      </c>
      <c r="G154" s="204" t="s">
        <v>272</v>
      </c>
      <c r="H154" s="205">
        <v>100.328</v>
      </c>
      <c r="I154" s="206"/>
      <c r="J154" s="207">
        <f>ROUND(I154*H154,2)</f>
        <v>0</v>
      </c>
      <c r="K154" s="203" t="s">
        <v>221</v>
      </c>
      <c r="L154" s="59"/>
      <c r="M154" s="208" t="s">
        <v>21</v>
      </c>
      <c r="N154" s="209" t="s">
        <v>45</v>
      </c>
      <c r="O154" s="40"/>
      <c r="P154" s="210">
        <f>O154*H154</f>
        <v>0</v>
      </c>
      <c r="Q154" s="210">
        <v>1.2999999999999999E-4</v>
      </c>
      <c r="R154" s="210">
        <f>Q154*H154</f>
        <v>1.3042639999999999E-2</v>
      </c>
      <c r="S154" s="210">
        <v>0</v>
      </c>
      <c r="T154" s="211">
        <f>S154*H154</f>
        <v>0</v>
      </c>
      <c r="AR154" s="22" t="s">
        <v>350</v>
      </c>
      <c r="AT154" s="22" t="s">
        <v>218</v>
      </c>
      <c r="AU154" s="22" t="s">
        <v>83</v>
      </c>
      <c r="AY154" s="22" t="s">
        <v>215</v>
      </c>
      <c r="BE154" s="212">
        <f>IF(N154="základní",J154,0)</f>
        <v>0</v>
      </c>
      <c r="BF154" s="212">
        <f>IF(N154="snížená",J154,0)</f>
        <v>0</v>
      </c>
      <c r="BG154" s="212">
        <f>IF(N154="zákl. přenesená",J154,0)</f>
        <v>0</v>
      </c>
      <c r="BH154" s="212">
        <f>IF(N154="sníž. přenesená",J154,0)</f>
        <v>0</v>
      </c>
      <c r="BI154" s="212">
        <f>IF(N154="nulová",J154,0)</f>
        <v>0</v>
      </c>
      <c r="BJ154" s="22" t="s">
        <v>81</v>
      </c>
      <c r="BK154" s="212">
        <f>ROUND(I154*H154,2)</f>
        <v>0</v>
      </c>
      <c r="BL154" s="22" t="s">
        <v>350</v>
      </c>
      <c r="BM154" s="22" t="s">
        <v>746</v>
      </c>
    </row>
    <row r="155" spans="2:65" s="1" customFormat="1" ht="12">
      <c r="B155" s="39"/>
      <c r="C155" s="61"/>
      <c r="D155" s="213" t="s">
        <v>224</v>
      </c>
      <c r="E155" s="61"/>
      <c r="F155" s="214" t="s">
        <v>747</v>
      </c>
      <c r="G155" s="61"/>
      <c r="H155" s="61"/>
      <c r="I155" s="170"/>
      <c r="J155" s="61"/>
      <c r="K155" s="61"/>
      <c r="L155" s="59"/>
      <c r="M155" s="215"/>
      <c r="N155" s="40"/>
      <c r="O155" s="40"/>
      <c r="P155" s="40"/>
      <c r="Q155" s="40"/>
      <c r="R155" s="40"/>
      <c r="S155" s="40"/>
      <c r="T155" s="76"/>
      <c r="AT155" s="22" t="s">
        <v>224</v>
      </c>
      <c r="AU155" s="22" t="s">
        <v>83</v>
      </c>
    </row>
    <row r="156" spans="2:65" s="12" customFormat="1" ht="12">
      <c r="B156" s="219"/>
      <c r="C156" s="220"/>
      <c r="D156" s="213" t="s">
        <v>275</v>
      </c>
      <c r="E156" s="221" t="s">
        <v>21</v>
      </c>
      <c r="F156" s="222" t="s">
        <v>2995</v>
      </c>
      <c r="G156" s="220"/>
      <c r="H156" s="223">
        <v>51.975000000000001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275</v>
      </c>
      <c r="AU156" s="229" t="s">
        <v>83</v>
      </c>
      <c r="AV156" s="12" t="s">
        <v>83</v>
      </c>
      <c r="AW156" s="12" t="s">
        <v>37</v>
      </c>
      <c r="AX156" s="12" t="s">
        <v>74</v>
      </c>
      <c r="AY156" s="229" t="s">
        <v>215</v>
      </c>
    </row>
    <row r="157" spans="2:65" s="12" customFormat="1" ht="12">
      <c r="B157" s="219"/>
      <c r="C157" s="220"/>
      <c r="D157" s="213" t="s">
        <v>275</v>
      </c>
      <c r="E157" s="221" t="s">
        <v>21</v>
      </c>
      <c r="F157" s="222" t="s">
        <v>2230</v>
      </c>
      <c r="G157" s="220"/>
      <c r="H157" s="223">
        <v>20.25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275</v>
      </c>
      <c r="AU157" s="229" t="s">
        <v>83</v>
      </c>
      <c r="AV157" s="12" t="s">
        <v>83</v>
      </c>
      <c r="AW157" s="12" t="s">
        <v>37</v>
      </c>
      <c r="AX157" s="12" t="s">
        <v>74</v>
      </c>
      <c r="AY157" s="229" t="s">
        <v>215</v>
      </c>
    </row>
    <row r="158" spans="2:65" s="12" customFormat="1" ht="12">
      <c r="B158" s="219"/>
      <c r="C158" s="220"/>
      <c r="D158" s="213" t="s">
        <v>275</v>
      </c>
      <c r="E158" s="221" t="s">
        <v>21</v>
      </c>
      <c r="F158" s="222" t="s">
        <v>2709</v>
      </c>
      <c r="G158" s="220"/>
      <c r="H158" s="223">
        <v>2.2610000000000001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275</v>
      </c>
      <c r="AU158" s="229" t="s">
        <v>83</v>
      </c>
      <c r="AV158" s="12" t="s">
        <v>83</v>
      </c>
      <c r="AW158" s="12" t="s">
        <v>37</v>
      </c>
      <c r="AX158" s="12" t="s">
        <v>74</v>
      </c>
      <c r="AY158" s="229" t="s">
        <v>215</v>
      </c>
    </row>
    <row r="159" spans="2:65" s="12" customFormat="1" ht="12">
      <c r="B159" s="219"/>
      <c r="C159" s="220"/>
      <c r="D159" s="213" t="s">
        <v>275</v>
      </c>
      <c r="E159" s="221" t="s">
        <v>21</v>
      </c>
      <c r="F159" s="222" t="s">
        <v>2996</v>
      </c>
      <c r="G159" s="220"/>
      <c r="H159" s="223">
        <v>10.5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275</v>
      </c>
      <c r="AU159" s="229" t="s">
        <v>83</v>
      </c>
      <c r="AV159" s="12" t="s">
        <v>83</v>
      </c>
      <c r="AW159" s="12" t="s">
        <v>37</v>
      </c>
      <c r="AX159" s="12" t="s">
        <v>74</v>
      </c>
      <c r="AY159" s="229" t="s">
        <v>215</v>
      </c>
    </row>
    <row r="160" spans="2:65" s="12" customFormat="1" ht="12">
      <c r="B160" s="219"/>
      <c r="C160" s="220"/>
      <c r="D160" s="213" t="s">
        <v>275</v>
      </c>
      <c r="E160" s="221" t="s">
        <v>21</v>
      </c>
      <c r="F160" s="222" t="s">
        <v>1496</v>
      </c>
      <c r="G160" s="220"/>
      <c r="H160" s="223">
        <v>14.4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275</v>
      </c>
      <c r="AU160" s="229" t="s">
        <v>83</v>
      </c>
      <c r="AV160" s="12" t="s">
        <v>83</v>
      </c>
      <c r="AW160" s="12" t="s">
        <v>37</v>
      </c>
      <c r="AX160" s="12" t="s">
        <v>74</v>
      </c>
      <c r="AY160" s="229" t="s">
        <v>215</v>
      </c>
    </row>
    <row r="161" spans="2:51" s="12" customFormat="1" ht="12">
      <c r="B161" s="219"/>
      <c r="C161" s="220"/>
      <c r="D161" s="213" t="s">
        <v>275</v>
      </c>
      <c r="E161" s="221" t="s">
        <v>21</v>
      </c>
      <c r="F161" s="222" t="s">
        <v>2997</v>
      </c>
      <c r="G161" s="220"/>
      <c r="H161" s="223">
        <v>0.94199999999999995</v>
      </c>
      <c r="I161" s="224"/>
      <c r="J161" s="220"/>
      <c r="K161" s="220"/>
      <c r="L161" s="225"/>
      <c r="M161" s="231"/>
      <c r="N161" s="232"/>
      <c r="O161" s="232"/>
      <c r="P161" s="232"/>
      <c r="Q161" s="232"/>
      <c r="R161" s="232"/>
      <c r="S161" s="232"/>
      <c r="T161" s="233"/>
      <c r="AT161" s="229" t="s">
        <v>275</v>
      </c>
      <c r="AU161" s="229" t="s">
        <v>83</v>
      </c>
      <c r="AV161" s="12" t="s">
        <v>83</v>
      </c>
      <c r="AW161" s="12" t="s">
        <v>37</v>
      </c>
      <c r="AX161" s="12" t="s">
        <v>74</v>
      </c>
      <c r="AY161" s="229" t="s">
        <v>215</v>
      </c>
    </row>
    <row r="162" spans="2:51" s="1" customFormat="1" ht="7" customHeight="1">
      <c r="B162" s="54"/>
      <c r="C162" s="55"/>
      <c r="D162" s="55"/>
      <c r="E162" s="55"/>
      <c r="F162" s="55"/>
      <c r="G162" s="55"/>
      <c r="H162" s="55"/>
      <c r="I162" s="146"/>
      <c r="J162" s="55"/>
      <c r="K162" s="55"/>
      <c r="L162" s="59"/>
    </row>
  </sheetData>
  <sheetProtection algorithmName="SHA-512" hashValue="6KoRI5nuDyg0wHRTqow+wDWIf/feHPg8SATIThBwlmtI7AMYC7mVPEtTibsC4a/H4yJRZ8sBVUSpvCE81OwgRg==" saltValue="KDf3Xz5w1Bxx4z3OmWHt1oPy8yuT/CrFFXTJmrHqg2OjzBtQ778I4dXG2GlK+vdO63ikjzbP0hMBZkMOFkzYPQ==" spinCount="100000" sheet="1" objects="1" scenarios="1" formatColumns="0" formatRows="0" autoFilter="0"/>
  <autoFilter ref="C86:K161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4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173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751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ROUND(J84,2)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ROUND(SUM(BE84:BE103), 2)</f>
        <v>0</v>
      </c>
      <c r="G32" s="40"/>
      <c r="H32" s="40"/>
      <c r="I32" s="138">
        <v>0.21</v>
      </c>
      <c r="J32" s="137">
        <f>ROUND(ROUND((SUM(BE84:BE103)),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ROUND(SUM(BF84:BF103), 2)</f>
        <v>0</v>
      </c>
      <c r="G33" s="40"/>
      <c r="H33" s="40"/>
      <c r="I33" s="138">
        <v>0.15</v>
      </c>
      <c r="J33" s="137">
        <f>ROUND(ROUND((SUM(BF84:BF103)),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ROUND(SUM(BG84:BG103),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ROUND(SUM(BH84:BH103),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ROUND(SUM(BI84:BI103),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080 - Zámečnické výrobky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J84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J85</f>
        <v>0</v>
      </c>
      <c r="K61" s="162"/>
    </row>
    <row r="62" spans="2:47" s="9" customFormat="1" ht="19.899999999999999" customHeight="1">
      <c r="B62" s="163"/>
      <c r="C62" s="164"/>
      <c r="D62" s="165" t="s">
        <v>265</v>
      </c>
      <c r="E62" s="166"/>
      <c r="F62" s="166"/>
      <c r="G62" s="166"/>
      <c r="H62" s="166"/>
      <c r="I62" s="167"/>
      <c r="J62" s="168">
        <f>J86</f>
        <v>0</v>
      </c>
      <c r="K62" s="169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25"/>
      <c r="J63" s="40"/>
      <c r="K63" s="43"/>
    </row>
    <row r="64" spans="2:47" s="1" customFormat="1" ht="7" customHeight="1">
      <c r="B64" s="54"/>
      <c r="C64" s="55"/>
      <c r="D64" s="55"/>
      <c r="E64" s="55"/>
      <c r="F64" s="55"/>
      <c r="G64" s="55"/>
      <c r="H64" s="55"/>
      <c r="I64" s="146"/>
      <c r="J64" s="55"/>
      <c r="K64" s="56"/>
    </row>
    <row r="68" spans="2:12" s="1" customFormat="1" ht="7" customHeight="1">
      <c r="B68" s="57"/>
      <c r="C68" s="58"/>
      <c r="D68" s="58"/>
      <c r="E68" s="58"/>
      <c r="F68" s="58"/>
      <c r="G68" s="58"/>
      <c r="H68" s="58"/>
      <c r="I68" s="149"/>
      <c r="J68" s="58"/>
      <c r="K68" s="58"/>
      <c r="L68" s="59"/>
    </row>
    <row r="69" spans="2:12" s="1" customFormat="1" ht="37" customHeight="1">
      <c r="B69" s="39"/>
      <c r="C69" s="60" t="s">
        <v>199</v>
      </c>
      <c r="D69" s="61"/>
      <c r="E69" s="61"/>
      <c r="F69" s="61"/>
      <c r="G69" s="61"/>
      <c r="H69" s="61"/>
      <c r="I69" s="170"/>
      <c r="J69" s="61"/>
      <c r="K69" s="61"/>
      <c r="L69" s="59"/>
    </row>
    <row r="70" spans="2:12" s="1" customFormat="1" ht="7" customHeight="1">
      <c r="B70" s="39"/>
      <c r="C70" s="61"/>
      <c r="D70" s="61"/>
      <c r="E70" s="61"/>
      <c r="F70" s="61"/>
      <c r="G70" s="61"/>
      <c r="H70" s="61"/>
      <c r="I70" s="170"/>
      <c r="J70" s="61"/>
      <c r="K70" s="61"/>
      <c r="L70" s="59"/>
    </row>
    <row r="71" spans="2:12" s="1" customFormat="1" ht="14.4" customHeight="1">
      <c r="B71" s="39"/>
      <c r="C71" s="63" t="s">
        <v>18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16.5" customHeight="1">
      <c r="B72" s="39"/>
      <c r="C72" s="61"/>
      <c r="D72" s="61"/>
      <c r="E72" s="370" t="str">
        <f>E7</f>
        <v>UK-KAM zateplení koleje na Větrníku I. etapa, změna stavby</v>
      </c>
      <c r="F72" s="371"/>
      <c r="G72" s="371"/>
      <c r="H72" s="371"/>
      <c r="I72" s="170"/>
      <c r="J72" s="61"/>
      <c r="K72" s="61"/>
      <c r="L72" s="59"/>
    </row>
    <row r="73" spans="2:12" ht="12">
      <c r="B73" s="26"/>
      <c r="C73" s="63" t="s">
        <v>182</v>
      </c>
      <c r="D73" s="171"/>
      <c r="E73" s="171"/>
      <c r="F73" s="171"/>
      <c r="G73" s="171"/>
      <c r="H73" s="171"/>
      <c r="J73" s="171"/>
      <c r="K73" s="171"/>
      <c r="L73" s="172"/>
    </row>
    <row r="74" spans="2:12" s="1" customFormat="1" ht="16.5" customHeight="1">
      <c r="B74" s="39"/>
      <c r="C74" s="61"/>
      <c r="D74" s="61"/>
      <c r="E74" s="370" t="s">
        <v>2804</v>
      </c>
      <c r="F74" s="372"/>
      <c r="G74" s="372"/>
      <c r="H74" s="372"/>
      <c r="I74" s="170"/>
      <c r="J74" s="61"/>
      <c r="K74" s="61"/>
      <c r="L74" s="59"/>
    </row>
    <row r="75" spans="2:12" s="1" customFormat="1" ht="14.4" customHeight="1">
      <c r="B75" s="39"/>
      <c r="C75" s="63" t="s">
        <v>184</v>
      </c>
      <c r="D75" s="61"/>
      <c r="E75" s="61"/>
      <c r="F75" s="61"/>
      <c r="G75" s="61"/>
      <c r="H75" s="61"/>
      <c r="I75" s="170"/>
      <c r="J75" s="61"/>
      <c r="K75" s="61"/>
      <c r="L75" s="59"/>
    </row>
    <row r="76" spans="2:12" s="1" customFormat="1" ht="17.25" customHeight="1">
      <c r="B76" s="39"/>
      <c r="C76" s="61"/>
      <c r="D76" s="61"/>
      <c r="E76" s="358" t="str">
        <f>E11</f>
        <v>080 - Zámečnické výrobky</v>
      </c>
      <c r="F76" s="372"/>
      <c r="G76" s="372"/>
      <c r="H76" s="372"/>
      <c r="I76" s="170"/>
      <c r="J76" s="61"/>
      <c r="K76" s="61"/>
      <c r="L76" s="59"/>
    </row>
    <row r="77" spans="2:12" s="1" customFormat="1" ht="7" customHeight="1">
      <c r="B77" s="39"/>
      <c r="C77" s="61"/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8" customHeight="1">
      <c r="B78" s="39"/>
      <c r="C78" s="63" t="s">
        <v>23</v>
      </c>
      <c r="D78" s="61"/>
      <c r="E78" s="61"/>
      <c r="F78" s="173" t="str">
        <f>F14</f>
        <v>Za Zahradou 1930 a 1931, Míčova 1929</v>
      </c>
      <c r="G78" s="61"/>
      <c r="H78" s="61"/>
      <c r="I78" s="174" t="s">
        <v>25</v>
      </c>
      <c r="J78" s="71" t="str">
        <f>IF(J14="","",J14)</f>
        <v>3. 10. 2018</v>
      </c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2">
      <c r="B80" s="39"/>
      <c r="C80" s="63" t="s">
        <v>27</v>
      </c>
      <c r="D80" s="61"/>
      <c r="E80" s="61"/>
      <c r="F80" s="173" t="str">
        <f>E17</f>
        <v>Univerzita Karlova, koleje a menzy</v>
      </c>
      <c r="G80" s="61"/>
      <c r="H80" s="61"/>
      <c r="I80" s="174" t="s">
        <v>34</v>
      </c>
      <c r="J80" s="173" t="str">
        <f>E23</f>
        <v>Atelier M s.r.o., Čs. armády 9, Praha 6</v>
      </c>
      <c r="K80" s="61"/>
      <c r="L80" s="59"/>
    </row>
    <row r="81" spans="2:65" s="1" customFormat="1" ht="14.4" customHeight="1">
      <c r="B81" s="39"/>
      <c r="C81" s="63" t="s">
        <v>32</v>
      </c>
      <c r="D81" s="61"/>
      <c r="E81" s="61"/>
      <c r="F81" s="173" t="str">
        <f>IF(E20="","",E20)</f>
        <v/>
      </c>
      <c r="G81" s="61"/>
      <c r="H81" s="61"/>
      <c r="I81" s="170"/>
      <c r="J81" s="61"/>
      <c r="K81" s="61"/>
      <c r="L81" s="59"/>
    </row>
    <row r="82" spans="2:65" s="1" customFormat="1" ht="10.25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5" s="10" customFormat="1" ht="29.25" customHeight="1">
      <c r="B83" s="175"/>
      <c r="C83" s="176" t="s">
        <v>200</v>
      </c>
      <c r="D83" s="177" t="s">
        <v>59</v>
      </c>
      <c r="E83" s="177" t="s">
        <v>55</v>
      </c>
      <c r="F83" s="177" t="s">
        <v>201</v>
      </c>
      <c r="G83" s="177" t="s">
        <v>202</v>
      </c>
      <c r="H83" s="177" t="s">
        <v>203</v>
      </c>
      <c r="I83" s="178" t="s">
        <v>204</v>
      </c>
      <c r="J83" s="177" t="s">
        <v>188</v>
      </c>
      <c r="K83" s="179" t="s">
        <v>205</v>
      </c>
      <c r="L83" s="180"/>
      <c r="M83" s="79" t="s">
        <v>206</v>
      </c>
      <c r="N83" s="80" t="s">
        <v>44</v>
      </c>
      <c r="O83" s="80" t="s">
        <v>207</v>
      </c>
      <c r="P83" s="80" t="s">
        <v>208</v>
      </c>
      <c r="Q83" s="80" t="s">
        <v>209</v>
      </c>
      <c r="R83" s="80" t="s">
        <v>210</v>
      </c>
      <c r="S83" s="80" t="s">
        <v>211</v>
      </c>
      <c r="T83" s="81" t="s">
        <v>212</v>
      </c>
    </row>
    <row r="84" spans="2:65" s="1" customFormat="1" ht="29.25" customHeight="1">
      <c r="B84" s="39"/>
      <c r="C84" s="85" t="s">
        <v>189</v>
      </c>
      <c r="D84" s="61"/>
      <c r="E84" s="61"/>
      <c r="F84" s="61"/>
      <c r="G84" s="61"/>
      <c r="H84" s="61"/>
      <c r="I84" s="170"/>
      <c r="J84" s="181">
        <f>BK84</f>
        <v>0</v>
      </c>
      <c r="K84" s="61"/>
      <c r="L84" s="59"/>
      <c r="M84" s="82"/>
      <c r="N84" s="83"/>
      <c r="O84" s="83"/>
      <c r="P84" s="182">
        <f>P85</f>
        <v>0</v>
      </c>
      <c r="Q84" s="83"/>
      <c r="R84" s="182">
        <f>R85</f>
        <v>0</v>
      </c>
      <c r="S84" s="83"/>
      <c r="T84" s="183">
        <f>T85</f>
        <v>0</v>
      </c>
      <c r="AT84" s="22" t="s">
        <v>73</v>
      </c>
      <c r="AU84" s="22" t="s">
        <v>190</v>
      </c>
      <c r="BK84" s="184">
        <f>BK85</f>
        <v>0</v>
      </c>
    </row>
    <row r="85" spans="2:65" s="11" customFormat="1" ht="37.4" customHeight="1">
      <c r="B85" s="185"/>
      <c r="C85" s="186"/>
      <c r="D85" s="187" t="s">
        <v>73</v>
      </c>
      <c r="E85" s="188" t="s">
        <v>368</v>
      </c>
      <c r="F85" s="188" t="s">
        <v>369</v>
      </c>
      <c r="G85" s="186"/>
      <c r="H85" s="186"/>
      <c r="I85" s="189"/>
      <c r="J85" s="190">
        <f>BK85</f>
        <v>0</v>
      </c>
      <c r="K85" s="186"/>
      <c r="L85" s="191"/>
      <c r="M85" s="192"/>
      <c r="N85" s="193"/>
      <c r="O85" s="193"/>
      <c r="P85" s="194">
        <f>P86</f>
        <v>0</v>
      </c>
      <c r="Q85" s="193"/>
      <c r="R85" s="194">
        <f>R86</f>
        <v>0</v>
      </c>
      <c r="S85" s="193"/>
      <c r="T85" s="195">
        <f>T86</f>
        <v>0</v>
      </c>
      <c r="AR85" s="196" t="s">
        <v>83</v>
      </c>
      <c r="AT85" s="197" t="s">
        <v>73</v>
      </c>
      <c r="AU85" s="197" t="s">
        <v>74</v>
      </c>
      <c r="AY85" s="196" t="s">
        <v>215</v>
      </c>
      <c r="BK85" s="198">
        <f>BK86</f>
        <v>0</v>
      </c>
    </row>
    <row r="86" spans="2:65" s="11" customFormat="1" ht="19.899999999999999" customHeight="1">
      <c r="B86" s="185"/>
      <c r="C86" s="186"/>
      <c r="D86" s="187" t="s">
        <v>73</v>
      </c>
      <c r="E86" s="199" t="s">
        <v>370</v>
      </c>
      <c r="F86" s="199" t="s">
        <v>371</v>
      </c>
      <c r="G86" s="186"/>
      <c r="H86" s="186"/>
      <c r="I86" s="189"/>
      <c r="J86" s="200">
        <f>BK86</f>
        <v>0</v>
      </c>
      <c r="K86" s="186"/>
      <c r="L86" s="191"/>
      <c r="M86" s="192"/>
      <c r="N86" s="193"/>
      <c r="O86" s="193"/>
      <c r="P86" s="194">
        <f>SUM(P87:P103)</f>
        <v>0</v>
      </c>
      <c r="Q86" s="193"/>
      <c r="R86" s="194">
        <f>SUM(R87:R103)</f>
        <v>0</v>
      </c>
      <c r="S86" s="193"/>
      <c r="T86" s="195">
        <f>SUM(T87:T103)</f>
        <v>0</v>
      </c>
      <c r="AR86" s="196" t="s">
        <v>83</v>
      </c>
      <c r="AT86" s="197" t="s">
        <v>73</v>
      </c>
      <c r="AU86" s="197" t="s">
        <v>81</v>
      </c>
      <c r="AY86" s="196" t="s">
        <v>215</v>
      </c>
      <c r="BK86" s="198">
        <f>SUM(BK87:BK103)</f>
        <v>0</v>
      </c>
    </row>
    <row r="87" spans="2:65" s="1" customFormat="1" ht="16.5" customHeight="1">
      <c r="B87" s="39"/>
      <c r="C87" s="201" t="s">
        <v>81</v>
      </c>
      <c r="D87" s="201" t="s">
        <v>218</v>
      </c>
      <c r="E87" s="202" t="s">
        <v>1502</v>
      </c>
      <c r="F87" s="203" t="s">
        <v>1503</v>
      </c>
      <c r="G87" s="204" t="s">
        <v>668</v>
      </c>
      <c r="H87" s="205">
        <v>1</v>
      </c>
      <c r="I87" s="206"/>
      <c r="J87" s="207">
        <f>ROUND(I87*H87,2)</f>
        <v>0</v>
      </c>
      <c r="K87" s="203" t="s">
        <v>221</v>
      </c>
      <c r="L87" s="59"/>
      <c r="M87" s="208" t="s">
        <v>21</v>
      </c>
      <c r="N87" s="209" t="s">
        <v>45</v>
      </c>
      <c r="O87" s="40"/>
      <c r="P87" s="210">
        <f>O87*H87</f>
        <v>0</v>
      </c>
      <c r="Q87" s="210">
        <v>0</v>
      </c>
      <c r="R87" s="210">
        <f>Q87*H87</f>
        <v>0</v>
      </c>
      <c r="S87" s="210">
        <v>0</v>
      </c>
      <c r="T87" s="211">
        <f>S87*H87</f>
        <v>0</v>
      </c>
      <c r="AR87" s="22" t="s">
        <v>350</v>
      </c>
      <c r="AT87" s="22" t="s">
        <v>218</v>
      </c>
      <c r="AU87" s="22" t="s">
        <v>83</v>
      </c>
      <c r="AY87" s="22" t="s">
        <v>215</v>
      </c>
      <c r="BE87" s="212">
        <f>IF(N87="základní",J87,0)</f>
        <v>0</v>
      </c>
      <c r="BF87" s="212">
        <f>IF(N87="snížená",J87,0)</f>
        <v>0</v>
      </c>
      <c r="BG87" s="212">
        <f>IF(N87="zákl. přenesená",J87,0)</f>
        <v>0</v>
      </c>
      <c r="BH87" s="212">
        <f>IF(N87="sníž. přenesená",J87,0)</f>
        <v>0</v>
      </c>
      <c r="BI87" s="212">
        <f>IF(N87="nulová",J87,0)</f>
        <v>0</v>
      </c>
      <c r="BJ87" s="22" t="s">
        <v>81</v>
      </c>
      <c r="BK87" s="212">
        <f>ROUND(I87*H87,2)</f>
        <v>0</v>
      </c>
      <c r="BL87" s="22" t="s">
        <v>350</v>
      </c>
      <c r="BM87" s="22" t="s">
        <v>2998</v>
      </c>
    </row>
    <row r="88" spans="2:65" s="1" customFormat="1" ht="12">
      <c r="B88" s="39"/>
      <c r="C88" s="61"/>
      <c r="D88" s="213" t="s">
        <v>224</v>
      </c>
      <c r="E88" s="61"/>
      <c r="F88" s="214" t="s">
        <v>1505</v>
      </c>
      <c r="G88" s="61"/>
      <c r="H88" s="61"/>
      <c r="I88" s="170"/>
      <c r="J88" s="61"/>
      <c r="K88" s="61"/>
      <c r="L88" s="59"/>
      <c r="M88" s="215"/>
      <c r="N88" s="40"/>
      <c r="O88" s="40"/>
      <c r="P88" s="40"/>
      <c r="Q88" s="40"/>
      <c r="R88" s="40"/>
      <c r="S88" s="40"/>
      <c r="T88" s="76"/>
      <c r="AT88" s="22" t="s">
        <v>224</v>
      </c>
      <c r="AU88" s="22" t="s">
        <v>83</v>
      </c>
    </row>
    <row r="89" spans="2:65" s="12" customFormat="1" ht="12">
      <c r="B89" s="219"/>
      <c r="C89" s="220"/>
      <c r="D89" s="213" t="s">
        <v>275</v>
      </c>
      <c r="E89" s="221" t="s">
        <v>21</v>
      </c>
      <c r="F89" s="222" t="s">
        <v>2272</v>
      </c>
      <c r="G89" s="220"/>
      <c r="H89" s="223">
        <v>1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275</v>
      </c>
      <c r="AU89" s="229" t="s">
        <v>83</v>
      </c>
      <c r="AV89" s="12" t="s">
        <v>83</v>
      </c>
      <c r="AW89" s="12" t="s">
        <v>37</v>
      </c>
      <c r="AX89" s="12" t="s">
        <v>74</v>
      </c>
      <c r="AY89" s="229" t="s">
        <v>215</v>
      </c>
    </row>
    <row r="90" spans="2:65" s="1" customFormat="1" ht="25.5" customHeight="1">
      <c r="B90" s="39"/>
      <c r="C90" s="234" t="s">
        <v>83</v>
      </c>
      <c r="D90" s="234" t="s">
        <v>401</v>
      </c>
      <c r="E90" s="235" t="s">
        <v>2273</v>
      </c>
      <c r="F90" s="236" t="s">
        <v>2274</v>
      </c>
      <c r="G90" s="237" t="s">
        <v>668</v>
      </c>
      <c r="H90" s="238">
        <v>1</v>
      </c>
      <c r="I90" s="239"/>
      <c r="J90" s="240">
        <f>ROUND(I90*H90,2)</f>
        <v>0</v>
      </c>
      <c r="K90" s="236" t="s">
        <v>21</v>
      </c>
      <c r="L90" s="241"/>
      <c r="M90" s="242" t="s">
        <v>21</v>
      </c>
      <c r="N90" s="243" t="s">
        <v>45</v>
      </c>
      <c r="O90" s="40"/>
      <c r="P90" s="210">
        <f>O90*H90</f>
        <v>0</v>
      </c>
      <c r="Q90" s="210">
        <v>0</v>
      </c>
      <c r="R90" s="210">
        <f>Q90*H90</f>
        <v>0</v>
      </c>
      <c r="S90" s="210">
        <v>0</v>
      </c>
      <c r="T90" s="211">
        <f>S90*H90</f>
        <v>0</v>
      </c>
      <c r="AR90" s="22" t="s">
        <v>541</v>
      </c>
      <c r="AT90" s="22" t="s">
        <v>401</v>
      </c>
      <c r="AU90" s="22" t="s">
        <v>83</v>
      </c>
      <c r="AY90" s="22" t="s">
        <v>215</v>
      </c>
      <c r="BE90" s="212">
        <f>IF(N90="základní",J90,0)</f>
        <v>0</v>
      </c>
      <c r="BF90" s="212">
        <f>IF(N90="snížená",J90,0)</f>
        <v>0</v>
      </c>
      <c r="BG90" s="212">
        <f>IF(N90="zákl. přenesená",J90,0)</f>
        <v>0</v>
      </c>
      <c r="BH90" s="212">
        <f>IF(N90="sníž. přenesená",J90,0)</f>
        <v>0</v>
      </c>
      <c r="BI90" s="212">
        <f>IF(N90="nulová",J90,0)</f>
        <v>0</v>
      </c>
      <c r="BJ90" s="22" t="s">
        <v>81</v>
      </c>
      <c r="BK90" s="212">
        <f>ROUND(I90*H90,2)</f>
        <v>0</v>
      </c>
      <c r="BL90" s="22" t="s">
        <v>350</v>
      </c>
      <c r="BM90" s="22" t="s">
        <v>2999</v>
      </c>
    </row>
    <row r="91" spans="2:65" s="1" customFormat="1" ht="19">
      <c r="B91" s="39"/>
      <c r="C91" s="61"/>
      <c r="D91" s="213" t="s">
        <v>224</v>
      </c>
      <c r="E91" s="61"/>
      <c r="F91" s="214" t="s">
        <v>2274</v>
      </c>
      <c r="G91" s="61"/>
      <c r="H91" s="61"/>
      <c r="I91" s="170"/>
      <c r="J91" s="61"/>
      <c r="K91" s="61"/>
      <c r="L91" s="59"/>
      <c r="M91" s="215"/>
      <c r="N91" s="40"/>
      <c r="O91" s="40"/>
      <c r="P91" s="40"/>
      <c r="Q91" s="40"/>
      <c r="R91" s="40"/>
      <c r="S91" s="40"/>
      <c r="T91" s="76"/>
      <c r="AT91" s="22" t="s">
        <v>224</v>
      </c>
      <c r="AU91" s="22" t="s">
        <v>83</v>
      </c>
    </row>
    <row r="92" spans="2:65" s="1" customFormat="1" ht="38.25" customHeight="1">
      <c r="B92" s="39"/>
      <c r="C92" s="201" t="s">
        <v>233</v>
      </c>
      <c r="D92" s="201" t="s">
        <v>218</v>
      </c>
      <c r="E92" s="202" t="s">
        <v>779</v>
      </c>
      <c r="F92" s="203" t="s">
        <v>780</v>
      </c>
      <c r="G92" s="204" t="s">
        <v>668</v>
      </c>
      <c r="H92" s="205">
        <v>6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3000</v>
      </c>
    </row>
    <row r="93" spans="2:65" s="1" customFormat="1" ht="12">
      <c r="B93" s="39"/>
      <c r="C93" s="61"/>
      <c r="D93" s="213" t="s">
        <v>224</v>
      </c>
      <c r="E93" s="61"/>
      <c r="F93" s="214" t="s">
        <v>782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" customFormat="1" ht="38.25" customHeight="1">
      <c r="B94" s="39"/>
      <c r="C94" s="201" t="s">
        <v>239</v>
      </c>
      <c r="D94" s="201" t="s">
        <v>218</v>
      </c>
      <c r="E94" s="202" t="s">
        <v>784</v>
      </c>
      <c r="F94" s="203" t="s">
        <v>785</v>
      </c>
      <c r="G94" s="204" t="s">
        <v>668</v>
      </c>
      <c r="H94" s="205">
        <v>3</v>
      </c>
      <c r="I94" s="206"/>
      <c r="J94" s="207">
        <f>ROUND(I94*H94,2)</f>
        <v>0</v>
      </c>
      <c r="K94" s="203" t="s">
        <v>21</v>
      </c>
      <c r="L94" s="59"/>
      <c r="M94" s="208" t="s">
        <v>21</v>
      </c>
      <c r="N94" s="209" t="s">
        <v>45</v>
      </c>
      <c r="O94" s="40"/>
      <c r="P94" s="210">
        <f>O94*H94</f>
        <v>0</v>
      </c>
      <c r="Q94" s="210">
        <v>0</v>
      </c>
      <c r="R94" s="210">
        <f>Q94*H94</f>
        <v>0</v>
      </c>
      <c r="S94" s="210">
        <v>0</v>
      </c>
      <c r="T94" s="211">
        <f>S94*H94</f>
        <v>0</v>
      </c>
      <c r="AR94" s="22" t="s">
        <v>350</v>
      </c>
      <c r="AT94" s="22" t="s">
        <v>218</v>
      </c>
      <c r="AU94" s="22" t="s">
        <v>83</v>
      </c>
      <c r="AY94" s="22" t="s">
        <v>215</v>
      </c>
      <c r="BE94" s="212">
        <f>IF(N94="základní",J94,0)</f>
        <v>0</v>
      </c>
      <c r="BF94" s="212">
        <f>IF(N94="snížená",J94,0)</f>
        <v>0</v>
      </c>
      <c r="BG94" s="212">
        <f>IF(N94="zákl. přenesená",J94,0)</f>
        <v>0</v>
      </c>
      <c r="BH94" s="212">
        <f>IF(N94="sníž. přenesená",J94,0)</f>
        <v>0</v>
      </c>
      <c r="BI94" s="212">
        <f>IF(N94="nulová",J94,0)</f>
        <v>0</v>
      </c>
      <c r="BJ94" s="22" t="s">
        <v>81</v>
      </c>
      <c r="BK94" s="212">
        <f>ROUND(I94*H94,2)</f>
        <v>0</v>
      </c>
      <c r="BL94" s="22" t="s">
        <v>350</v>
      </c>
      <c r="BM94" s="22" t="s">
        <v>3001</v>
      </c>
    </row>
    <row r="95" spans="2:65" s="1" customFormat="1" ht="12">
      <c r="B95" s="39"/>
      <c r="C95" s="61"/>
      <c r="D95" s="213" t="s">
        <v>224</v>
      </c>
      <c r="E95" s="61"/>
      <c r="F95" s="214" t="s">
        <v>787</v>
      </c>
      <c r="G95" s="61"/>
      <c r="H95" s="61"/>
      <c r="I95" s="170"/>
      <c r="J95" s="61"/>
      <c r="K95" s="61"/>
      <c r="L95" s="59"/>
      <c r="M95" s="215"/>
      <c r="N95" s="40"/>
      <c r="O95" s="40"/>
      <c r="P95" s="40"/>
      <c r="Q95" s="40"/>
      <c r="R95" s="40"/>
      <c r="S95" s="40"/>
      <c r="T95" s="76"/>
      <c r="AT95" s="22" t="s">
        <v>224</v>
      </c>
      <c r="AU95" s="22" t="s">
        <v>83</v>
      </c>
    </row>
    <row r="96" spans="2:65" s="1" customFormat="1" ht="38.25" customHeight="1">
      <c r="B96" s="39"/>
      <c r="C96" s="201" t="s">
        <v>214</v>
      </c>
      <c r="D96" s="201" t="s">
        <v>218</v>
      </c>
      <c r="E96" s="202" t="s">
        <v>2721</v>
      </c>
      <c r="F96" s="203" t="s">
        <v>2722</v>
      </c>
      <c r="G96" s="204" t="s">
        <v>668</v>
      </c>
      <c r="H96" s="205">
        <v>4</v>
      </c>
      <c r="I96" s="206"/>
      <c r="J96" s="207">
        <f>ROUND(I96*H96,2)</f>
        <v>0</v>
      </c>
      <c r="K96" s="203" t="s">
        <v>21</v>
      </c>
      <c r="L96" s="59"/>
      <c r="M96" s="208" t="s">
        <v>21</v>
      </c>
      <c r="N96" s="209" t="s">
        <v>45</v>
      </c>
      <c r="O96" s="40"/>
      <c r="P96" s="210">
        <f>O96*H96</f>
        <v>0</v>
      </c>
      <c r="Q96" s="210">
        <v>0</v>
      </c>
      <c r="R96" s="210">
        <f>Q96*H96</f>
        <v>0</v>
      </c>
      <c r="S96" s="210">
        <v>0</v>
      </c>
      <c r="T96" s="211">
        <f>S96*H96</f>
        <v>0</v>
      </c>
      <c r="AR96" s="22" t="s">
        <v>350</v>
      </c>
      <c r="AT96" s="22" t="s">
        <v>218</v>
      </c>
      <c r="AU96" s="22" t="s">
        <v>83</v>
      </c>
      <c r="AY96" s="22" t="s">
        <v>215</v>
      </c>
      <c r="BE96" s="212">
        <f>IF(N96="základní",J96,0)</f>
        <v>0</v>
      </c>
      <c r="BF96" s="212">
        <f>IF(N96="snížená",J96,0)</f>
        <v>0</v>
      </c>
      <c r="BG96" s="212">
        <f>IF(N96="zákl. přenesená",J96,0)</f>
        <v>0</v>
      </c>
      <c r="BH96" s="212">
        <f>IF(N96="sníž. přenesená",J96,0)</f>
        <v>0</v>
      </c>
      <c r="BI96" s="212">
        <f>IF(N96="nulová",J96,0)</f>
        <v>0</v>
      </c>
      <c r="BJ96" s="22" t="s">
        <v>81</v>
      </c>
      <c r="BK96" s="212">
        <f>ROUND(I96*H96,2)</f>
        <v>0</v>
      </c>
      <c r="BL96" s="22" t="s">
        <v>350</v>
      </c>
      <c r="BM96" s="22" t="s">
        <v>3002</v>
      </c>
    </row>
    <row r="97" spans="2:65" s="1" customFormat="1" ht="12">
      <c r="B97" s="39"/>
      <c r="C97" s="61"/>
      <c r="D97" s="213" t="s">
        <v>224</v>
      </c>
      <c r="E97" s="61"/>
      <c r="F97" s="214" t="s">
        <v>2724</v>
      </c>
      <c r="G97" s="61"/>
      <c r="H97" s="61"/>
      <c r="I97" s="170"/>
      <c r="J97" s="61"/>
      <c r="K97" s="61"/>
      <c r="L97" s="59"/>
      <c r="M97" s="215"/>
      <c r="N97" s="40"/>
      <c r="O97" s="40"/>
      <c r="P97" s="40"/>
      <c r="Q97" s="40"/>
      <c r="R97" s="40"/>
      <c r="S97" s="40"/>
      <c r="T97" s="76"/>
      <c r="AT97" s="22" t="s">
        <v>224</v>
      </c>
      <c r="AU97" s="22" t="s">
        <v>83</v>
      </c>
    </row>
    <row r="98" spans="2:65" s="1" customFormat="1" ht="25.5" customHeight="1">
      <c r="B98" s="39"/>
      <c r="C98" s="201" t="s">
        <v>250</v>
      </c>
      <c r="D98" s="201" t="s">
        <v>218</v>
      </c>
      <c r="E98" s="202" t="s">
        <v>2730</v>
      </c>
      <c r="F98" s="203" t="s">
        <v>2731</v>
      </c>
      <c r="G98" s="204" t="s">
        <v>425</v>
      </c>
      <c r="H98" s="205">
        <v>12</v>
      </c>
      <c r="I98" s="206"/>
      <c r="J98" s="207">
        <f>ROUND(I98*H98,2)</f>
        <v>0</v>
      </c>
      <c r="K98" s="203" t="s">
        <v>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3003</v>
      </c>
    </row>
    <row r="99" spans="2:65" s="1" customFormat="1" ht="19">
      <c r="B99" s="39"/>
      <c r="C99" s="61"/>
      <c r="D99" s="213" t="s">
        <v>224</v>
      </c>
      <c r="E99" s="61"/>
      <c r="F99" s="214" t="s">
        <v>2731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268</v>
      </c>
      <c r="D100" s="201" t="s">
        <v>218</v>
      </c>
      <c r="E100" s="202" t="s">
        <v>3004</v>
      </c>
      <c r="F100" s="203" t="s">
        <v>3005</v>
      </c>
      <c r="G100" s="204" t="s">
        <v>808</v>
      </c>
      <c r="H100" s="244"/>
      <c r="I100" s="206"/>
      <c r="J100" s="207">
        <f>ROUND(I100*H100,2)</f>
        <v>0</v>
      </c>
      <c r="K100" s="203" t="s">
        <v>221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3006</v>
      </c>
    </row>
    <row r="101" spans="2:65" s="1" customFormat="1" ht="19">
      <c r="B101" s="39"/>
      <c r="C101" s="61"/>
      <c r="D101" s="213" t="s">
        <v>224</v>
      </c>
      <c r="E101" s="61"/>
      <c r="F101" s="214" t="s">
        <v>3007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6.5" customHeight="1">
      <c r="B102" s="39"/>
      <c r="C102" s="201" t="s">
        <v>314</v>
      </c>
      <c r="D102" s="201" t="s">
        <v>218</v>
      </c>
      <c r="E102" s="202" t="s">
        <v>811</v>
      </c>
      <c r="F102" s="203" t="s">
        <v>812</v>
      </c>
      <c r="G102" s="204" t="s">
        <v>808</v>
      </c>
      <c r="H102" s="244"/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3008</v>
      </c>
    </row>
    <row r="103" spans="2:65" s="1" customFormat="1" ht="19">
      <c r="B103" s="39"/>
      <c r="C103" s="61"/>
      <c r="D103" s="213" t="s">
        <v>224</v>
      </c>
      <c r="E103" s="61"/>
      <c r="F103" s="214" t="s">
        <v>814</v>
      </c>
      <c r="G103" s="61"/>
      <c r="H103" s="61"/>
      <c r="I103" s="170"/>
      <c r="J103" s="61"/>
      <c r="K103" s="61"/>
      <c r="L103" s="59"/>
      <c r="M103" s="216"/>
      <c r="N103" s="217"/>
      <c r="O103" s="217"/>
      <c r="P103" s="217"/>
      <c r="Q103" s="217"/>
      <c r="R103" s="217"/>
      <c r="S103" s="217"/>
      <c r="T103" s="218"/>
      <c r="AT103" s="22" t="s">
        <v>224</v>
      </c>
      <c r="AU103" s="22" t="s">
        <v>83</v>
      </c>
    </row>
    <row r="104" spans="2:65" s="1" customFormat="1" ht="7" customHeight="1">
      <c r="B104" s="54"/>
      <c r="C104" s="55"/>
      <c r="D104" s="55"/>
      <c r="E104" s="55"/>
      <c r="F104" s="55"/>
      <c r="G104" s="55"/>
      <c r="H104" s="55"/>
      <c r="I104" s="146"/>
      <c r="J104" s="55"/>
      <c r="K104" s="55"/>
      <c r="L104" s="59"/>
    </row>
  </sheetData>
  <sheetProtection algorithmName="SHA-512" hashValue="MjtJUDWH8kQ4QGfFeFGLFguQFX2FOn8rD8cNV9plKwsQq+tLa1OFu6wYQZojSyg+KPOGYM6LWZMoWgyKi3K/Yg==" saltValue="oZB/K1uZ9IZZv/p/phqeeyoTnJQrp+BvJgLRNRQoJ9Emtx5llsAgZ1p4O8rfHiqGEfk4IPOk+/A15t13CLPmoQ==" spinCount="100000" sheet="1" objects="1" scenarios="1" formatColumns="0" formatRows="0" autoFilter="0"/>
  <autoFilter ref="C83:K103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0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174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815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ROUND(J96,2)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ROUND(SUM(BE96:BE199), 2)</f>
        <v>0</v>
      </c>
      <c r="G32" s="40"/>
      <c r="H32" s="40"/>
      <c r="I32" s="138">
        <v>0.21</v>
      </c>
      <c r="J32" s="137">
        <f>ROUND(ROUND((SUM(BE96:BE199)),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ROUND(SUM(BF96:BF199), 2)</f>
        <v>0</v>
      </c>
      <c r="G33" s="40"/>
      <c r="H33" s="40"/>
      <c r="I33" s="138">
        <v>0.15</v>
      </c>
      <c r="J33" s="137">
        <f>ROUND(ROUND((SUM(BF96:BF199)),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ROUND(SUM(BG96:BG199),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ROUND(SUM(BH96:BH199),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ROUND(SUM(BI96:BI199),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090 - Ostatní práce a konstrukce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J96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261</v>
      </c>
      <c r="E61" s="159"/>
      <c r="F61" s="159"/>
      <c r="G61" s="159"/>
      <c r="H61" s="159"/>
      <c r="I61" s="160"/>
      <c r="J61" s="161">
        <f>J97</f>
        <v>0</v>
      </c>
      <c r="K61" s="162"/>
    </row>
    <row r="62" spans="2:47" s="9" customFormat="1" ht="19.899999999999999" customHeight="1">
      <c r="B62" s="163"/>
      <c r="C62" s="164"/>
      <c r="D62" s="165" t="s">
        <v>816</v>
      </c>
      <c r="E62" s="166"/>
      <c r="F62" s="166"/>
      <c r="G62" s="166"/>
      <c r="H62" s="166"/>
      <c r="I62" s="167"/>
      <c r="J62" s="168">
        <f>J98</f>
        <v>0</v>
      </c>
      <c r="K62" s="169"/>
    </row>
    <row r="63" spans="2:47" s="9" customFormat="1" ht="19.899999999999999" customHeight="1">
      <c r="B63" s="163"/>
      <c r="C63" s="164"/>
      <c r="D63" s="165" t="s">
        <v>1552</v>
      </c>
      <c r="E63" s="166"/>
      <c r="F63" s="166"/>
      <c r="G63" s="166"/>
      <c r="H63" s="166"/>
      <c r="I63" s="167"/>
      <c r="J63" s="168">
        <f>J113</f>
        <v>0</v>
      </c>
      <c r="K63" s="169"/>
    </row>
    <row r="64" spans="2:47" s="9" customFormat="1" ht="19.899999999999999" customHeight="1">
      <c r="B64" s="163"/>
      <c r="C64" s="164"/>
      <c r="D64" s="165" t="s">
        <v>1553</v>
      </c>
      <c r="E64" s="166"/>
      <c r="F64" s="166"/>
      <c r="G64" s="166"/>
      <c r="H64" s="166"/>
      <c r="I64" s="167"/>
      <c r="J64" s="168">
        <f>J119</f>
        <v>0</v>
      </c>
      <c r="K64" s="169"/>
    </row>
    <row r="65" spans="2:12" s="9" customFormat="1" ht="19.899999999999999" customHeight="1">
      <c r="B65" s="163"/>
      <c r="C65" s="164"/>
      <c r="D65" s="165" t="s">
        <v>817</v>
      </c>
      <c r="E65" s="166"/>
      <c r="F65" s="166"/>
      <c r="G65" s="166"/>
      <c r="H65" s="166"/>
      <c r="I65" s="167"/>
      <c r="J65" s="168">
        <f>J128</f>
        <v>0</v>
      </c>
      <c r="K65" s="169"/>
    </row>
    <row r="66" spans="2:12" s="9" customFormat="1" ht="19.899999999999999" customHeight="1">
      <c r="B66" s="163"/>
      <c r="C66" s="164"/>
      <c r="D66" s="165" t="s">
        <v>378</v>
      </c>
      <c r="E66" s="166"/>
      <c r="F66" s="166"/>
      <c r="G66" s="166"/>
      <c r="H66" s="166"/>
      <c r="I66" s="167"/>
      <c r="J66" s="168">
        <f>J134</f>
        <v>0</v>
      </c>
      <c r="K66" s="169"/>
    </row>
    <row r="67" spans="2:12" s="9" customFormat="1" ht="19.899999999999999" customHeight="1">
      <c r="B67" s="163"/>
      <c r="C67" s="164"/>
      <c r="D67" s="165" t="s">
        <v>1852</v>
      </c>
      <c r="E67" s="166"/>
      <c r="F67" s="166"/>
      <c r="G67" s="166"/>
      <c r="H67" s="166"/>
      <c r="I67" s="167"/>
      <c r="J67" s="168">
        <f>J144</f>
        <v>0</v>
      </c>
      <c r="K67" s="169"/>
    </row>
    <row r="68" spans="2:12" s="9" customFormat="1" ht="19.899999999999999" customHeight="1">
      <c r="B68" s="163"/>
      <c r="C68" s="164"/>
      <c r="D68" s="165" t="s">
        <v>818</v>
      </c>
      <c r="E68" s="166"/>
      <c r="F68" s="166"/>
      <c r="G68" s="166"/>
      <c r="H68" s="166"/>
      <c r="I68" s="167"/>
      <c r="J68" s="168">
        <f>J150</f>
        <v>0</v>
      </c>
      <c r="K68" s="169"/>
    </row>
    <row r="69" spans="2:12" s="9" customFormat="1" ht="19.899999999999999" customHeight="1">
      <c r="B69" s="163"/>
      <c r="C69" s="164"/>
      <c r="D69" s="165" t="s">
        <v>380</v>
      </c>
      <c r="E69" s="166"/>
      <c r="F69" s="166"/>
      <c r="G69" s="166"/>
      <c r="H69" s="166"/>
      <c r="I69" s="167"/>
      <c r="J69" s="168">
        <f>J161</f>
        <v>0</v>
      </c>
      <c r="K69" s="169"/>
    </row>
    <row r="70" spans="2:12" s="8" customFormat="1" ht="25" customHeight="1">
      <c r="B70" s="156"/>
      <c r="C70" s="157"/>
      <c r="D70" s="158" t="s">
        <v>264</v>
      </c>
      <c r="E70" s="159"/>
      <c r="F70" s="159"/>
      <c r="G70" s="159"/>
      <c r="H70" s="159"/>
      <c r="I70" s="160"/>
      <c r="J70" s="161">
        <f>J164</f>
        <v>0</v>
      </c>
      <c r="K70" s="162"/>
    </row>
    <row r="71" spans="2:12" s="9" customFormat="1" ht="19.899999999999999" customHeight="1">
      <c r="B71" s="163"/>
      <c r="C71" s="164"/>
      <c r="D71" s="165" t="s">
        <v>819</v>
      </c>
      <c r="E71" s="166"/>
      <c r="F71" s="166"/>
      <c r="G71" s="166"/>
      <c r="H71" s="166"/>
      <c r="I71" s="167"/>
      <c r="J71" s="168">
        <f>J165</f>
        <v>0</v>
      </c>
      <c r="K71" s="169"/>
    </row>
    <row r="72" spans="2:12" s="9" customFormat="1" ht="19.899999999999999" customHeight="1">
      <c r="B72" s="163"/>
      <c r="C72" s="164"/>
      <c r="D72" s="165" t="s">
        <v>640</v>
      </c>
      <c r="E72" s="166"/>
      <c r="F72" s="166"/>
      <c r="G72" s="166"/>
      <c r="H72" s="166"/>
      <c r="I72" s="167"/>
      <c r="J72" s="168">
        <f>J173</f>
        <v>0</v>
      </c>
      <c r="K72" s="169"/>
    </row>
    <row r="73" spans="2:12" s="9" customFormat="1" ht="19.899999999999999" customHeight="1">
      <c r="B73" s="163"/>
      <c r="C73" s="164"/>
      <c r="D73" s="165" t="s">
        <v>1133</v>
      </c>
      <c r="E73" s="166"/>
      <c r="F73" s="166"/>
      <c r="G73" s="166"/>
      <c r="H73" s="166"/>
      <c r="I73" s="167"/>
      <c r="J73" s="168">
        <f>J184</f>
        <v>0</v>
      </c>
      <c r="K73" s="169"/>
    </row>
    <row r="74" spans="2:12" s="9" customFormat="1" ht="19.899999999999999" customHeight="1">
      <c r="B74" s="163"/>
      <c r="C74" s="164"/>
      <c r="D74" s="165" t="s">
        <v>820</v>
      </c>
      <c r="E74" s="166"/>
      <c r="F74" s="166"/>
      <c r="G74" s="166"/>
      <c r="H74" s="166"/>
      <c r="I74" s="167"/>
      <c r="J74" s="168">
        <f>J192</f>
        <v>0</v>
      </c>
      <c r="K74" s="169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25"/>
      <c r="J75" s="40"/>
      <c r="K75" s="43"/>
    </row>
    <row r="76" spans="2:12" s="1" customFormat="1" ht="7" customHeight="1">
      <c r="B76" s="54"/>
      <c r="C76" s="55"/>
      <c r="D76" s="55"/>
      <c r="E76" s="55"/>
      <c r="F76" s="55"/>
      <c r="G76" s="55"/>
      <c r="H76" s="55"/>
      <c r="I76" s="146"/>
      <c r="J76" s="55"/>
      <c r="K76" s="56"/>
    </row>
    <row r="80" spans="2:12" s="1" customFormat="1" ht="7" customHeight="1">
      <c r="B80" s="57"/>
      <c r="C80" s="58"/>
      <c r="D80" s="58"/>
      <c r="E80" s="58"/>
      <c r="F80" s="58"/>
      <c r="G80" s="58"/>
      <c r="H80" s="58"/>
      <c r="I80" s="149"/>
      <c r="J80" s="58"/>
      <c r="K80" s="58"/>
      <c r="L80" s="59"/>
    </row>
    <row r="81" spans="2:63" s="1" customFormat="1" ht="37" customHeight="1">
      <c r="B81" s="39"/>
      <c r="C81" s="60" t="s">
        <v>199</v>
      </c>
      <c r="D81" s="61"/>
      <c r="E81" s="61"/>
      <c r="F81" s="61"/>
      <c r="G81" s="61"/>
      <c r="H81" s="61"/>
      <c r="I81" s="170"/>
      <c r="J81" s="61"/>
      <c r="K81" s="61"/>
      <c r="L81" s="59"/>
    </row>
    <row r="82" spans="2:63" s="1" customFormat="1" ht="7" customHeight="1">
      <c r="B82" s="39"/>
      <c r="C82" s="61"/>
      <c r="D82" s="61"/>
      <c r="E82" s="61"/>
      <c r="F82" s="61"/>
      <c r="G82" s="61"/>
      <c r="H82" s="61"/>
      <c r="I82" s="170"/>
      <c r="J82" s="61"/>
      <c r="K82" s="61"/>
      <c r="L82" s="59"/>
    </row>
    <row r="83" spans="2:63" s="1" customFormat="1" ht="14.4" customHeight="1">
      <c r="B83" s="39"/>
      <c r="C83" s="63" t="s">
        <v>18</v>
      </c>
      <c r="D83" s="61"/>
      <c r="E83" s="61"/>
      <c r="F83" s="61"/>
      <c r="G83" s="61"/>
      <c r="H83" s="61"/>
      <c r="I83" s="170"/>
      <c r="J83" s="61"/>
      <c r="K83" s="61"/>
      <c r="L83" s="59"/>
    </row>
    <row r="84" spans="2:63" s="1" customFormat="1" ht="16.5" customHeight="1">
      <c r="B84" s="39"/>
      <c r="C84" s="61"/>
      <c r="D84" s="61"/>
      <c r="E84" s="370" t="str">
        <f>E7</f>
        <v>UK-KAM zateplení koleje na Větrníku I. etapa, změna stavby</v>
      </c>
      <c r="F84" s="371"/>
      <c r="G84" s="371"/>
      <c r="H84" s="371"/>
      <c r="I84" s="170"/>
      <c r="J84" s="61"/>
      <c r="K84" s="61"/>
      <c r="L84" s="59"/>
    </row>
    <row r="85" spans="2:63" ht="12">
      <c r="B85" s="26"/>
      <c r="C85" s="63" t="s">
        <v>182</v>
      </c>
      <c r="D85" s="171"/>
      <c r="E85" s="171"/>
      <c r="F85" s="171"/>
      <c r="G85" s="171"/>
      <c r="H85" s="171"/>
      <c r="J85" s="171"/>
      <c r="K85" s="171"/>
      <c r="L85" s="172"/>
    </row>
    <row r="86" spans="2:63" s="1" customFormat="1" ht="16.5" customHeight="1">
      <c r="B86" s="39"/>
      <c r="C86" s="61"/>
      <c r="D86" s="61"/>
      <c r="E86" s="370" t="s">
        <v>2804</v>
      </c>
      <c r="F86" s="372"/>
      <c r="G86" s="372"/>
      <c r="H86" s="372"/>
      <c r="I86" s="170"/>
      <c r="J86" s="61"/>
      <c r="K86" s="61"/>
      <c r="L86" s="59"/>
    </row>
    <row r="87" spans="2:63" s="1" customFormat="1" ht="14.4" customHeight="1">
      <c r="B87" s="39"/>
      <c r="C87" s="63" t="s">
        <v>184</v>
      </c>
      <c r="D87" s="61"/>
      <c r="E87" s="61"/>
      <c r="F87" s="61"/>
      <c r="G87" s="61"/>
      <c r="H87" s="61"/>
      <c r="I87" s="170"/>
      <c r="J87" s="61"/>
      <c r="K87" s="61"/>
      <c r="L87" s="59"/>
    </row>
    <row r="88" spans="2:63" s="1" customFormat="1" ht="17.25" customHeight="1">
      <c r="B88" s="39"/>
      <c r="C88" s="61"/>
      <c r="D88" s="61"/>
      <c r="E88" s="358" t="str">
        <f>E11</f>
        <v>090 - Ostatní práce a konstrukce</v>
      </c>
      <c r="F88" s="372"/>
      <c r="G88" s="372"/>
      <c r="H88" s="372"/>
      <c r="I88" s="170"/>
      <c r="J88" s="61"/>
      <c r="K88" s="61"/>
      <c r="L88" s="59"/>
    </row>
    <row r="89" spans="2:63" s="1" customFormat="1" ht="7" customHeight="1">
      <c r="B89" s="39"/>
      <c r="C89" s="61"/>
      <c r="D89" s="61"/>
      <c r="E89" s="61"/>
      <c r="F89" s="61"/>
      <c r="G89" s="61"/>
      <c r="H89" s="61"/>
      <c r="I89" s="170"/>
      <c r="J89" s="61"/>
      <c r="K89" s="61"/>
      <c r="L89" s="59"/>
    </row>
    <row r="90" spans="2:63" s="1" customFormat="1" ht="18" customHeight="1">
      <c r="B90" s="39"/>
      <c r="C90" s="63" t="s">
        <v>23</v>
      </c>
      <c r="D90" s="61"/>
      <c r="E90" s="61"/>
      <c r="F90" s="173" t="str">
        <f>F14</f>
        <v>Za Zahradou 1930 a 1931, Míčova 1929</v>
      </c>
      <c r="G90" s="61"/>
      <c r="H90" s="61"/>
      <c r="I90" s="174" t="s">
        <v>25</v>
      </c>
      <c r="J90" s="71" t="str">
        <f>IF(J14="","",J14)</f>
        <v>3. 10. 2018</v>
      </c>
      <c r="K90" s="61"/>
      <c r="L90" s="59"/>
    </row>
    <row r="91" spans="2:63" s="1" customFormat="1" ht="7" customHeight="1">
      <c r="B91" s="39"/>
      <c r="C91" s="61"/>
      <c r="D91" s="61"/>
      <c r="E91" s="61"/>
      <c r="F91" s="61"/>
      <c r="G91" s="61"/>
      <c r="H91" s="61"/>
      <c r="I91" s="170"/>
      <c r="J91" s="61"/>
      <c r="K91" s="61"/>
      <c r="L91" s="59"/>
    </row>
    <row r="92" spans="2:63" s="1" customFormat="1" ht="12">
      <c r="B92" s="39"/>
      <c r="C92" s="63" t="s">
        <v>27</v>
      </c>
      <c r="D92" s="61"/>
      <c r="E92" s="61"/>
      <c r="F92" s="173" t="str">
        <f>E17</f>
        <v>Univerzita Karlova, koleje a menzy</v>
      </c>
      <c r="G92" s="61"/>
      <c r="H92" s="61"/>
      <c r="I92" s="174" t="s">
        <v>34</v>
      </c>
      <c r="J92" s="173" t="str">
        <f>E23</f>
        <v>Atelier M s.r.o., Čs. armády 9, Praha 6</v>
      </c>
      <c r="K92" s="61"/>
      <c r="L92" s="59"/>
    </row>
    <row r="93" spans="2:63" s="1" customFormat="1" ht="14.4" customHeight="1">
      <c r="B93" s="39"/>
      <c r="C93" s="63" t="s">
        <v>32</v>
      </c>
      <c r="D93" s="61"/>
      <c r="E93" s="61"/>
      <c r="F93" s="173" t="str">
        <f>IF(E20="","",E20)</f>
        <v/>
      </c>
      <c r="G93" s="61"/>
      <c r="H93" s="61"/>
      <c r="I93" s="170"/>
      <c r="J93" s="61"/>
      <c r="K93" s="61"/>
      <c r="L93" s="59"/>
    </row>
    <row r="94" spans="2:63" s="1" customFormat="1" ht="10.25" customHeight="1">
      <c r="B94" s="39"/>
      <c r="C94" s="61"/>
      <c r="D94" s="61"/>
      <c r="E94" s="61"/>
      <c r="F94" s="61"/>
      <c r="G94" s="61"/>
      <c r="H94" s="61"/>
      <c r="I94" s="170"/>
      <c r="J94" s="61"/>
      <c r="K94" s="61"/>
      <c r="L94" s="59"/>
    </row>
    <row r="95" spans="2:63" s="10" customFormat="1" ht="29.25" customHeight="1">
      <c r="B95" s="175"/>
      <c r="C95" s="176" t="s">
        <v>200</v>
      </c>
      <c r="D95" s="177" t="s">
        <v>59</v>
      </c>
      <c r="E95" s="177" t="s">
        <v>55</v>
      </c>
      <c r="F95" s="177" t="s">
        <v>201</v>
      </c>
      <c r="G95" s="177" t="s">
        <v>202</v>
      </c>
      <c r="H95" s="177" t="s">
        <v>203</v>
      </c>
      <c r="I95" s="178" t="s">
        <v>204</v>
      </c>
      <c r="J95" s="177" t="s">
        <v>188</v>
      </c>
      <c r="K95" s="179" t="s">
        <v>205</v>
      </c>
      <c r="L95" s="180"/>
      <c r="M95" s="79" t="s">
        <v>206</v>
      </c>
      <c r="N95" s="80" t="s">
        <v>44</v>
      </c>
      <c r="O95" s="80" t="s">
        <v>207</v>
      </c>
      <c r="P95" s="80" t="s">
        <v>208</v>
      </c>
      <c r="Q95" s="80" t="s">
        <v>209</v>
      </c>
      <c r="R95" s="80" t="s">
        <v>210</v>
      </c>
      <c r="S95" s="80" t="s">
        <v>211</v>
      </c>
      <c r="T95" s="81" t="s">
        <v>212</v>
      </c>
    </row>
    <row r="96" spans="2:63" s="1" customFormat="1" ht="29.25" customHeight="1">
      <c r="B96" s="39"/>
      <c r="C96" s="85" t="s">
        <v>189</v>
      </c>
      <c r="D96" s="61"/>
      <c r="E96" s="61"/>
      <c r="F96" s="61"/>
      <c r="G96" s="61"/>
      <c r="H96" s="61"/>
      <c r="I96" s="170"/>
      <c r="J96" s="181">
        <f>BK96</f>
        <v>0</v>
      </c>
      <c r="K96" s="61"/>
      <c r="L96" s="59"/>
      <c r="M96" s="82"/>
      <c r="N96" s="83"/>
      <c r="O96" s="83"/>
      <c r="P96" s="182">
        <f>P97+P164</f>
        <v>0</v>
      </c>
      <c r="Q96" s="83"/>
      <c r="R96" s="182">
        <f>R97+R164</f>
        <v>35.538637140000006</v>
      </c>
      <c r="S96" s="83"/>
      <c r="T96" s="183">
        <f>T97+T164</f>
        <v>0</v>
      </c>
      <c r="AT96" s="22" t="s">
        <v>73</v>
      </c>
      <c r="AU96" s="22" t="s">
        <v>190</v>
      </c>
      <c r="BK96" s="184">
        <f>BK97+BK164</f>
        <v>0</v>
      </c>
    </row>
    <row r="97" spans="2:65" s="11" customFormat="1" ht="37.4" customHeight="1">
      <c r="B97" s="185"/>
      <c r="C97" s="186"/>
      <c r="D97" s="187" t="s">
        <v>73</v>
      </c>
      <c r="E97" s="188" t="s">
        <v>266</v>
      </c>
      <c r="F97" s="188" t="s">
        <v>267</v>
      </c>
      <c r="G97" s="186"/>
      <c r="H97" s="186"/>
      <c r="I97" s="189"/>
      <c r="J97" s="190">
        <f>BK97</f>
        <v>0</v>
      </c>
      <c r="K97" s="186"/>
      <c r="L97" s="191"/>
      <c r="M97" s="192"/>
      <c r="N97" s="193"/>
      <c r="O97" s="193"/>
      <c r="P97" s="194">
        <f>P98+P113+P119+P128+P134+P144+P150+P161</f>
        <v>0</v>
      </c>
      <c r="Q97" s="193"/>
      <c r="R97" s="194">
        <f>R98+R113+R119+R128+R134+R144+R150+R161</f>
        <v>35.036260740000003</v>
      </c>
      <c r="S97" s="193"/>
      <c r="T97" s="195">
        <f>T98+T113+T119+T128+T134+T144+T150+T161</f>
        <v>0</v>
      </c>
      <c r="AR97" s="196" t="s">
        <v>81</v>
      </c>
      <c r="AT97" s="197" t="s">
        <v>73</v>
      </c>
      <c r="AU97" s="197" t="s">
        <v>74</v>
      </c>
      <c r="AY97" s="196" t="s">
        <v>215</v>
      </c>
      <c r="BK97" s="198">
        <f>BK98+BK113+BK119+BK128+BK134+BK144+BK150+BK161</f>
        <v>0</v>
      </c>
    </row>
    <row r="98" spans="2:65" s="11" customFormat="1" ht="19.899999999999999" customHeight="1">
      <c r="B98" s="185"/>
      <c r="C98" s="186"/>
      <c r="D98" s="187" t="s">
        <v>73</v>
      </c>
      <c r="E98" s="199" t="s">
        <v>81</v>
      </c>
      <c r="F98" s="199" t="s">
        <v>821</v>
      </c>
      <c r="G98" s="186"/>
      <c r="H98" s="186"/>
      <c r="I98" s="189"/>
      <c r="J98" s="200">
        <f>BK98</f>
        <v>0</v>
      </c>
      <c r="K98" s="186"/>
      <c r="L98" s="191"/>
      <c r="M98" s="192"/>
      <c r="N98" s="193"/>
      <c r="O98" s="193"/>
      <c r="P98" s="194">
        <f>SUM(P99:P112)</f>
        <v>0</v>
      </c>
      <c r="Q98" s="193"/>
      <c r="R98" s="194">
        <f>SUM(R99:R112)</f>
        <v>0</v>
      </c>
      <c r="S98" s="193"/>
      <c r="T98" s="195">
        <f>SUM(T99:T112)</f>
        <v>0</v>
      </c>
      <c r="AR98" s="196" t="s">
        <v>81</v>
      </c>
      <c r="AT98" s="197" t="s">
        <v>73</v>
      </c>
      <c r="AU98" s="197" t="s">
        <v>81</v>
      </c>
      <c r="AY98" s="196" t="s">
        <v>215</v>
      </c>
      <c r="BK98" s="198">
        <f>SUM(BK99:BK112)</f>
        <v>0</v>
      </c>
    </row>
    <row r="99" spans="2:65" s="1" customFormat="1" ht="25.5" customHeight="1">
      <c r="B99" s="39"/>
      <c r="C99" s="201" t="s">
        <v>81</v>
      </c>
      <c r="D99" s="201" t="s">
        <v>218</v>
      </c>
      <c r="E99" s="202" t="s">
        <v>822</v>
      </c>
      <c r="F99" s="203" t="s">
        <v>823</v>
      </c>
      <c r="G99" s="204" t="s">
        <v>824</v>
      </c>
      <c r="H99" s="205">
        <v>13.65</v>
      </c>
      <c r="I99" s="206"/>
      <c r="J99" s="207">
        <f>ROUND(I99*H99,2)</f>
        <v>0</v>
      </c>
      <c r="K99" s="203" t="s">
        <v>221</v>
      </c>
      <c r="L99" s="59"/>
      <c r="M99" s="208" t="s">
        <v>21</v>
      </c>
      <c r="N99" s="209" t="s">
        <v>45</v>
      </c>
      <c r="O99" s="40"/>
      <c r="P99" s="210">
        <f>O99*H99</f>
        <v>0</v>
      </c>
      <c r="Q99" s="210">
        <v>0</v>
      </c>
      <c r="R99" s="210">
        <f>Q99*H99</f>
        <v>0</v>
      </c>
      <c r="S99" s="210">
        <v>0</v>
      </c>
      <c r="T99" s="211">
        <f>S99*H99</f>
        <v>0</v>
      </c>
      <c r="AR99" s="22" t="s">
        <v>239</v>
      </c>
      <c r="AT99" s="22" t="s">
        <v>218</v>
      </c>
      <c r="AU99" s="22" t="s">
        <v>83</v>
      </c>
      <c r="AY99" s="22" t="s">
        <v>215</v>
      </c>
      <c r="BE99" s="212">
        <f>IF(N99="základní",J99,0)</f>
        <v>0</v>
      </c>
      <c r="BF99" s="212">
        <f>IF(N99="snížená",J99,0)</f>
        <v>0</v>
      </c>
      <c r="BG99" s="212">
        <f>IF(N99="zákl. přenesená",J99,0)</f>
        <v>0</v>
      </c>
      <c r="BH99" s="212">
        <f>IF(N99="sníž. přenesená",J99,0)</f>
        <v>0</v>
      </c>
      <c r="BI99" s="212">
        <f>IF(N99="nulová",J99,0)</f>
        <v>0</v>
      </c>
      <c r="BJ99" s="22" t="s">
        <v>81</v>
      </c>
      <c r="BK99" s="212">
        <f>ROUND(I99*H99,2)</f>
        <v>0</v>
      </c>
      <c r="BL99" s="22" t="s">
        <v>239</v>
      </c>
      <c r="BM99" s="22" t="s">
        <v>3009</v>
      </c>
    </row>
    <row r="100" spans="2:65" s="1" customFormat="1" ht="28.5">
      <c r="B100" s="39"/>
      <c r="C100" s="61"/>
      <c r="D100" s="213" t="s">
        <v>224</v>
      </c>
      <c r="E100" s="61"/>
      <c r="F100" s="214" t="s">
        <v>826</v>
      </c>
      <c r="G100" s="61"/>
      <c r="H100" s="61"/>
      <c r="I100" s="170"/>
      <c r="J100" s="61"/>
      <c r="K100" s="61"/>
      <c r="L100" s="59"/>
      <c r="M100" s="215"/>
      <c r="N100" s="40"/>
      <c r="O100" s="40"/>
      <c r="P100" s="40"/>
      <c r="Q100" s="40"/>
      <c r="R100" s="40"/>
      <c r="S100" s="40"/>
      <c r="T100" s="76"/>
      <c r="AT100" s="22" t="s">
        <v>224</v>
      </c>
      <c r="AU100" s="22" t="s">
        <v>83</v>
      </c>
    </row>
    <row r="101" spans="2:65" s="12" customFormat="1" ht="12">
      <c r="B101" s="219"/>
      <c r="C101" s="220"/>
      <c r="D101" s="213" t="s">
        <v>275</v>
      </c>
      <c r="E101" s="221" t="s">
        <v>21</v>
      </c>
      <c r="F101" s="222" t="s">
        <v>3010</v>
      </c>
      <c r="G101" s="220"/>
      <c r="H101" s="223">
        <v>13.65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275</v>
      </c>
      <c r="AU101" s="229" t="s">
        <v>83</v>
      </c>
      <c r="AV101" s="12" t="s">
        <v>83</v>
      </c>
      <c r="AW101" s="12" t="s">
        <v>37</v>
      </c>
      <c r="AX101" s="12" t="s">
        <v>81</v>
      </c>
      <c r="AY101" s="229" t="s">
        <v>215</v>
      </c>
    </row>
    <row r="102" spans="2:65" s="1" customFormat="1" ht="16.5" customHeight="1">
      <c r="B102" s="39"/>
      <c r="C102" s="201" t="s">
        <v>83</v>
      </c>
      <c r="D102" s="201" t="s">
        <v>218</v>
      </c>
      <c r="E102" s="202" t="s">
        <v>828</v>
      </c>
      <c r="F102" s="203" t="s">
        <v>829</v>
      </c>
      <c r="G102" s="204" t="s">
        <v>824</v>
      </c>
      <c r="H102" s="205">
        <v>1.86</v>
      </c>
      <c r="I102" s="206"/>
      <c r="J102" s="207">
        <f>ROUND(I102*H102,2)</f>
        <v>0</v>
      </c>
      <c r="K102" s="203" t="s">
        <v>221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239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239</v>
      </c>
      <c r="BM102" s="22" t="s">
        <v>3011</v>
      </c>
    </row>
    <row r="103" spans="2:65" s="1" customFormat="1" ht="28.5">
      <c r="B103" s="39"/>
      <c r="C103" s="61"/>
      <c r="D103" s="213" t="s">
        <v>224</v>
      </c>
      <c r="E103" s="61"/>
      <c r="F103" s="214" t="s">
        <v>831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16.5" customHeight="1">
      <c r="B104" s="39"/>
      <c r="C104" s="201" t="s">
        <v>233</v>
      </c>
      <c r="D104" s="201" t="s">
        <v>218</v>
      </c>
      <c r="E104" s="202" t="s">
        <v>1856</v>
      </c>
      <c r="F104" s="203" t="s">
        <v>1857</v>
      </c>
      <c r="G104" s="204" t="s">
        <v>824</v>
      </c>
      <c r="H104" s="205">
        <v>1.86</v>
      </c>
      <c r="I104" s="206"/>
      <c r="J104" s="207">
        <f>ROUND(I104*H104,2)</f>
        <v>0</v>
      </c>
      <c r="K104" s="203" t="s">
        <v>221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239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239</v>
      </c>
      <c r="BM104" s="22" t="s">
        <v>3012</v>
      </c>
    </row>
    <row r="105" spans="2:65" s="1" customFormat="1" ht="12">
      <c r="B105" s="39"/>
      <c r="C105" s="61"/>
      <c r="D105" s="213" t="s">
        <v>224</v>
      </c>
      <c r="E105" s="61"/>
      <c r="F105" s="214" t="s">
        <v>1857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239</v>
      </c>
      <c r="D106" s="201" t="s">
        <v>218</v>
      </c>
      <c r="E106" s="202" t="s">
        <v>1859</v>
      </c>
      <c r="F106" s="203" t="s">
        <v>1860</v>
      </c>
      <c r="G106" s="204" t="s">
        <v>325</v>
      </c>
      <c r="H106" s="205">
        <v>3.3479999999999999</v>
      </c>
      <c r="I106" s="206"/>
      <c r="J106" s="207">
        <f>ROUND(I106*H106,2)</f>
        <v>0</v>
      </c>
      <c r="K106" s="203" t="s">
        <v>221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239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239</v>
      </c>
      <c r="BM106" s="22" t="s">
        <v>3013</v>
      </c>
    </row>
    <row r="107" spans="2:65" s="1" customFormat="1" ht="12">
      <c r="B107" s="39"/>
      <c r="C107" s="61"/>
      <c r="D107" s="213" t="s">
        <v>224</v>
      </c>
      <c r="E107" s="61"/>
      <c r="F107" s="214" t="s">
        <v>1862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2" customFormat="1" ht="12">
      <c r="B108" s="219"/>
      <c r="C108" s="220"/>
      <c r="D108" s="213" t="s">
        <v>275</v>
      </c>
      <c r="E108" s="220"/>
      <c r="F108" s="222" t="s">
        <v>3014</v>
      </c>
      <c r="G108" s="220"/>
      <c r="H108" s="223">
        <v>3.3479999999999999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275</v>
      </c>
      <c r="AU108" s="229" t="s">
        <v>83</v>
      </c>
      <c r="AV108" s="12" t="s">
        <v>83</v>
      </c>
      <c r="AW108" s="12" t="s">
        <v>6</v>
      </c>
      <c r="AX108" s="12" t="s">
        <v>81</v>
      </c>
      <c r="AY108" s="229" t="s">
        <v>215</v>
      </c>
    </row>
    <row r="109" spans="2:65" s="1" customFormat="1" ht="16.5" customHeight="1">
      <c r="B109" s="39"/>
      <c r="C109" s="201" t="s">
        <v>214</v>
      </c>
      <c r="D109" s="201" t="s">
        <v>218</v>
      </c>
      <c r="E109" s="202" t="s">
        <v>832</v>
      </c>
      <c r="F109" s="203" t="s">
        <v>833</v>
      </c>
      <c r="G109" s="204" t="s">
        <v>824</v>
      </c>
      <c r="H109" s="205">
        <v>1.86</v>
      </c>
      <c r="I109" s="206"/>
      <c r="J109" s="207">
        <f>ROUND(I109*H109,2)</f>
        <v>0</v>
      </c>
      <c r="K109" s="203" t="s">
        <v>221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239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239</v>
      </c>
      <c r="BM109" s="22" t="s">
        <v>3015</v>
      </c>
    </row>
    <row r="110" spans="2:65" s="1" customFormat="1" ht="19">
      <c r="B110" s="39"/>
      <c r="C110" s="61"/>
      <c r="D110" s="213" t="s">
        <v>224</v>
      </c>
      <c r="E110" s="61"/>
      <c r="F110" s="214" t="s">
        <v>835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2" customFormat="1" ht="12">
      <c r="B111" s="219"/>
      <c r="C111" s="220"/>
      <c r="D111" s="213" t="s">
        <v>275</v>
      </c>
      <c r="E111" s="221" t="s">
        <v>21</v>
      </c>
      <c r="F111" s="222" t="s">
        <v>3016</v>
      </c>
      <c r="G111" s="220"/>
      <c r="H111" s="223">
        <v>13.65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275</v>
      </c>
      <c r="AU111" s="229" t="s">
        <v>83</v>
      </c>
      <c r="AV111" s="12" t="s">
        <v>83</v>
      </c>
      <c r="AW111" s="12" t="s">
        <v>37</v>
      </c>
      <c r="AX111" s="12" t="s">
        <v>74</v>
      </c>
      <c r="AY111" s="229" t="s">
        <v>215</v>
      </c>
    </row>
    <row r="112" spans="2:65" s="12" customFormat="1" ht="12">
      <c r="B112" s="219"/>
      <c r="C112" s="220"/>
      <c r="D112" s="213" t="s">
        <v>275</v>
      </c>
      <c r="E112" s="221" t="s">
        <v>21</v>
      </c>
      <c r="F112" s="222" t="s">
        <v>3017</v>
      </c>
      <c r="G112" s="220"/>
      <c r="H112" s="223">
        <v>-11.79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275</v>
      </c>
      <c r="AU112" s="229" t="s">
        <v>83</v>
      </c>
      <c r="AV112" s="12" t="s">
        <v>83</v>
      </c>
      <c r="AW112" s="12" t="s">
        <v>37</v>
      </c>
      <c r="AX112" s="12" t="s">
        <v>74</v>
      </c>
      <c r="AY112" s="229" t="s">
        <v>215</v>
      </c>
    </row>
    <row r="113" spans="2:65" s="11" customFormat="1" ht="29.9" customHeight="1">
      <c r="B113" s="185"/>
      <c r="C113" s="186"/>
      <c r="D113" s="187" t="s">
        <v>73</v>
      </c>
      <c r="E113" s="199" t="s">
        <v>233</v>
      </c>
      <c r="F113" s="199" t="s">
        <v>1559</v>
      </c>
      <c r="G113" s="186"/>
      <c r="H113" s="186"/>
      <c r="I113" s="189"/>
      <c r="J113" s="200">
        <f>BK113</f>
        <v>0</v>
      </c>
      <c r="K113" s="186"/>
      <c r="L113" s="191"/>
      <c r="M113" s="192"/>
      <c r="N113" s="193"/>
      <c r="O113" s="193"/>
      <c r="P113" s="194">
        <f>SUM(P114:P118)</f>
        <v>0</v>
      </c>
      <c r="Q113" s="193"/>
      <c r="R113" s="194">
        <f>SUM(R114:R118)</f>
        <v>3.4214204399999999</v>
      </c>
      <c r="S113" s="193"/>
      <c r="T113" s="195">
        <f>SUM(T114:T118)</f>
        <v>0</v>
      </c>
      <c r="AR113" s="196" t="s">
        <v>81</v>
      </c>
      <c r="AT113" s="197" t="s">
        <v>73</v>
      </c>
      <c r="AU113" s="197" t="s">
        <v>81</v>
      </c>
      <c r="AY113" s="196" t="s">
        <v>215</v>
      </c>
      <c r="BK113" s="198">
        <f>SUM(BK114:BK118)</f>
        <v>0</v>
      </c>
    </row>
    <row r="114" spans="2:65" s="1" customFormat="1" ht="25.5" customHeight="1">
      <c r="B114" s="39"/>
      <c r="C114" s="201" t="s">
        <v>250</v>
      </c>
      <c r="D114" s="201" t="s">
        <v>218</v>
      </c>
      <c r="E114" s="202" t="s">
        <v>1560</v>
      </c>
      <c r="F114" s="203" t="s">
        <v>1561</v>
      </c>
      <c r="G114" s="204" t="s">
        <v>824</v>
      </c>
      <c r="H114" s="205">
        <v>4.883</v>
      </c>
      <c r="I114" s="206"/>
      <c r="J114" s="207">
        <f>ROUND(I114*H114,2)</f>
        <v>0</v>
      </c>
      <c r="K114" s="203" t="s">
        <v>221</v>
      </c>
      <c r="L114" s="59"/>
      <c r="M114" s="208" t="s">
        <v>21</v>
      </c>
      <c r="N114" s="209" t="s">
        <v>45</v>
      </c>
      <c r="O114" s="40"/>
      <c r="P114" s="210">
        <f>O114*H114</f>
        <v>0</v>
      </c>
      <c r="Q114" s="210">
        <v>0.70067999999999997</v>
      </c>
      <c r="R114" s="210">
        <f>Q114*H114</f>
        <v>3.4214204399999999</v>
      </c>
      <c r="S114" s="210">
        <v>0</v>
      </c>
      <c r="T114" s="211">
        <f>S114*H114</f>
        <v>0</v>
      </c>
      <c r="AR114" s="22" t="s">
        <v>239</v>
      </c>
      <c r="AT114" s="22" t="s">
        <v>218</v>
      </c>
      <c r="AU114" s="22" t="s">
        <v>83</v>
      </c>
      <c r="AY114" s="22" t="s">
        <v>215</v>
      </c>
      <c r="BE114" s="212">
        <f>IF(N114="základní",J114,0)</f>
        <v>0</v>
      </c>
      <c r="BF114" s="212">
        <f>IF(N114="snížená",J114,0)</f>
        <v>0</v>
      </c>
      <c r="BG114" s="212">
        <f>IF(N114="zákl. přenesená",J114,0)</f>
        <v>0</v>
      </c>
      <c r="BH114" s="212">
        <f>IF(N114="sníž. přenesená",J114,0)</f>
        <v>0</v>
      </c>
      <c r="BI114" s="212">
        <f>IF(N114="nulová",J114,0)</f>
        <v>0</v>
      </c>
      <c r="BJ114" s="22" t="s">
        <v>81</v>
      </c>
      <c r="BK114" s="212">
        <f>ROUND(I114*H114,2)</f>
        <v>0</v>
      </c>
      <c r="BL114" s="22" t="s">
        <v>239</v>
      </c>
      <c r="BM114" s="22" t="s">
        <v>3018</v>
      </c>
    </row>
    <row r="115" spans="2:65" s="1" customFormat="1" ht="19">
      <c r="B115" s="39"/>
      <c r="C115" s="61"/>
      <c r="D115" s="213" t="s">
        <v>224</v>
      </c>
      <c r="E115" s="61"/>
      <c r="F115" s="214" t="s">
        <v>1563</v>
      </c>
      <c r="G115" s="61"/>
      <c r="H115" s="61"/>
      <c r="I115" s="170"/>
      <c r="J115" s="61"/>
      <c r="K115" s="61"/>
      <c r="L115" s="59"/>
      <c r="M115" s="215"/>
      <c r="N115" s="40"/>
      <c r="O115" s="40"/>
      <c r="P115" s="40"/>
      <c r="Q115" s="40"/>
      <c r="R115" s="40"/>
      <c r="S115" s="40"/>
      <c r="T115" s="76"/>
      <c r="AT115" s="22" t="s">
        <v>224</v>
      </c>
      <c r="AU115" s="22" t="s">
        <v>83</v>
      </c>
    </row>
    <row r="116" spans="2:65" s="12" customFormat="1" ht="12">
      <c r="B116" s="219"/>
      <c r="C116" s="220"/>
      <c r="D116" s="213" t="s">
        <v>275</v>
      </c>
      <c r="E116" s="221" t="s">
        <v>21</v>
      </c>
      <c r="F116" s="222" t="s">
        <v>3019</v>
      </c>
      <c r="G116" s="220"/>
      <c r="H116" s="223">
        <v>4.883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275</v>
      </c>
      <c r="AU116" s="229" t="s">
        <v>83</v>
      </c>
      <c r="AV116" s="12" t="s">
        <v>83</v>
      </c>
      <c r="AW116" s="12" t="s">
        <v>37</v>
      </c>
      <c r="AX116" s="12" t="s">
        <v>81</v>
      </c>
      <c r="AY116" s="229" t="s">
        <v>215</v>
      </c>
    </row>
    <row r="117" spans="2:65" s="1" customFormat="1" ht="16.5" customHeight="1">
      <c r="B117" s="39"/>
      <c r="C117" s="201" t="s">
        <v>256</v>
      </c>
      <c r="D117" s="201" t="s">
        <v>218</v>
      </c>
      <c r="E117" s="202" t="s">
        <v>1570</v>
      </c>
      <c r="F117" s="203" t="s">
        <v>1571</v>
      </c>
      <c r="G117" s="204" t="s">
        <v>425</v>
      </c>
      <c r="H117" s="205">
        <v>65</v>
      </c>
      <c r="I117" s="206"/>
      <c r="J117" s="207">
        <f>ROUND(I117*H117,2)</f>
        <v>0</v>
      </c>
      <c r="K117" s="203" t="s">
        <v>21</v>
      </c>
      <c r="L117" s="59"/>
      <c r="M117" s="208" t="s">
        <v>21</v>
      </c>
      <c r="N117" s="209" t="s">
        <v>45</v>
      </c>
      <c r="O117" s="40"/>
      <c r="P117" s="210">
        <f>O117*H117</f>
        <v>0</v>
      </c>
      <c r="Q117" s="210">
        <v>0</v>
      </c>
      <c r="R117" s="210">
        <f>Q117*H117</f>
        <v>0</v>
      </c>
      <c r="S117" s="210">
        <v>0</v>
      </c>
      <c r="T117" s="211">
        <f>S117*H117</f>
        <v>0</v>
      </c>
      <c r="AR117" s="22" t="s">
        <v>239</v>
      </c>
      <c r="AT117" s="22" t="s">
        <v>218</v>
      </c>
      <c r="AU117" s="22" t="s">
        <v>83</v>
      </c>
      <c r="AY117" s="22" t="s">
        <v>215</v>
      </c>
      <c r="BE117" s="212">
        <f>IF(N117="základní",J117,0)</f>
        <v>0</v>
      </c>
      <c r="BF117" s="212">
        <f>IF(N117="snížená",J117,0)</f>
        <v>0</v>
      </c>
      <c r="BG117" s="212">
        <f>IF(N117="zákl. přenesená",J117,0)</f>
        <v>0</v>
      </c>
      <c r="BH117" s="212">
        <f>IF(N117="sníž. přenesená",J117,0)</f>
        <v>0</v>
      </c>
      <c r="BI117" s="212">
        <f>IF(N117="nulová",J117,0)</f>
        <v>0</v>
      </c>
      <c r="BJ117" s="22" t="s">
        <v>81</v>
      </c>
      <c r="BK117" s="212">
        <f>ROUND(I117*H117,2)</f>
        <v>0</v>
      </c>
      <c r="BL117" s="22" t="s">
        <v>239</v>
      </c>
      <c r="BM117" s="22" t="s">
        <v>3020</v>
      </c>
    </row>
    <row r="118" spans="2:65" s="1" customFormat="1" ht="12">
      <c r="B118" s="39"/>
      <c r="C118" s="61"/>
      <c r="D118" s="213" t="s">
        <v>224</v>
      </c>
      <c r="E118" s="61"/>
      <c r="F118" s="214" t="s">
        <v>1571</v>
      </c>
      <c r="G118" s="61"/>
      <c r="H118" s="61"/>
      <c r="I118" s="170"/>
      <c r="J118" s="61"/>
      <c r="K118" s="61"/>
      <c r="L118" s="59"/>
      <c r="M118" s="215"/>
      <c r="N118" s="40"/>
      <c r="O118" s="40"/>
      <c r="P118" s="40"/>
      <c r="Q118" s="40"/>
      <c r="R118" s="40"/>
      <c r="S118" s="40"/>
      <c r="T118" s="76"/>
      <c r="AT118" s="22" t="s">
        <v>224</v>
      </c>
      <c r="AU118" s="22" t="s">
        <v>83</v>
      </c>
    </row>
    <row r="119" spans="2:65" s="11" customFormat="1" ht="29.9" customHeight="1">
      <c r="B119" s="185"/>
      <c r="C119" s="186"/>
      <c r="D119" s="187" t="s">
        <v>73</v>
      </c>
      <c r="E119" s="199" t="s">
        <v>239</v>
      </c>
      <c r="F119" s="199" t="s">
        <v>1573</v>
      </c>
      <c r="G119" s="186"/>
      <c r="H119" s="186"/>
      <c r="I119" s="189"/>
      <c r="J119" s="200">
        <f>BK119</f>
        <v>0</v>
      </c>
      <c r="K119" s="186"/>
      <c r="L119" s="191"/>
      <c r="M119" s="192"/>
      <c r="N119" s="193"/>
      <c r="O119" s="193"/>
      <c r="P119" s="194">
        <f>SUM(P120:P127)</f>
        <v>0</v>
      </c>
      <c r="Q119" s="193"/>
      <c r="R119" s="194">
        <f>SUM(R120:R127)</f>
        <v>2.8391981999999998</v>
      </c>
      <c r="S119" s="193"/>
      <c r="T119" s="195">
        <f>SUM(T120:T127)</f>
        <v>0</v>
      </c>
      <c r="AR119" s="196" t="s">
        <v>81</v>
      </c>
      <c r="AT119" s="197" t="s">
        <v>73</v>
      </c>
      <c r="AU119" s="197" t="s">
        <v>81</v>
      </c>
      <c r="AY119" s="196" t="s">
        <v>215</v>
      </c>
      <c r="BK119" s="198">
        <f>SUM(BK120:BK127)</f>
        <v>0</v>
      </c>
    </row>
    <row r="120" spans="2:65" s="1" customFormat="1" ht="16.5" customHeight="1">
      <c r="B120" s="39"/>
      <c r="C120" s="201" t="s">
        <v>303</v>
      </c>
      <c r="D120" s="201" t="s">
        <v>218</v>
      </c>
      <c r="E120" s="202" t="s">
        <v>1574</v>
      </c>
      <c r="F120" s="203" t="s">
        <v>1575</v>
      </c>
      <c r="G120" s="204" t="s">
        <v>824</v>
      </c>
      <c r="H120" s="205">
        <v>1.1379999999999999</v>
      </c>
      <c r="I120" s="206"/>
      <c r="J120" s="207">
        <f>ROUND(I120*H120,2)</f>
        <v>0</v>
      </c>
      <c r="K120" s="203" t="s">
        <v>221</v>
      </c>
      <c r="L120" s="59"/>
      <c r="M120" s="208" t="s">
        <v>21</v>
      </c>
      <c r="N120" s="209" t="s">
        <v>45</v>
      </c>
      <c r="O120" s="40"/>
      <c r="P120" s="210">
        <f>O120*H120</f>
        <v>0</v>
      </c>
      <c r="Q120" s="210">
        <v>2.4533999999999998</v>
      </c>
      <c r="R120" s="210">
        <f>Q120*H120</f>
        <v>2.7919691999999996</v>
      </c>
      <c r="S120" s="210">
        <v>0</v>
      </c>
      <c r="T120" s="211">
        <f>S120*H120</f>
        <v>0</v>
      </c>
      <c r="AR120" s="22" t="s">
        <v>239</v>
      </c>
      <c r="AT120" s="22" t="s">
        <v>218</v>
      </c>
      <c r="AU120" s="22" t="s">
        <v>83</v>
      </c>
      <c r="AY120" s="22" t="s">
        <v>215</v>
      </c>
      <c r="BE120" s="212">
        <f>IF(N120="základní",J120,0)</f>
        <v>0</v>
      </c>
      <c r="BF120" s="212">
        <f>IF(N120="snížená",J120,0)</f>
        <v>0</v>
      </c>
      <c r="BG120" s="212">
        <f>IF(N120="zákl. přenesená",J120,0)</f>
        <v>0</v>
      </c>
      <c r="BH120" s="212">
        <f>IF(N120="sníž. přenesená",J120,0)</f>
        <v>0</v>
      </c>
      <c r="BI120" s="212">
        <f>IF(N120="nulová",J120,0)</f>
        <v>0</v>
      </c>
      <c r="BJ120" s="22" t="s">
        <v>81</v>
      </c>
      <c r="BK120" s="212">
        <f>ROUND(I120*H120,2)</f>
        <v>0</v>
      </c>
      <c r="BL120" s="22" t="s">
        <v>239</v>
      </c>
      <c r="BM120" s="22" t="s">
        <v>3021</v>
      </c>
    </row>
    <row r="121" spans="2:65" s="1" customFormat="1" ht="12">
      <c r="B121" s="39"/>
      <c r="C121" s="61"/>
      <c r="D121" s="213" t="s">
        <v>224</v>
      </c>
      <c r="E121" s="61"/>
      <c r="F121" s="214" t="s">
        <v>1577</v>
      </c>
      <c r="G121" s="61"/>
      <c r="H121" s="61"/>
      <c r="I121" s="170"/>
      <c r="J121" s="61"/>
      <c r="K121" s="61"/>
      <c r="L121" s="59"/>
      <c r="M121" s="215"/>
      <c r="N121" s="40"/>
      <c r="O121" s="40"/>
      <c r="P121" s="40"/>
      <c r="Q121" s="40"/>
      <c r="R121" s="40"/>
      <c r="S121" s="40"/>
      <c r="T121" s="76"/>
      <c r="AT121" s="22" t="s">
        <v>224</v>
      </c>
      <c r="AU121" s="22" t="s">
        <v>83</v>
      </c>
    </row>
    <row r="122" spans="2:65" s="12" customFormat="1" ht="12">
      <c r="B122" s="219"/>
      <c r="C122" s="220"/>
      <c r="D122" s="213" t="s">
        <v>275</v>
      </c>
      <c r="E122" s="221" t="s">
        <v>21</v>
      </c>
      <c r="F122" s="222" t="s">
        <v>3022</v>
      </c>
      <c r="G122" s="220"/>
      <c r="H122" s="223">
        <v>1.1379999999999999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275</v>
      </c>
      <c r="AU122" s="229" t="s">
        <v>83</v>
      </c>
      <c r="AV122" s="12" t="s">
        <v>83</v>
      </c>
      <c r="AW122" s="12" t="s">
        <v>37</v>
      </c>
      <c r="AX122" s="12" t="s">
        <v>74</v>
      </c>
      <c r="AY122" s="229" t="s">
        <v>215</v>
      </c>
    </row>
    <row r="123" spans="2:65" s="1" customFormat="1" ht="16.5" customHeight="1">
      <c r="B123" s="39"/>
      <c r="C123" s="201" t="s">
        <v>268</v>
      </c>
      <c r="D123" s="201" t="s">
        <v>218</v>
      </c>
      <c r="E123" s="202" t="s">
        <v>1579</v>
      </c>
      <c r="F123" s="203" t="s">
        <v>1580</v>
      </c>
      <c r="G123" s="204" t="s">
        <v>272</v>
      </c>
      <c r="H123" s="205">
        <v>9.1</v>
      </c>
      <c r="I123" s="206"/>
      <c r="J123" s="207">
        <f>ROUND(I123*H123,2)</f>
        <v>0</v>
      </c>
      <c r="K123" s="203" t="s">
        <v>221</v>
      </c>
      <c r="L123" s="59"/>
      <c r="M123" s="208" t="s">
        <v>21</v>
      </c>
      <c r="N123" s="209" t="s">
        <v>45</v>
      </c>
      <c r="O123" s="40"/>
      <c r="P123" s="210">
        <f>O123*H123</f>
        <v>0</v>
      </c>
      <c r="Q123" s="210">
        <v>5.1900000000000002E-3</v>
      </c>
      <c r="R123" s="210">
        <f>Q123*H123</f>
        <v>4.7229E-2</v>
      </c>
      <c r="S123" s="210">
        <v>0</v>
      </c>
      <c r="T123" s="211">
        <f>S123*H123</f>
        <v>0</v>
      </c>
      <c r="AR123" s="22" t="s">
        <v>239</v>
      </c>
      <c r="AT123" s="22" t="s">
        <v>218</v>
      </c>
      <c r="AU123" s="22" t="s">
        <v>83</v>
      </c>
      <c r="AY123" s="22" t="s">
        <v>215</v>
      </c>
      <c r="BE123" s="212">
        <f>IF(N123="základní",J123,0)</f>
        <v>0</v>
      </c>
      <c r="BF123" s="212">
        <f>IF(N123="snížená",J123,0)</f>
        <v>0</v>
      </c>
      <c r="BG123" s="212">
        <f>IF(N123="zákl. přenesená",J123,0)</f>
        <v>0</v>
      </c>
      <c r="BH123" s="212">
        <f>IF(N123="sníž. přenesená",J123,0)</f>
        <v>0</v>
      </c>
      <c r="BI123" s="212">
        <f>IF(N123="nulová",J123,0)</f>
        <v>0</v>
      </c>
      <c r="BJ123" s="22" t="s">
        <v>81</v>
      </c>
      <c r="BK123" s="212">
        <f>ROUND(I123*H123,2)</f>
        <v>0</v>
      </c>
      <c r="BL123" s="22" t="s">
        <v>239</v>
      </c>
      <c r="BM123" s="22" t="s">
        <v>3023</v>
      </c>
    </row>
    <row r="124" spans="2:65" s="1" customFormat="1" ht="12">
      <c r="B124" s="39"/>
      <c r="C124" s="61"/>
      <c r="D124" s="213" t="s">
        <v>224</v>
      </c>
      <c r="E124" s="61"/>
      <c r="F124" s="214" t="s">
        <v>1582</v>
      </c>
      <c r="G124" s="61"/>
      <c r="H124" s="61"/>
      <c r="I124" s="170"/>
      <c r="J124" s="61"/>
      <c r="K124" s="61"/>
      <c r="L124" s="59"/>
      <c r="M124" s="215"/>
      <c r="N124" s="40"/>
      <c r="O124" s="40"/>
      <c r="P124" s="40"/>
      <c r="Q124" s="40"/>
      <c r="R124" s="40"/>
      <c r="S124" s="40"/>
      <c r="T124" s="76"/>
      <c r="AT124" s="22" t="s">
        <v>224</v>
      </c>
      <c r="AU124" s="22" t="s">
        <v>83</v>
      </c>
    </row>
    <row r="125" spans="2:65" s="12" customFormat="1" ht="12">
      <c r="B125" s="219"/>
      <c r="C125" s="220"/>
      <c r="D125" s="213" t="s">
        <v>275</v>
      </c>
      <c r="E125" s="221" t="s">
        <v>21</v>
      </c>
      <c r="F125" s="222" t="s">
        <v>3024</v>
      </c>
      <c r="G125" s="220"/>
      <c r="H125" s="223">
        <v>9.1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275</v>
      </c>
      <c r="AU125" s="229" t="s">
        <v>83</v>
      </c>
      <c r="AV125" s="12" t="s">
        <v>83</v>
      </c>
      <c r="AW125" s="12" t="s">
        <v>37</v>
      </c>
      <c r="AX125" s="12" t="s">
        <v>74</v>
      </c>
      <c r="AY125" s="229" t="s">
        <v>215</v>
      </c>
    </row>
    <row r="126" spans="2:65" s="1" customFormat="1" ht="16.5" customHeight="1">
      <c r="B126" s="39"/>
      <c r="C126" s="201" t="s">
        <v>314</v>
      </c>
      <c r="D126" s="201" t="s">
        <v>218</v>
      </c>
      <c r="E126" s="202" t="s">
        <v>1584</v>
      </c>
      <c r="F126" s="203" t="s">
        <v>1585</v>
      </c>
      <c r="G126" s="204" t="s">
        <v>272</v>
      </c>
      <c r="H126" s="205">
        <v>9.1</v>
      </c>
      <c r="I126" s="206"/>
      <c r="J126" s="207">
        <f>ROUND(I126*H126,2)</f>
        <v>0</v>
      </c>
      <c r="K126" s="203" t="s">
        <v>221</v>
      </c>
      <c r="L126" s="59"/>
      <c r="M126" s="208" t="s">
        <v>21</v>
      </c>
      <c r="N126" s="209" t="s">
        <v>45</v>
      </c>
      <c r="O126" s="40"/>
      <c r="P126" s="210">
        <f>O126*H126</f>
        <v>0</v>
      </c>
      <c r="Q126" s="210">
        <v>0</v>
      </c>
      <c r="R126" s="210">
        <f>Q126*H126</f>
        <v>0</v>
      </c>
      <c r="S126" s="210">
        <v>0</v>
      </c>
      <c r="T126" s="211">
        <f>S126*H126</f>
        <v>0</v>
      </c>
      <c r="AR126" s="22" t="s">
        <v>239</v>
      </c>
      <c r="AT126" s="22" t="s">
        <v>218</v>
      </c>
      <c r="AU126" s="22" t="s">
        <v>83</v>
      </c>
      <c r="AY126" s="22" t="s">
        <v>215</v>
      </c>
      <c r="BE126" s="212">
        <f>IF(N126="základní",J126,0)</f>
        <v>0</v>
      </c>
      <c r="BF126" s="212">
        <f>IF(N126="snížená",J126,0)</f>
        <v>0</v>
      </c>
      <c r="BG126" s="212">
        <f>IF(N126="zákl. přenesená",J126,0)</f>
        <v>0</v>
      </c>
      <c r="BH126" s="212">
        <f>IF(N126="sníž. přenesená",J126,0)</f>
        <v>0</v>
      </c>
      <c r="BI126" s="212">
        <f>IF(N126="nulová",J126,0)</f>
        <v>0</v>
      </c>
      <c r="BJ126" s="22" t="s">
        <v>81</v>
      </c>
      <c r="BK126" s="212">
        <f>ROUND(I126*H126,2)</f>
        <v>0</v>
      </c>
      <c r="BL126" s="22" t="s">
        <v>239</v>
      </c>
      <c r="BM126" s="22" t="s">
        <v>3025</v>
      </c>
    </row>
    <row r="127" spans="2:65" s="1" customFormat="1" ht="12">
      <c r="B127" s="39"/>
      <c r="C127" s="61"/>
      <c r="D127" s="213" t="s">
        <v>224</v>
      </c>
      <c r="E127" s="61"/>
      <c r="F127" s="214" t="s">
        <v>1587</v>
      </c>
      <c r="G127" s="61"/>
      <c r="H127" s="61"/>
      <c r="I127" s="170"/>
      <c r="J127" s="61"/>
      <c r="K127" s="61"/>
      <c r="L127" s="59"/>
      <c r="M127" s="215"/>
      <c r="N127" s="40"/>
      <c r="O127" s="40"/>
      <c r="P127" s="40"/>
      <c r="Q127" s="40"/>
      <c r="R127" s="40"/>
      <c r="S127" s="40"/>
      <c r="T127" s="76"/>
      <c r="AT127" s="22" t="s">
        <v>224</v>
      </c>
      <c r="AU127" s="22" t="s">
        <v>83</v>
      </c>
    </row>
    <row r="128" spans="2:65" s="11" customFormat="1" ht="29.9" customHeight="1">
      <c r="B128" s="185"/>
      <c r="C128" s="186"/>
      <c r="D128" s="187" t="s">
        <v>73</v>
      </c>
      <c r="E128" s="199" t="s">
        <v>837</v>
      </c>
      <c r="F128" s="199" t="s">
        <v>838</v>
      </c>
      <c r="G128" s="186"/>
      <c r="H128" s="186"/>
      <c r="I128" s="189"/>
      <c r="J128" s="200">
        <f>BK128</f>
        <v>0</v>
      </c>
      <c r="K128" s="186"/>
      <c r="L128" s="191"/>
      <c r="M128" s="192"/>
      <c r="N128" s="193"/>
      <c r="O128" s="193"/>
      <c r="P128" s="194">
        <f>SUM(P129:P133)</f>
        <v>0</v>
      </c>
      <c r="Q128" s="193"/>
      <c r="R128" s="194">
        <f>SUM(R129:R133)</f>
        <v>0.22979999999999998</v>
      </c>
      <c r="S128" s="193"/>
      <c r="T128" s="195">
        <f>SUM(T129:T133)</f>
        <v>0</v>
      </c>
      <c r="AR128" s="196" t="s">
        <v>81</v>
      </c>
      <c r="AT128" s="197" t="s">
        <v>73</v>
      </c>
      <c r="AU128" s="197" t="s">
        <v>81</v>
      </c>
      <c r="AY128" s="196" t="s">
        <v>215</v>
      </c>
      <c r="BK128" s="198">
        <f>SUM(BK129:BK133)</f>
        <v>0</v>
      </c>
    </row>
    <row r="129" spans="2:65" s="1" customFormat="1" ht="16.5" customHeight="1">
      <c r="B129" s="39"/>
      <c r="C129" s="201" t="s">
        <v>322</v>
      </c>
      <c r="D129" s="201" t="s">
        <v>218</v>
      </c>
      <c r="E129" s="202" t="s">
        <v>843</v>
      </c>
      <c r="F129" s="203" t="s">
        <v>844</v>
      </c>
      <c r="G129" s="204" t="s">
        <v>425</v>
      </c>
      <c r="H129" s="205">
        <v>153.19999999999999</v>
      </c>
      <c r="I129" s="206"/>
      <c r="J129" s="207">
        <f>ROUND(I129*H129,2)</f>
        <v>0</v>
      </c>
      <c r="K129" s="203" t="s">
        <v>221</v>
      </c>
      <c r="L129" s="59"/>
      <c r="M129" s="208" t="s">
        <v>21</v>
      </c>
      <c r="N129" s="209" t="s">
        <v>45</v>
      </c>
      <c r="O129" s="40"/>
      <c r="P129" s="210">
        <f>O129*H129</f>
        <v>0</v>
      </c>
      <c r="Q129" s="210">
        <v>1.5E-3</v>
      </c>
      <c r="R129" s="210">
        <f>Q129*H129</f>
        <v>0.22979999999999998</v>
      </c>
      <c r="S129" s="210">
        <v>0</v>
      </c>
      <c r="T129" s="211">
        <f>S129*H129</f>
        <v>0</v>
      </c>
      <c r="AR129" s="22" t="s">
        <v>239</v>
      </c>
      <c r="AT129" s="22" t="s">
        <v>218</v>
      </c>
      <c r="AU129" s="22" t="s">
        <v>83</v>
      </c>
      <c r="AY129" s="22" t="s">
        <v>215</v>
      </c>
      <c r="BE129" s="212">
        <f>IF(N129="základní",J129,0)</f>
        <v>0</v>
      </c>
      <c r="BF129" s="212">
        <f>IF(N129="snížená",J129,0)</f>
        <v>0</v>
      </c>
      <c r="BG129" s="212">
        <f>IF(N129="zákl. přenesená",J129,0)</f>
        <v>0</v>
      </c>
      <c r="BH129" s="212">
        <f>IF(N129="sníž. přenesená",J129,0)</f>
        <v>0</v>
      </c>
      <c r="BI129" s="212">
        <f>IF(N129="nulová",J129,0)</f>
        <v>0</v>
      </c>
      <c r="BJ129" s="22" t="s">
        <v>81</v>
      </c>
      <c r="BK129" s="212">
        <f>ROUND(I129*H129,2)</f>
        <v>0</v>
      </c>
      <c r="BL129" s="22" t="s">
        <v>239</v>
      </c>
      <c r="BM129" s="22" t="s">
        <v>3026</v>
      </c>
    </row>
    <row r="130" spans="2:65" s="1" customFormat="1" ht="12">
      <c r="B130" s="39"/>
      <c r="C130" s="61"/>
      <c r="D130" s="213" t="s">
        <v>224</v>
      </c>
      <c r="E130" s="61"/>
      <c r="F130" s="214" t="s">
        <v>846</v>
      </c>
      <c r="G130" s="61"/>
      <c r="H130" s="61"/>
      <c r="I130" s="170"/>
      <c r="J130" s="61"/>
      <c r="K130" s="61"/>
      <c r="L130" s="59"/>
      <c r="M130" s="215"/>
      <c r="N130" s="40"/>
      <c r="O130" s="40"/>
      <c r="P130" s="40"/>
      <c r="Q130" s="40"/>
      <c r="R130" s="40"/>
      <c r="S130" s="40"/>
      <c r="T130" s="76"/>
      <c r="AT130" s="22" t="s">
        <v>224</v>
      </c>
      <c r="AU130" s="22" t="s">
        <v>83</v>
      </c>
    </row>
    <row r="131" spans="2:65" s="12" customFormat="1" ht="24">
      <c r="B131" s="219"/>
      <c r="C131" s="220"/>
      <c r="D131" s="213" t="s">
        <v>275</v>
      </c>
      <c r="E131" s="221" t="s">
        <v>21</v>
      </c>
      <c r="F131" s="222" t="s">
        <v>3027</v>
      </c>
      <c r="G131" s="220"/>
      <c r="H131" s="223">
        <v>153.19999999999999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275</v>
      </c>
      <c r="AU131" s="229" t="s">
        <v>83</v>
      </c>
      <c r="AV131" s="12" t="s">
        <v>83</v>
      </c>
      <c r="AW131" s="12" t="s">
        <v>37</v>
      </c>
      <c r="AX131" s="12" t="s">
        <v>81</v>
      </c>
      <c r="AY131" s="229" t="s">
        <v>215</v>
      </c>
    </row>
    <row r="132" spans="2:65" s="1" customFormat="1" ht="16.5" customHeight="1">
      <c r="B132" s="39"/>
      <c r="C132" s="201" t="s">
        <v>328</v>
      </c>
      <c r="D132" s="201" t="s">
        <v>218</v>
      </c>
      <c r="E132" s="202" t="s">
        <v>848</v>
      </c>
      <c r="F132" s="203" t="s">
        <v>849</v>
      </c>
      <c r="G132" s="204" t="s">
        <v>425</v>
      </c>
      <c r="H132" s="205">
        <v>111.2</v>
      </c>
      <c r="I132" s="206"/>
      <c r="J132" s="207">
        <f>ROUND(I132*H132,2)</f>
        <v>0</v>
      </c>
      <c r="K132" s="203" t="s">
        <v>21</v>
      </c>
      <c r="L132" s="59"/>
      <c r="M132" s="208" t="s">
        <v>21</v>
      </c>
      <c r="N132" s="209" t="s">
        <v>45</v>
      </c>
      <c r="O132" s="40"/>
      <c r="P132" s="210">
        <f>O132*H132</f>
        <v>0</v>
      </c>
      <c r="Q132" s="210">
        <v>0</v>
      </c>
      <c r="R132" s="210">
        <f>Q132*H132</f>
        <v>0</v>
      </c>
      <c r="S132" s="210">
        <v>0</v>
      </c>
      <c r="T132" s="211">
        <f>S132*H132</f>
        <v>0</v>
      </c>
      <c r="AR132" s="22" t="s">
        <v>239</v>
      </c>
      <c r="AT132" s="22" t="s">
        <v>218</v>
      </c>
      <c r="AU132" s="22" t="s">
        <v>83</v>
      </c>
      <c r="AY132" s="22" t="s">
        <v>215</v>
      </c>
      <c r="BE132" s="212">
        <f>IF(N132="základní",J132,0)</f>
        <v>0</v>
      </c>
      <c r="BF132" s="212">
        <f>IF(N132="snížená",J132,0)</f>
        <v>0</v>
      </c>
      <c r="BG132" s="212">
        <f>IF(N132="zákl. přenesená",J132,0)</f>
        <v>0</v>
      </c>
      <c r="BH132" s="212">
        <f>IF(N132="sníž. přenesená",J132,0)</f>
        <v>0</v>
      </c>
      <c r="BI132" s="212">
        <f>IF(N132="nulová",J132,0)</f>
        <v>0</v>
      </c>
      <c r="BJ132" s="22" t="s">
        <v>81</v>
      </c>
      <c r="BK132" s="212">
        <f>ROUND(I132*H132,2)</f>
        <v>0</v>
      </c>
      <c r="BL132" s="22" t="s">
        <v>239</v>
      </c>
      <c r="BM132" s="22" t="s">
        <v>3028</v>
      </c>
    </row>
    <row r="133" spans="2:65" s="1" customFormat="1" ht="12">
      <c r="B133" s="39"/>
      <c r="C133" s="61"/>
      <c r="D133" s="213" t="s">
        <v>224</v>
      </c>
      <c r="E133" s="61"/>
      <c r="F133" s="214" t="s">
        <v>849</v>
      </c>
      <c r="G133" s="61"/>
      <c r="H133" s="61"/>
      <c r="I133" s="170"/>
      <c r="J133" s="61"/>
      <c r="K133" s="61"/>
      <c r="L133" s="59"/>
      <c r="M133" s="215"/>
      <c r="N133" s="40"/>
      <c r="O133" s="40"/>
      <c r="P133" s="40"/>
      <c r="Q133" s="40"/>
      <c r="R133" s="40"/>
      <c r="S133" s="40"/>
      <c r="T133" s="76"/>
      <c r="AT133" s="22" t="s">
        <v>224</v>
      </c>
      <c r="AU133" s="22" t="s">
        <v>83</v>
      </c>
    </row>
    <row r="134" spans="2:65" s="11" customFormat="1" ht="29.9" customHeight="1">
      <c r="B134" s="185"/>
      <c r="C134" s="186"/>
      <c r="D134" s="187" t="s">
        <v>73</v>
      </c>
      <c r="E134" s="199" t="s">
        <v>383</v>
      </c>
      <c r="F134" s="199" t="s">
        <v>384</v>
      </c>
      <c r="G134" s="186"/>
      <c r="H134" s="186"/>
      <c r="I134" s="189"/>
      <c r="J134" s="200">
        <f>BK134</f>
        <v>0</v>
      </c>
      <c r="K134" s="186"/>
      <c r="L134" s="191"/>
      <c r="M134" s="192"/>
      <c r="N134" s="193"/>
      <c r="O134" s="193"/>
      <c r="P134" s="194">
        <f>SUM(P135:P143)</f>
        <v>0</v>
      </c>
      <c r="Q134" s="193"/>
      <c r="R134" s="194">
        <f>SUM(R135:R143)</f>
        <v>2.559914</v>
      </c>
      <c r="S134" s="193"/>
      <c r="T134" s="195">
        <f>SUM(T135:T143)</f>
        <v>0</v>
      </c>
      <c r="AR134" s="196" t="s">
        <v>81</v>
      </c>
      <c r="AT134" s="197" t="s">
        <v>73</v>
      </c>
      <c r="AU134" s="197" t="s">
        <v>81</v>
      </c>
      <c r="AY134" s="196" t="s">
        <v>215</v>
      </c>
      <c r="BK134" s="198">
        <f>SUM(BK135:BK143)</f>
        <v>0</v>
      </c>
    </row>
    <row r="135" spans="2:65" s="1" customFormat="1" ht="16.5" customHeight="1">
      <c r="B135" s="39"/>
      <c r="C135" s="201" t="s">
        <v>334</v>
      </c>
      <c r="D135" s="201" t="s">
        <v>218</v>
      </c>
      <c r="E135" s="202" t="s">
        <v>851</v>
      </c>
      <c r="F135" s="203" t="s">
        <v>852</v>
      </c>
      <c r="G135" s="204" t="s">
        <v>272</v>
      </c>
      <c r="H135" s="205">
        <v>44.1</v>
      </c>
      <c r="I135" s="206"/>
      <c r="J135" s="207">
        <f>ROUND(I135*H135,2)</f>
        <v>0</v>
      </c>
      <c r="K135" s="203" t="s">
        <v>221</v>
      </c>
      <c r="L135" s="59"/>
      <c r="M135" s="208" t="s">
        <v>21</v>
      </c>
      <c r="N135" s="209" t="s">
        <v>45</v>
      </c>
      <c r="O135" s="40"/>
      <c r="P135" s="210">
        <f>O135*H135</f>
        <v>0</v>
      </c>
      <c r="Q135" s="210">
        <v>2.0480000000000002E-2</v>
      </c>
      <c r="R135" s="210">
        <f>Q135*H135</f>
        <v>0.90316800000000008</v>
      </c>
      <c r="S135" s="210">
        <v>0</v>
      </c>
      <c r="T135" s="211">
        <f>S135*H135</f>
        <v>0</v>
      </c>
      <c r="AR135" s="22" t="s">
        <v>239</v>
      </c>
      <c r="AT135" s="22" t="s">
        <v>218</v>
      </c>
      <c r="AU135" s="22" t="s">
        <v>83</v>
      </c>
      <c r="AY135" s="22" t="s">
        <v>215</v>
      </c>
      <c r="BE135" s="212">
        <f>IF(N135="základní",J135,0)</f>
        <v>0</v>
      </c>
      <c r="BF135" s="212">
        <f>IF(N135="snížená",J135,0)</f>
        <v>0</v>
      </c>
      <c r="BG135" s="212">
        <f>IF(N135="zákl. přenesená",J135,0)</f>
        <v>0</v>
      </c>
      <c r="BH135" s="212">
        <f>IF(N135="sníž. přenesená",J135,0)</f>
        <v>0</v>
      </c>
      <c r="BI135" s="212">
        <f>IF(N135="nulová",J135,0)</f>
        <v>0</v>
      </c>
      <c r="BJ135" s="22" t="s">
        <v>81</v>
      </c>
      <c r="BK135" s="212">
        <f>ROUND(I135*H135,2)</f>
        <v>0</v>
      </c>
      <c r="BL135" s="22" t="s">
        <v>239</v>
      </c>
      <c r="BM135" s="22" t="s">
        <v>3029</v>
      </c>
    </row>
    <row r="136" spans="2:65" s="1" customFormat="1" ht="19">
      <c r="B136" s="39"/>
      <c r="C136" s="61"/>
      <c r="D136" s="213" t="s">
        <v>224</v>
      </c>
      <c r="E136" s="61"/>
      <c r="F136" s="214" t="s">
        <v>854</v>
      </c>
      <c r="G136" s="61"/>
      <c r="H136" s="61"/>
      <c r="I136" s="170"/>
      <c r="J136" s="61"/>
      <c r="K136" s="61"/>
      <c r="L136" s="59"/>
      <c r="M136" s="215"/>
      <c r="N136" s="40"/>
      <c r="O136" s="40"/>
      <c r="P136" s="40"/>
      <c r="Q136" s="40"/>
      <c r="R136" s="40"/>
      <c r="S136" s="40"/>
      <c r="T136" s="76"/>
      <c r="AT136" s="22" t="s">
        <v>224</v>
      </c>
      <c r="AU136" s="22" t="s">
        <v>83</v>
      </c>
    </row>
    <row r="137" spans="2:65" s="12" customFormat="1" ht="12">
      <c r="B137" s="219"/>
      <c r="C137" s="220"/>
      <c r="D137" s="213" t="s">
        <v>275</v>
      </c>
      <c r="E137" s="221" t="s">
        <v>21</v>
      </c>
      <c r="F137" s="222" t="s">
        <v>3030</v>
      </c>
      <c r="G137" s="220"/>
      <c r="H137" s="223">
        <v>44.1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275</v>
      </c>
      <c r="AU137" s="229" t="s">
        <v>83</v>
      </c>
      <c r="AV137" s="12" t="s">
        <v>83</v>
      </c>
      <c r="AW137" s="12" t="s">
        <v>37</v>
      </c>
      <c r="AX137" s="12" t="s">
        <v>81</v>
      </c>
      <c r="AY137" s="229" t="s">
        <v>215</v>
      </c>
    </row>
    <row r="138" spans="2:65" s="1" customFormat="1" ht="25.5" customHeight="1">
      <c r="B138" s="39"/>
      <c r="C138" s="201" t="s">
        <v>339</v>
      </c>
      <c r="D138" s="201" t="s">
        <v>218</v>
      </c>
      <c r="E138" s="202" t="s">
        <v>856</v>
      </c>
      <c r="F138" s="203" t="s">
        <v>857</v>
      </c>
      <c r="G138" s="204" t="s">
        <v>272</v>
      </c>
      <c r="H138" s="205">
        <v>88.2</v>
      </c>
      <c r="I138" s="206"/>
      <c r="J138" s="207">
        <f>ROUND(I138*H138,2)</f>
        <v>0</v>
      </c>
      <c r="K138" s="203" t="s">
        <v>221</v>
      </c>
      <c r="L138" s="59"/>
      <c r="M138" s="208" t="s">
        <v>21</v>
      </c>
      <c r="N138" s="209" t="s">
        <v>45</v>
      </c>
      <c r="O138" s="40"/>
      <c r="P138" s="210">
        <f>O138*H138</f>
        <v>0</v>
      </c>
      <c r="Q138" s="210">
        <v>7.9000000000000008E-3</v>
      </c>
      <c r="R138" s="210">
        <f>Q138*H138</f>
        <v>0.69678000000000007</v>
      </c>
      <c r="S138" s="210">
        <v>0</v>
      </c>
      <c r="T138" s="211">
        <f>S138*H138</f>
        <v>0</v>
      </c>
      <c r="AR138" s="22" t="s">
        <v>239</v>
      </c>
      <c r="AT138" s="22" t="s">
        <v>218</v>
      </c>
      <c r="AU138" s="22" t="s">
        <v>83</v>
      </c>
      <c r="AY138" s="22" t="s">
        <v>215</v>
      </c>
      <c r="BE138" s="212">
        <f>IF(N138="základní",J138,0)</f>
        <v>0</v>
      </c>
      <c r="BF138" s="212">
        <f>IF(N138="snížená",J138,0)</f>
        <v>0</v>
      </c>
      <c r="BG138" s="212">
        <f>IF(N138="zákl. přenesená",J138,0)</f>
        <v>0</v>
      </c>
      <c r="BH138" s="212">
        <f>IF(N138="sníž. přenesená",J138,0)</f>
        <v>0</v>
      </c>
      <c r="BI138" s="212">
        <f>IF(N138="nulová",J138,0)</f>
        <v>0</v>
      </c>
      <c r="BJ138" s="22" t="s">
        <v>81</v>
      </c>
      <c r="BK138" s="212">
        <f>ROUND(I138*H138,2)</f>
        <v>0</v>
      </c>
      <c r="BL138" s="22" t="s">
        <v>239</v>
      </c>
      <c r="BM138" s="22" t="s">
        <v>3031</v>
      </c>
    </row>
    <row r="139" spans="2:65" s="1" customFormat="1" ht="28.5">
      <c r="B139" s="39"/>
      <c r="C139" s="61"/>
      <c r="D139" s="213" t="s">
        <v>224</v>
      </c>
      <c r="E139" s="61"/>
      <c r="F139" s="214" t="s">
        <v>859</v>
      </c>
      <c r="G139" s="61"/>
      <c r="H139" s="61"/>
      <c r="I139" s="170"/>
      <c r="J139" s="61"/>
      <c r="K139" s="61"/>
      <c r="L139" s="59"/>
      <c r="M139" s="215"/>
      <c r="N139" s="40"/>
      <c r="O139" s="40"/>
      <c r="P139" s="40"/>
      <c r="Q139" s="40"/>
      <c r="R139" s="40"/>
      <c r="S139" s="40"/>
      <c r="T139" s="76"/>
      <c r="AT139" s="22" t="s">
        <v>224</v>
      </c>
      <c r="AU139" s="22" t="s">
        <v>83</v>
      </c>
    </row>
    <row r="140" spans="2:65" s="12" customFormat="1" ht="12">
      <c r="B140" s="219"/>
      <c r="C140" s="220"/>
      <c r="D140" s="213" t="s">
        <v>275</v>
      </c>
      <c r="E140" s="220"/>
      <c r="F140" s="222" t="s">
        <v>3032</v>
      </c>
      <c r="G140" s="220"/>
      <c r="H140" s="223">
        <v>88.2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275</v>
      </c>
      <c r="AU140" s="229" t="s">
        <v>83</v>
      </c>
      <c r="AV140" s="12" t="s">
        <v>83</v>
      </c>
      <c r="AW140" s="12" t="s">
        <v>6</v>
      </c>
      <c r="AX140" s="12" t="s">
        <v>81</v>
      </c>
      <c r="AY140" s="229" t="s">
        <v>215</v>
      </c>
    </row>
    <row r="141" spans="2:65" s="1" customFormat="1" ht="25.5" customHeight="1">
      <c r="B141" s="39"/>
      <c r="C141" s="201" t="s">
        <v>10</v>
      </c>
      <c r="D141" s="201" t="s">
        <v>218</v>
      </c>
      <c r="E141" s="202" t="s">
        <v>861</v>
      </c>
      <c r="F141" s="203" t="s">
        <v>862</v>
      </c>
      <c r="G141" s="204" t="s">
        <v>272</v>
      </c>
      <c r="H141" s="205">
        <v>251.3</v>
      </c>
      <c r="I141" s="206"/>
      <c r="J141" s="207">
        <f>ROUND(I141*H141,2)</f>
        <v>0</v>
      </c>
      <c r="K141" s="203" t="s">
        <v>221</v>
      </c>
      <c r="L141" s="59"/>
      <c r="M141" s="208" t="s">
        <v>21</v>
      </c>
      <c r="N141" s="209" t="s">
        <v>45</v>
      </c>
      <c r="O141" s="40"/>
      <c r="P141" s="210">
        <f>O141*H141</f>
        <v>0</v>
      </c>
      <c r="Q141" s="210">
        <v>3.82E-3</v>
      </c>
      <c r="R141" s="210">
        <f>Q141*H141</f>
        <v>0.9599660000000001</v>
      </c>
      <c r="S141" s="210">
        <v>0</v>
      </c>
      <c r="T141" s="211">
        <f>S141*H141</f>
        <v>0</v>
      </c>
      <c r="AR141" s="22" t="s">
        <v>239</v>
      </c>
      <c r="AT141" s="22" t="s">
        <v>218</v>
      </c>
      <c r="AU141" s="22" t="s">
        <v>83</v>
      </c>
      <c r="AY141" s="22" t="s">
        <v>215</v>
      </c>
      <c r="BE141" s="212">
        <f>IF(N141="základní",J141,0)</f>
        <v>0</v>
      </c>
      <c r="BF141" s="212">
        <f>IF(N141="snížená",J141,0)</f>
        <v>0</v>
      </c>
      <c r="BG141" s="212">
        <f>IF(N141="zákl. přenesená",J141,0)</f>
        <v>0</v>
      </c>
      <c r="BH141" s="212">
        <f>IF(N141="sníž. přenesená",J141,0)</f>
        <v>0</v>
      </c>
      <c r="BI141" s="212">
        <f>IF(N141="nulová",J141,0)</f>
        <v>0</v>
      </c>
      <c r="BJ141" s="22" t="s">
        <v>81</v>
      </c>
      <c r="BK141" s="212">
        <f>ROUND(I141*H141,2)</f>
        <v>0</v>
      </c>
      <c r="BL141" s="22" t="s">
        <v>239</v>
      </c>
      <c r="BM141" s="22" t="s">
        <v>3033</v>
      </c>
    </row>
    <row r="142" spans="2:65" s="1" customFormat="1" ht="19">
      <c r="B142" s="39"/>
      <c r="C142" s="61"/>
      <c r="D142" s="213" t="s">
        <v>224</v>
      </c>
      <c r="E142" s="61"/>
      <c r="F142" s="214" t="s">
        <v>864</v>
      </c>
      <c r="G142" s="61"/>
      <c r="H142" s="61"/>
      <c r="I142" s="170"/>
      <c r="J142" s="61"/>
      <c r="K142" s="61"/>
      <c r="L142" s="59"/>
      <c r="M142" s="215"/>
      <c r="N142" s="40"/>
      <c r="O142" s="40"/>
      <c r="P142" s="40"/>
      <c r="Q142" s="40"/>
      <c r="R142" s="40"/>
      <c r="S142" s="40"/>
      <c r="T142" s="76"/>
      <c r="AT142" s="22" t="s">
        <v>224</v>
      </c>
      <c r="AU142" s="22" t="s">
        <v>83</v>
      </c>
    </row>
    <row r="143" spans="2:65" s="12" customFormat="1" ht="12">
      <c r="B143" s="219"/>
      <c r="C143" s="220"/>
      <c r="D143" s="213" t="s">
        <v>275</v>
      </c>
      <c r="E143" s="221" t="s">
        <v>21</v>
      </c>
      <c r="F143" s="222" t="s">
        <v>3034</v>
      </c>
      <c r="G143" s="220"/>
      <c r="H143" s="223">
        <v>251.3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275</v>
      </c>
      <c r="AU143" s="229" t="s">
        <v>83</v>
      </c>
      <c r="AV143" s="12" t="s">
        <v>83</v>
      </c>
      <c r="AW143" s="12" t="s">
        <v>37</v>
      </c>
      <c r="AX143" s="12" t="s">
        <v>81</v>
      </c>
      <c r="AY143" s="229" t="s">
        <v>215</v>
      </c>
    </row>
    <row r="144" spans="2:65" s="11" customFormat="1" ht="29.9" customHeight="1">
      <c r="B144" s="185"/>
      <c r="C144" s="186"/>
      <c r="D144" s="187" t="s">
        <v>73</v>
      </c>
      <c r="E144" s="199" t="s">
        <v>1874</v>
      </c>
      <c r="F144" s="199" t="s">
        <v>1875</v>
      </c>
      <c r="G144" s="186"/>
      <c r="H144" s="186"/>
      <c r="I144" s="189"/>
      <c r="J144" s="200">
        <f>BK144</f>
        <v>0</v>
      </c>
      <c r="K144" s="186"/>
      <c r="L144" s="191"/>
      <c r="M144" s="192"/>
      <c r="N144" s="193"/>
      <c r="O144" s="193"/>
      <c r="P144" s="194">
        <f>SUM(P145:P149)</f>
        <v>0</v>
      </c>
      <c r="Q144" s="193"/>
      <c r="R144" s="194">
        <f>SUM(R145:R149)</f>
        <v>25.979592500000003</v>
      </c>
      <c r="S144" s="193"/>
      <c r="T144" s="195">
        <f>SUM(T145:T149)</f>
        <v>0</v>
      </c>
      <c r="AR144" s="196" t="s">
        <v>81</v>
      </c>
      <c r="AT144" s="197" t="s">
        <v>73</v>
      </c>
      <c r="AU144" s="197" t="s">
        <v>81</v>
      </c>
      <c r="AY144" s="196" t="s">
        <v>215</v>
      </c>
      <c r="BK144" s="198">
        <f>SUM(BK145:BK149)</f>
        <v>0</v>
      </c>
    </row>
    <row r="145" spans="2:65" s="1" customFormat="1" ht="16.5" customHeight="1">
      <c r="B145" s="39"/>
      <c r="C145" s="201" t="s">
        <v>350</v>
      </c>
      <c r="D145" s="201" t="s">
        <v>218</v>
      </c>
      <c r="E145" s="202" t="s">
        <v>1876</v>
      </c>
      <c r="F145" s="203" t="s">
        <v>1877</v>
      </c>
      <c r="G145" s="204" t="s">
        <v>272</v>
      </c>
      <c r="H145" s="205">
        <v>32.75</v>
      </c>
      <c r="I145" s="206"/>
      <c r="J145" s="207">
        <f>ROUND(I145*H145,2)</f>
        <v>0</v>
      </c>
      <c r="K145" s="203" t="s">
        <v>221</v>
      </c>
      <c r="L145" s="59"/>
      <c r="M145" s="208" t="s">
        <v>21</v>
      </c>
      <c r="N145" s="209" t="s">
        <v>45</v>
      </c>
      <c r="O145" s="40"/>
      <c r="P145" s="210">
        <f>O145*H145</f>
        <v>0</v>
      </c>
      <c r="Q145" s="210">
        <v>0.55110000000000003</v>
      </c>
      <c r="R145" s="210">
        <f>Q145*H145</f>
        <v>18.048525000000001</v>
      </c>
      <c r="S145" s="210">
        <v>0</v>
      </c>
      <c r="T145" s="211">
        <f>S145*H145</f>
        <v>0</v>
      </c>
      <c r="AR145" s="22" t="s">
        <v>239</v>
      </c>
      <c r="AT145" s="22" t="s">
        <v>218</v>
      </c>
      <c r="AU145" s="22" t="s">
        <v>83</v>
      </c>
      <c r="AY145" s="22" t="s">
        <v>215</v>
      </c>
      <c r="BE145" s="212">
        <f>IF(N145="základní",J145,0)</f>
        <v>0</v>
      </c>
      <c r="BF145" s="212">
        <f>IF(N145="snížená",J145,0)</f>
        <v>0</v>
      </c>
      <c r="BG145" s="212">
        <f>IF(N145="zákl. přenesená",J145,0)</f>
        <v>0</v>
      </c>
      <c r="BH145" s="212">
        <f>IF(N145="sníž. přenesená",J145,0)</f>
        <v>0</v>
      </c>
      <c r="BI145" s="212">
        <f>IF(N145="nulová",J145,0)</f>
        <v>0</v>
      </c>
      <c r="BJ145" s="22" t="s">
        <v>81</v>
      </c>
      <c r="BK145" s="212">
        <f>ROUND(I145*H145,2)</f>
        <v>0</v>
      </c>
      <c r="BL145" s="22" t="s">
        <v>239</v>
      </c>
      <c r="BM145" s="22" t="s">
        <v>3035</v>
      </c>
    </row>
    <row r="146" spans="2:65" s="1" customFormat="1" ht="12">
      <c r="B146" s="39"/>
      <c r="C146" s="61"/>
      <c r="D146" s="213" t="s">
        <v>224</v>
      </c>
      <c r="E146" s="61"/>
      <c r="F146" s="214" t="s">
        <v>1879</v>
      </c>
      <c r="G146" s="61"/>
      <c r="H146" s="61"/>
      <c r="I146" s="170"/>
      <c r="J146" s="61"/>
      <c r="K146" s="61"/>
      <c r="L146" s="59"/>
      <c r="M146" s="215"/>
      <c r="N146" s="40"/>
      <c r="O146" s="40"/>
      <c r="P146" s="40"/>
      <c r="Q146" s="40"/>
      <c r="R146" s="40"/>
      <c r="S146" s="40"/>
      <c r="T146" s="76"/>
      <c r="AT146" s="22" t="s">
        <v>224</v>
      </c>
      <c r="AU146" s="22" t="s">
        <v>83</v>
      </c>
    </row>
    <row r="147" spans="2:65" s="12" customFormat="1" ht="12">
      <c r="B147" s="219"/>
      <c r="C147" s="220"/>
      <c r="D147" s="213" t="s">
        <v>275</v>
      </c>
      <c r="E147" s="221" t="s">
        <v>21</v>
      </c>
      <c r="F147" s="222" t="s">
        <v>3036</v>
      </c>
      <c r="G147" s="220"/>
      <c r="H147" s="223">
        <v>32.75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275</v>
      </c>
      <c r="AU147" s="229" t="s">
        <v>83</v>
      </c>
      <c r="AV147" s="12" t="s">
        <v>83</v>
      </c>
      <c r="AW147" s="12" t="s">
        <v>37</v>
      </c>
      <c r="AX147" s="12" t="s">
        <v>81</v>
      </c>
      <c r="AY147" s="229" t="s">
        <v>215</v>
      </c>
    </row>
    <row r="148" spans="2:65" s="1" customFormat="1" ht="25.5" customHeight="1">
      <c r="B148" s="39"/>
      <c r="C148" s="201" t="s">
        <v>356</v>
      </c>
      <c r="D148" s="201" t="s">
        <v>218</v>
      </c>
      <c r="E148" s="202" t="s">
        <v>1880</v>
      </c>
      <c r="F148" s="203" t="s">
        <v>1881</v>
      </c>
      <c r="G148" s="204" t="s">
        <v>272</v>
      </c>
      <c r="H148" s="205">
        <v>32.75</v>
      </c>
      <c r="I148" s="206"/>
      <c r="J148" s="207">
        <f>ROUND(I148*H148,2)</f>
        <v>0</v>
      </c>
      <c r="K148" s="203" t="s">
        <v>221</v>
      </c>
      <c r="L148" s="59"/>
      <c r="M148" s="208" t="s">
        <v>21</v>
      </c>
      <c r="N148" s="209" t="s">
        <v>45</v>
      </c>
      <c r="O148" s="40"/>
      <c r="P148" s="210">
        <f>O148*H148</f>
        <v>0</v>
      </c>
      <c r="Q148" s="210">
        <v>0.24217</v>
      </c>
      <c r="R148" s="210">
        <f>Q148*H148</f>
        <v>7.9310675000000002</v>
      </c>
      <c r="S148" s="210">
        <v>0</v>
      </c>
      <c r="T148" s="211">
        <f>S148*H148</f>
        <v>0</v>
      </c>
      <c r="AR148" s="22" t="s">
        <v>239</v>
      </c>
      <c r="AT148" s="22" t="s">
        <v>218</v>
      </c>
      <c r="AU148" s="22" t="s">
        <v>83</v>
      </c>
      <c r="AY148" s="22" t="s">
        <v>215</v>
      </c>
      <c r="BE148" s="212">
        <f>IF(N148="základní",J148,0)</f>
        <v>0</v>
      </c>
      <c r="BF148" s="212">
        <f>IF(N148="snížená",J148,0)</f>
        <v>0</v>
      </c>
      <c r="BG148" s="212">
        <f>IF(N148="zákl. přenesená",J148,0)</f>
        <v>0</v>
      </c>
      <c r="BH148" s="212">
        <f>IF(N148="sníž. přenesená",J148,0)</f>
        <v>0</v>
      </c>
      <c r="BI148" s="212">
        <f>IF(N148="nulová",J148,0)</f>
        <v>0</v>
      </c>
      <c r="BJ148" s="22" t="s">
        <v>81</v>
      </c>
      <c r="BK148" s="212">
        <f>ROUND(I148*H148,2)</f>
        <v>0</v>
      </c>
      <c r="BL148" s="22" t="s">
        <v>239</v>
      </c>
      <c r="BM148" s="22" t="s">
        <v>3037</v>
      </c>
    </row>
    <row r="149" spans="2:65" s="1" customFormat="1" ht="19">
      <c r="B149" s="39"/>
      <c r="C149" s="61"/>
      <c r="D149" s="213" t="s">
        <v>224</v>
      </c>
      <c r="E149" s="61"/>
      <c r="F149" s="214" t="s">
        <v>1883</v>
      </c>
      <c r="G149" s="61"/>
      <c r="H149" s="61"/>
      <c r="I149" s="170"/>
      <c r="J149" s="61"/>
      <c r="K149" s="61"/>
      <c r="L149" s="59"/>
      <c r="M149" s="215"/>
      <c r="N149" s="40"/>
      <c r="O149" s="40"/>
      <c r="P149" s="40"/>
      <c r="Q149" s="40"/>
      <c r="R149" s="40"/>
      <c r="S149" s="40"/>
      <c r="T149" s="76"/>
      <c r="AT149" s="22" t="s">
        <v>224</v>
      </c>
      <c r="AU149" s="22" t="s">
        <v>83</v>
      </c>
    </row>
    <row r="150" spans="2:65" s="11" customFormat="1" ht="29.9" customHeight="1">
      <c r="B150" s="185"/>
      <c r="C150" s="186"/>
      <c r="D150" s="187" t="s">
        <v>73</v>
      </c>
      <c r="E150" s="199" t="s">
        <v>866</v>
      </c>
      <c r="F150" s="199" t="s">
        <v>867</v>
      </c>
      <c r="G150" s="186"/>
      <c r="H150" s="186"/>
      <c r="I150" s="189"/>
      <c r="J150" s="200">
        <f>BK150</f>
        <v>0</v>
      </c>
      <c r="K150" s="186"/>
      <c r="L150" s="191"/>
      <c r="M150" s="192"/>
      <c r="N150" s="193"/>
      <c r="O150" s="193"/>
      <c r="P150" s="194">
        <f>SUM(P151:P160)</f>
        <v>0</v>
      </c>
      <c r="Q150" s="193"/>
      <c r="R150" s="194">
        <f>SUM(R151:R160)</f>
        <v>6.3356000000000003E-3</v>
      </c>
      <c r="S150" s="193"/>
      <c r="T150" s="195">
        <f>SUM(T151:T160)</f>
        <v>0</v>
      </c>
      <c r="AR150" s="196" t="s">
        <v>81</v>
      </c>
      <c r="AT150" s="197" t="s">
        <v>73</v>
      </c>
      <c r="AU150" s="197" t="s">
        <v>81</v>
      </c>
      <c r="AY150" s="196" t="s">
        <v>215</v>
      </c>
      <c r="BK150" s="198">
        <f>SUM(BK151:BK160)</f>
        <v>0</v>
      </c>
    </row>
    <row r="151" spans="2:65" s="1" customFormat="1" ht="25.5" customHeight="1">
      <c r="B151" s="39"/>
      <c r="C151" s="201" t="s">
        <v>362</v>
      </c>
      <c r="D151" s="201" t="s">
        <v>218</v>
      </c>
      <c r="E151" s="202" t="s">
        <v>868</v>
      </c>
      <c r="F151" s="203" t="s">
        <v>869</v>
      </c>
      <c r="G151" s="204" t="s">
        <v>272</v>
      </c>
      <c r="H151" s="205">
        <v>77.3</v>
      </c>
      <c r="I151" s="206"/>
      <c r="J151" s="207">
        <f>ROUND(I151*H151,2)</f>
        <v>0</v>
      </c>
      <c r="K151" s="203" t="s">
        <v>21</v>
      </c>
      <c r="L151" s="59"/>
      <c r="M151" s="208" t="s">
        <v>21</v>
      </c>
      <c r="N151" s="209" t="s">
        <v>45</v>
      </c>
      <c r="O151" s="40"/>
      <c r="P151" s="210">
        <f>O151*H151</f>
        <v>0</v>
      </c>
      <c r="Q151" s="210">
        <v>2.0000000000000002E-5</v>
      </c>
      <c r="R151" s="210">
        <f>Q151*H151</f>
        <v>1.5460000000000001E-3</v>
      </c>
      <c r="S151" s="210">
        <v>0</v>
      </c>
      <c r="T151" s="211">
        <f>S151*H151</f>
        <v>0</v>
      </c>
      <c r="AR151" s="22" t="s">
        <v>239</v>
      </c>
      <c r="AT151" s="22" t="s">
        <v>218</v>
      </c>
      <c r="AU151" s="22" t="s">
        <v>83</v>
      </c>
      <c r="AY151" s="22" t="s">
        <v>215</v>
      </c>
      <c r="BE151" s="212">
        <f>IF(N151="základní",J151,0)</f>
        <v>0</v>
      </c>
      <c r="BF151" s="212">
        <f>IF(N151="snížená",J151,0)</f>
        <v>0</v>
      </c>
      <c r="BG151" s="212">
        <f>IF(N151="zákl. přenesená",J151,0)</f>
        <v>0</v>
      </c>
      <c r="BH151" s="212">
        <f>IF(N151="sníž. přenesená",J151,0)</f>
        <v>0</v>
      </c>
      <c r="BI151" s="212">
        <f>IF(N151="nulová",J151,0)</f>
        <v>0</v>
      </c>
      <c r="BJ151" s="22" t="s">
        <v>81</v>
      </c>
      <c r="BK151" s="212">
        <f>ROUND(I151*H151,2)</f>
        <v>0</v>
      </c>
      <c r="BL151" s="22" t="s">
        <v>239</v>
      </c>
      <c r="BM151" s="22" t="s">
        <v>3038</v>
      </c>
    </row>
    <row r="152" spans="2:65" s="1" customFormat="1" ht="19">
      <c r="B152" s="39"/>
      <c r="C152" s="61"/>
      <c r="D152" s="213" t="s">
        <v>224</v>
      </c>
      <c r="E152" s="61"/>
      <c r="F152" s="214" t="s">
        <v>871</v>
      </c>
      <c r="G152" s="61"/>
      <c r="H152" s="61"/>
      <c r="I152" s="170"/>
      <c r="J152" s="61"/>
      <c r="K152" s="61"/>
      <c r="L152" s="59"/>
      <c r="M152" s="215"/>
      <c r="N152" s="40"/>
      <c r="O152" s="40"/>
      <c r="P152" s="40"/>
      <c r="Q152" s="40"/>
      <c r="R152" s="40"/>
      <c r="S152" s="40"/>
      <c r="T152" s="76"/>
      <c r="AT152" s="22" t="s">
        <v>224</v>
      </c>
      <c r="AU152" s="22" t="s">
        <v>83</v>
      </c>
    </row>
    <row r="153" spans="2:65" s="1" customFormat="1" ht="16.5" customHeight="1">
      <c r="B153" s="39"/>
      <c r="C153" s="201" t="s">
        <v>372</v>
      </c>
      <c r="D153" s="201" t="s">
        <v>218</v>
      </c>
      <c r="E153" s="202" t="s">
        <v>1612</v>
      </c>
      <c r="F153" s="203" t="s">
        <v>1613</v>
      </c>
      <c r="G153" s="204" t="s">
        <v>272</v>
      </c>
      <c r="H153" s="205">
        <v>119.74</v>
      </c>
      <c r="I153" s="206"/>
      <c r="J153" s="207">
        <f>ROUND(I153*H153,2)</f>
        <v>0</v>
      </c>
      <c r="K153" s="203" t="s">
        <v>221</v>
      </c>
      <c r="L153" s="59"/>
      <c r="M153" s="208" t="s">
        <v>21</v>
      </c>
      <c r="N153" s="209" t="s">
        <v>45</v>
      </c>
      <c r="O153" s="40"/>
      <c r="P153" s="210">
        <f>O153*H153</f>
        <v>0</v>
      </c>
      <c r="Q153" s="210">
        <v>4.0000000000000003E-5</v>
      </c>
      <c r="R153" s="210">
        <f>Q153*H153</f>
        <v>4.7895999999999998E-3</v>
      </c>
      <c r="S153" s="210">
        <v>0</v>
      </c>
      <c r="T153" s="211">
        <f>S153*H153</f>
        <v>0</v>
      </c>
      <c r="AR153" s="22" t="s">
        <v>239</v>
      </c>
      <c r="AT153" s="22" t="s">
        <v>218</v>
      </c>
      <c r="AU153" s="22" t="s">
        <v>83</v>
      </c>
      <c r="AY153" s="22" t="s">
        <v>215</v>
      </c>
      <c r="BE153" s="212">
        <f>IF(N153="základní",J153,0)</f>
        <v>0</v>
      </c>
      <c r="BF153" s="212">
        <f>IF(N153="snížená",J153,0)</f>
        <v>0</v>
      </c>
      <c r="BG153" s="212">
        <f>IF(N153="zákl. přenesená",J153,0)</f>
        <v>0</v>
      </c>
      <c r="BH153" s="212">
        <f>IF(N153="sníž. přenesená",J153,0)</f>
        <v>0</v>
      </c>
      <c r="BI153" s="212">
        <f>IF(N153="nulová",J153,0)</f>
        <v>0</v>
      </c>
      <c r="BJ153" s="22" t="s">
        <v>81</v>
      </c>
      <c r="BK153" s="212">
        <f>ROUND(I153*H153,2)</f>
        <v>0</v>
      </c>
      <c r="BL153" s="22" t="s">
        <v>239</v>
      </c>
      <c r="BM153" s="22" t="s">
        <v>3039</v>
      </c>
    </row>
    <row r="154" spans="2:65" s="1" customFormat="1" ht="19">
      <c r="B154" s="39"/>
      <c r="C154" s="61"/>
      <c r="D154" s="213" t="s">
        <v>224</v>
      </c>
      <c r="E154" s="61"/>
      <c r="F154" s="214" t="s">
        <v>1615</v>
      </c>
      <c r="G154" s="61"/>
      <c r="H154" s="61"/>
      <c r="I154" s="170"/>
      <c r="J154" s="61"/>
      <c r="K154" s="61"/>
      <c r="L154" s="59"/>
      <c r="M154" s="215"/>
      <c r="N154" s="40"/>
      <c r="O154" s="40"/>
      <c r="P154" s="40"/>
      <c r="Q154" s="40"/>
      <c r="R154" s="40"/>
      <c r="S154" s="40"/>
      <c r="T154" s="76"/>
      <c r="AT154" s="22" t="s">
        <v>224</v>
      </c>
      <c r="AU154" s="22" t="s">
        <v>83</v>
      </c>
    </row>
    <row r="155" spans="2:65" s="1" customFormat="1" ht="16.5" customHeight="1">
      <c r="B155" s="39"/>
      <c r="C155" s="201" t="s">
        <v>482</v>
      </c>
      <c r="D155" s="201" t="s">
        <v>218</v>
      </c>
      <c r="E155" s="202" t="s">
        <v>1616</v>
      </c>
      <c r="F155" s="203" t="s">
        <v>1617</v>
      </c>
      <c r="G155" s="204" t="s">
        <v>272</v>
      </c>
      <c r="H155" s="205">
        <v>374.2</v>
      </c>
      <c r="I155" s="206"/>
      <c r="J155" s="207">
        <f>ROUND(I155*H155,2)</f>
        <v>0</v>
      </c>
      <c r="K155" s="203" t="s">
        <v>221</v>
      </c>
      <c r="L155" s="59"/>
      <c r="M155" s="208" t="s">
        <v>21</v>
      </c>
      <c r="N155" s="209" t="s">
        <v>45</v>
      </c>
      <c r="O155" s="40"/>
      <c r="P155" s="210">
        <f>O155*H155</f>
        <v>0</v>
      </c>
      <c r="Q155" s="210">
        <v>0</v>
      </c>
      <c r="R155" s="210">
        <f>Q155*H155</f>
        <v>0</v>
      </c>
      <c r="S155" s="210">
        <v>0</v>
      </c>
      <c r="T155" s="211">
        <f>S155*H155</f>
        <v>0</v>
      </c>
      <c r="AR155" s="22" t="s">
        <v>239</v>
      </c>
      <c r="AT155" s="22" t="s">
        <v>218</v>
      </c>
      <c r="AU155" s="22" t="s">
        <v>83</v>
      </c>
      <c r="AY155" s="22" t="s">
        <v>215</v>
      </c>
      <c r="BE155" s="212">
        <f>IF(N155="základní",J155,0)</f>
        <v>0</v>
      </c>
      <c r="BF155" s="212">
        <f>IF(N155="snížená",J155,0)</f>
        <v>0</v>
      </c>
      <c r="BG155" s="212">
        <f>IF(N155="zákl. přenesená",J155,0)</f>
        <v>0</v>
      </c>
      <c r="BH155" s="212">
        <f>IF(N155="sníž. přenesená",J155,0)</f>
        <v>0</v>
      </c>
      <c r="BI155" s="212">
        <f>IF(N155="nulová",J155,0)</f>
        <v>0</v>
      </c>
      <c r="BJ155" s="22" t="s">
        <v>81</v>
      </c>
      <c r="BK155" s="212">
        <f>ROUND(I155*H155,2)</f>
        <v>0</v>
      </c>
      <c r="BL155" s="22" t="s">
        <v>239</v>
      </c>
      <c r="BM155" s="22" t="s">
        <v>3040</v>
      </c>
    </row>
    <row r="156" spans="2:65" s="1" customFormat="1" ht="19">
      <c r="B156" s="39"/>
      <c r="C156" s="61"/>
      <c r="D156" s="213" t="s">
        <v>224</v>
      </c>
      <c r="E156" s="61"/>
      <c r="F156" s="214" t="s">
        <v>1619</v>
      </c>
      <c r="G156" s="61"/>
      <c r="H156" s="61"/>
      <c r="I156" s="170"/>
      <c r="J156" s="61"/>
      <c r="K156" s="61"/>
      <c r="L156" s="59"/>
      <c r="M156" s="215"/>
      <c r="N156" s="40"/>
      <c r="O156" s="40"/>
      <c r="P156" s="40"/>
      <c r="Q156" s="40"/>
      <c r="R156" s="40"/>
      <c r="S156" s="40"/>
      <c r="T156" s="76"/>
      <c r="AT156" s="22" t="s">
        <v>224</v>
      </c>
      <c r="AU156" s="22" t="s">
        <v>83</v>
      </c>
    </row>
    <row r="157" spans="2:65" s="1" customFormat="1" ht="25.5" customHeight="1">
      <c r="B157" s="39"/>
      <c r="C157" s="201" t="s">
        <v>9</v>
      </c>
      <c r="D157" s="201" t="s">
        <v>218</v>
      </c>
      <c r="E157" s="202" t="s">
        <v>872</v>
      </c>
      <c r="F157" s="203" t="s">
        <v>873</v>
      </c>
      <c r="G157" s="204" t="s">
        <v>220</v>
      </c>
      <c r="H157" s="205">
        <v>1</v>
      </c>
      <c r="I157" s="206"/>
      <c r="J157" s="207">
        <f>ROUND(I157*H157,2)</f>
        <v>0</v>
      </c>
      <c r="K157" s="203" t="s">
        <v>21</v>
      </c>
      <c r="L157" s="59"/>
      <c r="M157" s="208" t="s">
        <v>21</v>
      </c>
      <c r="N157" s="209" t="s">
        <v>45</v>
      </c>
      <c r="O157" s="40"/>
      <c r="P157" s="210">
        <f>O157*H157</f>
        <v>0</v>
      </c>
      <c r="Q157" s="210">
        <v>0</v>
      </c>
      <c r="R157" s="210">
        <f>Q157*H157</f>
        <v>0</v>
      </c>
      <c r="S157" s="210">
        <v>0</v>
      </c>
      <c r="T157" s="211">
        <f>S157*H157</f>
        <v>0</v>
      </c>
      <c r="AR157" s="22" t="s">
        <v>239</v>
      </c>
      <c r="AT157" s="22" t="s">
        <v>218</v>
      </c>
      <c r="AU157" s="22" t="s">
        <v>83</v>
      </c>
      <c r="AY157" s="22" t="s">
        <v>215</v>
      </c>
      <c r="BE157" s="212">
        <f>IF(N157="základní",J157,0)</f>
        <v>0</v>
      </c>
      <c r="BF157" s="212">
        <f>IF(N157="snížená",J157,0)</f>
        <v>0</v>
      </c>
      <c r="BG157" s="212">
        <f>IF(N157="zákl. přenesená",J157,0)</f>
        <v>0</v>
      </c>
      <c r="BH157" s="212">
        <f>IF(N157="sníž. přenesená",J157,0)</f>
        <v>0</v>
      </c>
      <c r="BI157" s="212">
        <f>IF(N157="nulová",J157,0)</f>
        <v>0</v>
      </c>
      <c r="BJ157" s="22" t="s">
        <v>81</v>
      </c>
      <c r="BK157" s="212">
        <f>ROUND(I157*H157,2)</f>
        <v>0</v>
      </c>
      <c r="BL157" s="22" t="s">
        <v>239</v>
      </c>
      <c r="BM157" s="22" t="s">
        <v>3041</v>
      </c>
    </row>
    <row r="158" spans="2:65" s="1" customFormat="1" ht="12">
      <c r="B158" s="39"/>
      <c r="C158" s="61"/>
      <c r="D158" s="213" t="s">
        <v>224</v>
      </c>
      <c r="E158" s="61"/>
      <c r="F158" s="214" t="s">
        <v>873</v>
      </c>
      <c r="G158" s="61"/>
      <c r="H158" s="61"/>
      <c r="I158" s="170"/>
      <c r="J158" s="61"/>
      <c r="K158" s="61"/>
      <c r="L158" s="59"/>
      <c r="M158" s="215"/>
      <c r="N158" s="40"/>
      <c r="O158" s="40"/>
      <c r="P158" s="40"/>
      <c r="Q158" s="40"/>
      <c r="R158" s="40"/>
      <c r="S158" s="40"/>
      <c r="T158" s="76"/>
      <c r="AT158" s="22" t="s">
        <v>224</v>
      </c>
      <c r="AU158" s="22" t="s">
        <v>83</v>
      </c>
    </row>
    <row r="159" spans="2:65" s="1" customFormat="1" ht="38.25" customHeight="1">
      <c r="B159" s="39"/>
      <c r="C159" s="201" t="s">
        <v>493</v>
      </c>
      <c r="D159" s="201" t="s">
        <v>218</v>
      </c>
      <c r="E159" s="202" t="s">
        <v>875</v>
      </c>
      <c r="F159" s="203" t="s">
        <v>876</v>
      </c>
      <c r="G159" s="204" t="s">
        <v>220</v>
      </c>
      <c r="H159" s="205">
        <v>1</v>
      </c>
      <c r="I159" s="206"/>
      <c r="J159" s="207">
        <f>ROUND(I159*H159,2)</f>
        <v>0</v>
      </c>
      <c r="K159" s="203" t="s">
        <v>21</v>
      </c>
      <c r="L159" s="59"/>
      <c r="M159" s="208" t="s">
        <v>21</v>
      </c>
      <c r="N159" s="209" t="s">
        <v>45</v>
      </c>
      <c r="O159" s="40"/>
      <c r="P159" s="210">
        <f>O159*H159</f>
        <v>0</v>
      </c>
      <c r="Q159" s="210">
        <v>0</v>
      </c>
      <c r="R159" s="210">
        <f>Q159*H159</f>
        <v>0</v>
      </c>
      <c r="S159" s="210">
        <v>0</v>
      </c>
      <c r="T159" s="211">
        <f>S159*H159</f>
        <v>0</v>
      </c>
      <c r="AR159" s="22" t="s">
        <v>239</v>
      </c>
      <c r="AT159" s="22" t="s">
        <v>218</v>
      </c>
      <c r="AU159" s="22" t="s">
        <v>83</v>
      </c>
      <c r="AY159" s="22" t="s">
        <v>215</v>
      </c>
      <c r="BE159" s="212">
        <f>IF(N159="základní",J159,0)</f>
        <v>0</v>
      </c>
      <c r="BF159" s="212">
        <f>IF(N159="snížená",J159,0)</f>
        <v>0</v>
      </c>
      <c r="BG159" s="212">
        <f>IF(N159="zákl. přenesená",J159,0)</f>
        <v>0</v>
      </c>
      <c r="BH159" s="212">
        <f>IF(N159="sníž. přenesená",J159,0)</f>
        <v>0</v>
      </c>
      <c r="BI159" s="212">
        <f>IF(N159="nulová",J159,0)</f>
        <v>0</v>
      </c>
      <c r="BJ159" s="22" t="s">
        <v>81</v>
      </c>
      <c r="BK159" s="212">
        <f>ROUND(I159*H159,2)</f>
        <v>0</v>
      </c>
      <c r="BL159" s="22" t="s">
        <v>239</v>
      </c>
      <c r="BM159" s="22" t="s">
        <v>3042</v>
      </c>
    </row>
    <row r="160" spans="2:65" s="1" customFormat="1" ht="28.5">
      <c r="B160" s="39"/>
      <c r="C160" s="61"/>
      <c r="D160" s="213" t="s">
        <v>224</v>
      </c>
      <c r="E160" s="61"/>
      <c r="F160" s="214" t="s">
        <v>876</v>
      </c>
      <c r="G160" s="61"/>
      <c r="H160" s="61"/>
      <c r="I160" s="170"/>
      <c r="J160" s="61"/>
      <c r="K160" s="61"/>
      <c r="L160" s="59"/>
      <c r="M160" s="215"/>
      <c r="N160" s="40"/>
      <c r="O160" s="40"/>
      <c r="P160" s="40"/>
      <c r="Q160" s="40"/>
      <c r="R160" s="40"/>
      <c r="S160" s="40"/>
      <c r="T160" s="76"/>
      <c r="AT160" s="22" t="s">
        <v>224</v>
      </c>
      <c r="AU160" s="22" t="s">
        <v>83</v>
      </c>
    </row>
    <row r="161" spans="2:65" s="11" customFormat="1" ht="29.9" customHeight="1">
      <c r="B161" s="185"/>
      <c r="C161" s="186"/>
      <c r="D161" s="187" t="s">
        <v>73</v>
      </c>
      <c r="E161" s="199" t="s">
        <v>593</v>
      </c>
      <c r="F161" s="199" t="s">
        <v>594</v>
      </c>
      <c r="G161" s="186"/>
      <c r="H161" s="186"/>
      <c r="I161" s="189"/>
      <c r="J161" s="200">
        <f>BK161</f>
        <v>0</v>
      </c>
      <c r="K161" s="186"/>
      <c r="L161" s="191"/>
      <c r="M161" s="192"/>
      <c r="N161" s="193"/>
      <c r="O161" s="193"/>
      <c r="P161" s="194">
        <f>SUM(P162:P163)</f>
        <v>0</v>
      </c>
      <c r="Q161" s="193"/>
      <c r="R161" s="194">
        <f>SUM(R162:R163)</f>
        <v>0</v>
      </c>
      <c r="S161" s="193"/>
      <c r="T161" s="195">
        <f>SUM(T162:T163)</f>
        <v>0</v>
      </c>
      <c r="AR161" s="196" t="s">
        <v>81</v>
      </c>
      <c r="AT161" s="197" t="s">
        <v>73</v>
      </c>
      <c r="AU161" s="197" t="s">
        <v>81</v>
      </c>
      <c r="AY161" s="196" t="s">
        <v>215</v>
      </c>
      <c r="BK161" s="198">
        <f>SUM(BK162:BK163)</f>
        <v>0</v>
      </c>
    </row>
    <row r="162" spans="2:65" s="1" customFormat="1" ht="16.5" customHeight="1">
      <c r="B162" s="39"/>
      <c r="C162" s="201" t="s">
        <v>498</v>
      </c>
      <c r="D162" s="201" t="s">
        <v>218</v>
      </c>
      <c r="E162" s="202" t="s">
        <v>1671</v>
      </c>
      <c r="F162" s="203" t="s">
        <v>1672</v>
      </c>
      <c r="G162" s="204" t="s">
        <v>325</v>
      </c>
      <c r="H162" s="205">
        <v>35.036000000000001</v>
      </c>
      <c r="I162" s="206"/>
      <c r="J162" s="207">
        <f>ROUND(I162*H162,2)</f>
        <v>0</v>
      </c>
      <c r="K162" s="203" t="s">
        <v>221</v>
      </c>
      <c r="L162" s="59"/>
      <c r="M162" s="208" t="s">
        <v>21</v>
      </c>
      <c r="N162" s="209" t="s">
        <v>45</v>
      </c>
      <c r="O162" s="40"/>
      <c r="P162" s="210">
        <f>O162*H162</f>
        <v>0</v>
      </c>
      <c r="Q162" s="210">
        <v>0</v>
      </c>
      <c r="R162" s="210">
        <f>Q162*H162</f>
        <v>0</v>
      </c>
      <c r="S162" s="210">
        <v>0</v>
      </c>
      <c r="T162" s="211">
        <f>S162*H162</f>
        <v>0</v>
      </c>
      <c r="AR162" s="22" t="s">
        <v>239</v>
      </c>
      <c r="AT162" s="22" t="s">
        <v>218</v>
      </c>
      <c r="AU162" s="22" t="s">
        <v>83</v>
      </c>
      <c r="AY162" s="22" t="s">
        <v>215</v>
      </c>
      <c r="BE162" s="212">
        <f>IF(N162="základní",J162,0)</f>
        <v>0</v>
      </c>
      <c r="BF162" s="212">
        <f>IF(N162="snížená",J162,0)</f>
        <v>0</v>
      </c>
      <c r="BG162" s="212">
        <f>IF(N162="zákl. přenesená",J162,0)</f>
        <v>0</v>
      </c>
      <c r="BH162" s="212">
        <f>IF(N162="sníž. přenesená",J162,0)</f>
        <v>0</v>
      </c>
      <c r="BI162" s="212">
        <f>IF(N162="nulová",J162,0)</f>
        <v>0</v>
      </c>
      <c r="BJ162" s="22" t="s">
        <v>81</v>
      </c>
      <c r="BK162" s="212">
        <f>ROUND(I162*H162,2)</f>
        <v>0</v>
      </c>
      <c r="BL162" s="22" t="s">
        <v>239</v>
      </c>
      <c r="BM162" s="22" t="s">
        <v>3043</v>
      </c>
    </row>
    <row r="163" spans="2:65" s="1" customFormat="1" ht="28.5">
      <c r="B163" s="39"/>
      <c r="C163" s="61"/>
      <c r="D163" s="213" t="s">
        <v>224</v>
      </c>
      <c r="E163" s="61"/>
      <c r="F163" s="214" t="s">
        <v>1674</v>
      </c>
      <c r="G163" s="61"/>
      <c r="H163" s="61"/>
      <c r="I163" s="170"/>
      <c r="J163" s="61"/>
      <c r="K163" s="61"/>
      <c r="L163" s="59"/>
      <c r="M163" s="215"/>
      <c r="N163" s="40"/>
      <c r="O163" s="40"/>
      <c r="P163" s="40"/>
      <c r="Q163" s="40"/>
      <c r="R163" s="40"/>
      <c r="S163" s="40"/>
      <c r="T163" s="76"/>
      <c r="AT163" s="22" t="s">
        <v>224</v>
      </c>
      <c r="AU163" s="22" t="s">
        <v>83</v>
      </c>
    </row>
    <row r="164" spans="2:65" s="11" customFormat="1" ht="37.4" customHeight="1">
      <c r="B164" s="185"/>
      <c r="C164" s="186"/>
      <c r="D164" s="187" t="s">
        <v>73</v>
      </c>
      <c r="E164" s="188" t="s">
        <v>368</v>
      </c>
      <c r="F164" s="188" t="s">
        <v>369</v>
      </c>
      <c r="G164" s="186"/>
      <c r="H164" s="186"/>
      <c r="I164" s="189"/>
      <c r="J164" s="190">
        <f>BK164</f>
        <v>0</v>
      </c>
      <c r="K164" s="186"/>
      <c r="L164" s="191"/>
      <c r="M164" s="192"/>
      <c r="N164" s="193"/>
      <c r="O164" s="193"/>
      <c r="P164" s="194">
        <f>P165+P173+P184+P192</f>
        <v>0</v>
      </c>
      <c r="Q164" s="193"/>
      <c r="R164" s="194">
        <f>R165+R173+R184+R192</f>
        <v>0.50237639999999995</v>
      </c>
      <c r="S164" s="193"/>
      <c r="T164" s="195">
        <f>T165+T173+T184+T192</f>
        <v>0</v>
      </c>
      <c r="AR164" s="196" t="s">
        <v>83</v>
      </c>
      <c r="AT164" s="197" t="s">
        <v>73</v>
      </c>
      <c r="AU164" s="197" t="s">
        <v>74</v>
      </c>
      <c r="AY164" s="196" t="s">
        <v>215</v>
      </c>
      <c r="BK164" s="198">
        <f>BK165+BK173+BK184+BK192</f>
        <v>0</v>
      </c>
    </row>
    <row r="165" spans="2:65" s="11" customFormat="1" ht="19.899999999999999" customHeight="1">
      <c r="B165" s="185"/>
      <c r="C165" s="186"/>
      <c r="D165" s="187" t="s">
        <v>73</v>
      </c>
      <c r="E165" s="199" t="s">
        <v>883</v>
      </c>
      <c r="F165" s="199" t="s">
        <v>884</v>
      </c>
      <c r="G165" s="186"/>
      <c r="H165" s="186"/>
      <c r="I165" s="189"/>
      <c r="J165" s="200">
        <f>BK165</f>
        <v>0</v>
      </c>
      <c r="K165" s="186"/>
      <c r="L165" s="191"/>
      <c r="M165" s="192"/>
      <c r="N165" s="193"/>
      <c r="O165" s="193"/>
      <c r="P165" s="194">
        <f>SUM(P166:P172)</f>
        <v>0</v>
      </c>
      <c r="Q165" s="193"/>
      <c r="R165" s="194">
        <f>SUM(R166:R172)</f>
        <v>2.3400000000000001E-2</v>
      </c>
      <c r="S165" s="193"/>
      <c r="T165" s="195">
        <f>SUM(T166:T172)</f>
        <v>0</v>
      </c>
      <c r="AR165" s="196" t="s">
        <v>83</v>
      </c>
      <c r="AT165" s="197" t="s">
        <v>73</v>
      </c>
      <c r="AU165" s="197" t="s">
        <v>81</v>
      </c>
      <c r="AY165" s="196" t="s">
        <v>215</v>
      </c>
      <c r="BK165" s="198">
        <f>SUM(BK166:BK172)</f>
        <v>0</v>
      </c>
    </row>
    <row r="166" spans="2:65" s="1" customFormat="1" ht="25.5" customHeight="1">
      <c r="B166" s="39"/>
      <c r="C166" s="201" t="s">
        <v>503</v>
      </c>
      <c r="D166" s="201" t="s">
        <v>218</v>
      </c>
      <c r="E166" s="202" t="s">
        <v>885</v>
      </c>
      <c r="F166" s="203" t="s">
        <v>886</v>
      </c>
      <c r="G166" s="204" t="s">
        <v>272</v>
      </c>
      <c r="H166" s="205">
        <v>32.5</v>
      </c>
      <c r="I166" s="206"/>
      <c r="J166" s="207">
        <f>ROUND(I166*H166,2)</f>
        <v>0</v>
      </c>
      <c r="K166" s="203" t="s">
        <v>221</v>
      </c>
      <c r="L166" s="59"/>
      <c r="M166" s="208" t="s">
        <v>21</v>
      </c>
      <c r="N166" s="209" t="s">
        <v>45</v>
      </c>
      <c r="O166" s="40"/>
      <c r="P166" s="210">
        <f>O166*H166</f>
        <v>0</v>
      </c>
      <c r="Q166" s="210">
        <v>7.2000000000000005E-4</v>
      </c>
      <c r="R166" s="210">
        <f>Q166*H166</f>
        <v>2.3400000000000001E-2</v>
      </c>
      <c r="S166" s="210">
        <v>0</v>
      </c>
      <c r="T166" s="211">
        <f>S166*H166</f>
        <v>0</v>
      </c>
      <c r="AR166" s="22" t="s">
        <v>350</v>
      </c>
      <c r="AT166" s="22" t="s">
        <v>218</v>
      </c>
      <c r="AU166" s="22" t="s">
        <v>83</v>
      </c>
      <c r="AY166" s="22" t="s">
        <v>215</v>
      </c>
      <c r="BE166" s="212">
        <f>IF(N166="základní",J166,0)</f>
        <v>0</v>
      </c>
      <c r="BF166" s="212">
        <f>IF(N166="snížená",J166,0)</f>
        <v>0</v>
      </c>
      <c r="BG166" s="212">
        <f>IF(N166="zákl. přenesená",J166,0)</f>
        <v>0</v>
      </c>
      <c r="BH166" s="212">
        <f>IF(N166="sníž. přenesená",J166,0)</f>
        <v>0</v>
      </c>
      <c r="BI166" s="212">
        <f>IF(N166="nulová",J166,0)</f>
        <v>0</v>
      </c>
      <c r="BJ166" s="22" t="s">
        <v>81</v>
      </c>
      <c r="BK166" s="212">
        <f>ROUND(I166*H166,2)</f>
        <v>0</v>
      </c>
      <c r="BL166" s="22" t="s">
        <v>350</v>
      </c>
      <c r="BM166" s="22" t="s">
        <v>3044</v>
      </c>
    </row>
    <row r="167" spans="2:65" s="1" customFormat="1" ht="19">
      <c r="B167" s="39"/>
      <c r="C167" s="61"/>
      <c r="D167" s="213" t="s">
        <v>224</v>
      </c>
      <c r="E167" s="61"/>
      <c r="F167" s="214" t="s">
        <v>888</v>
      </c>
      <c r="G167" s="61"/>
      <c r="H167" s="61"/>
      <c r="I167" s="170"/>
      <c r="J167" s="61"/>
      <c r="K167" s="61"/>
      <c r="L167" s="59"/>
      <c r="M167" s="215"/>
      <c r="N167" s="40"/>
      <c r="O167" s="40"/>
      <c r="P167" s="40"/>
      <c r="Q167" s="40"/>
      <c r="R167" s="40"/>
      <c r="S167" s="40"/>
      <c r="T167" s="76"/>
      <c r="AT167" s="22" t="s">
        <v>224</v>
      </c>
      <c r="AU167" s="22" t="s">
        <v>83</v>
      </c>
    </row>
    <row r="168" spans="2:65" s="12" customFormat="1" ht="12">
      <c r="B168" s="219"/>
      <c r="C168" s="220"/>
      <c r="D168" s="213" t="s">
        <v>275</v>
      </c>
      <c r="E168" s="221" t="s">
        <v>21</v>
      </c>
      <c r="F168" s="222" t="s">
        <v>3045</v>
      </c>
      <c r="G168" s="220"/>
      <c r="H168" s="223">
        <v>32.5</v>
      </c>
      <c r="I168" s="224"/>
      <c r="J168" s="220"/>
      <c r="K168" s="220"/>
      <c r="L168" s="225"/>
      <c r="M168" s="226"/>
      <c r="N168" s="227"/>
      <c r="O168" s="227"/>
      <c r="P168" s="227"/>
      <c r="Q168" s="227"/>
      <c r="R168" s="227"/>
      <c r="S168" s="227"/>
      <c r="T168" s="228"/>
      <c r="AT168" s="229" t="s">
        <v>275</v>
      </c>
      <c r="AU168" s="229" t="s">
        <v>83</v>
      </c>
      <c r="AV168" s="12" t="s">
        <v>83</v>
      </c>
      <c r="AW168" s="12" t="s">
        <v>37</v>
      </c>
      <c r="AX168" s="12" t="s">
        <v>81</v>
      </c>
      <c r="AY168" s="229" t="s">
        <v>215</v>
      </c>
    </row>
    <row r="169" spans="2:65" s="1" customFormat="1" ht="25.5" customHeight="1">
      <c r="B169" s="39"/>
      <c r="C169" s="201" t="s">
        <v>509</v>
      </c>
      <c r="D169" s="201" t="s">
        <v>218</v>
      </c>
      <c r="E169" s="202" t="s">
        <v>890</v>
      </c>
      <c r="F169" s="203" t="s">
        <v>891</v>
      </c>
      <c r="G169" s="204" t="s">
        <v>325</v>
      </c>
      <c r="H169" s="205">
        <v>2.3E-2</v>
      </c>
      <c r="I169" s="206"/>
      <c r="J169" s="207">
        <f>ROUND(I169*H169,2)</f>
        <v>0</v>
      </c>
      <c r="K169" s="203" t="s">
        <v>221</v>
      </c>
      <c r="L169" s="59"/>
      <c r="M169" s="208" t="s">
        <v>21</v>
      </c>
      <c r="N169" s="209" t="s">
        <v>45</v>
      </c>
      <c r="O169" s="40"/>
      <c r="P169" s="210">
        <f>O169*H169</f>
        <v>0</v>
      </c>
      <c r="Q169" s="210">
        <v>0</v>
      </c>
      <c r="R169" s="210">
        <f>Q169*H169</f>
        <v>0</v>
      </c>
      <c r="S169" s="210">
        <v>0</v>
      </c>
      <c r="T169" s="211">
        <f>S169*H169</f>
        <v>0</v>
      </c>
      <c r="AR169" s="22" t="s">
        <v>350</v>
      </c>
      <c r="AT169" s="22" t="s">
        <v>218</v>
      </c>
      <c r="AU169" s="22" t="s">
        <v>83</v>
      </c>
      <c r="AY169" s="22" t="s">
        <v>215</v>
      </c>
      <c r="BE169" s="212">
        <f>IF(N169="základní",J169,0)</f>
        <v>0</v>
      </c>
      <c r="BF169" s="212">
        <f>IF(N169="snížená",J169,0)</f>
        <v>0</v>
      </c>
      <c r="BG169" s="212">
        <f>IF(N169="zákl. přenesená",J169,0)</f>
        <v>0</v>
      </c>
      <c r="BH169" s="212">
        <f>IF(N169="sníž. přenesená",J169,0)</f>
        <v>0</v>
      </c>
      <c r="BI169" s="212">
        <f>IF(N169="nulová",J169,0)</f>
        <v>0</v>
      </c>
      <c r="BJ169" s="22" t="s">
        <v>81</v>
      </c>
      <c r="BK169" s="212">
        <f>ROUND(I169*H169,2)</f>
        <v>0</v>
      </c>
      <c r="BL169" s="22" t="s">
        <v>350</v>
      </c>
      <c r="BM169" s="22" t="s">
        <v>3046</v>
      </c>
    </row>
    <row r="170" spans="2:65" s="1" customFormat="1" ht="28.5">
      <c r="B170" s="39"/>
      <c r="C170" s="61"/>
      <c r="D170" s="213" t="s">
        <v>224</v>
      </c>
      <c r="E170" s="61"/>
      <c r="F170" s="214" t="s">
        <v>893</v>
      </c>
      <c r="G170" s="61"/>
      <c r="H170" s="61"/>
      <c r="I170" s="170"/>
      <c r="J170" s="61"/>
      <c r="K170" s="61"/>
      <c r="L170" s="59"/>
      <c r="M170" s="215"/>
      <c r="N170" s="40"/>
      <c r="O170" s="40"/>
      <c r="P170" s="40"/>
      <c r="Q170" s="40"/>
      <c r="R170" s="40"/>
      <c r="S170" s="40"/>
      <c r="T170" s="76"/>
      <c r="AT170" s="22" t="s">
        <v>224</v>
      </c>
      <c r="AU170" s="22" t="s">
        <v>83</v>
      </c>
    </row>
    <row r="171" spans="2:65" s="1" customFormat="1" ht="16.5" customHeight="1">
      <c r="B171" s="39"/>
      <c r="C171" s="201" t="s">
        <v>513</v>
      </c>
      <c r="D171" s="201" t="s">
        <v>218</v>
      </c>
      <c r="E171" s="202" t="s">
        <v>894</v>
      </c>
      <c r="F171" s="203" t="s">
        <v>895</v>
      </c>
      <c r="G171" s="204" t="s">
        <v>325</v>
      </c>
      <c r="H171" s="205">
        <v>2.3E-2</v>
      </c>
      <c r="I171" s="206"/>
      <c r="J171" s="207">
        <f>ROUND(I171*H171,2)</f>
        <v>0</v>
      </c>
      <c r="K171" s="203" t="s">
        <v>221</v>
      </c>
      <c r="L171" s="59"/>
      <c r="M171" s="208" t="s">
        <v>21</v>
      </c>
      <c r="N171" s="209" t="s">
        <v>45</v>
      </c>
      <c r="O171" s="40"/>
      <c r="P171" s="210">
        <f>O171*H171</f>
        <v>0</v>
      </c>
      <c r="Q171" s="210">
        <v>0</v>
      </c>
      <c r="R171" s="210">
        <f>Q171*H171</f>
        <v>0</v>
      </c>
      <c r="S171" s="210">
        <v>0</v>
      </c>
      <c r="T171" s="211">
        <f>S171*H171</f>
        <v>0</v>
      </c>
      <c r="AR171" s="22" t="s">
        <v>350</v>
      </c>
      <c r="AT171" s="22" t="s">
        <v>218</v>
      </c>
      <c r="AU171" s="22" t="s">
        <v>83</v>
      </c>
      <c r="AY171" s="22" t="s">
        <v>215</v>
      </c>
      <c r="BE171" s="212">
        <f>IF(N171="základní",J171,0)</f>
        <v>0</v>
      </c>
      <c r="BF171" s="212">
        <f>IF(N171="snížená",J171,0)</f>
        <v>0</v>
      </c>
      <c r="BG171" s="212">
        <f>IF(N171="zákl. přenesená",J171,0)</f>
        <v>0</v>
      </c>
      <c r="BH171" s="212">
        <f>IF(N171="sníž. přenesená",J171,0)</f>
        <v>0</v>
      </c>
      <c r="BI171" s="212">
        <f>IF(N171="nulová",J171,0)</f>
        <v>0</v>
      </c>
      <c r="BJ171" s="22" t="s">
        <v>81</v>
      </c>
      <c r="BK171" s="212">
        <f>ROUND(I171*H171,2)</f>
        <v>0</v>
      </c>
      <c r="BL171" s="22" t="s">
        <v>350</v>
      </c>
      <c r="BM171" s="22" t="s">
        <v>3047</v>
      </c>
    </row>
    <row r="172" spans="2:65" s="1" customFormat="1" ht="28.5">
      <c r="B172" s="39"/>
      <c r="C172" s="61"/>
      <c r="D172" s="213" t="s">
        <v>224</v>
      </c>
      <c r="E172" s="61"/>
      <c r="F172" s="214" t="s">
        <v>897</v>
      </c>
      <c r="G172" s="61"/>
      <c r="H172" s="61"/>
      <c r="I172" s="170"/>
      <c r="J172" s="61"/>
      <c r="K172" s="61"/>
      <c r="L172" s="59"/>
      <c r="M172" s="215"/>
      <c r="N172" s="40"/>
      <c r="O172" s="40"/>
      <c r="P172" s="40"/>
      <c r="Q172" s="40"/>
      <c r="R172" s="40"/>
      <c r="S172" s="40"/>
      <c r="T172" s="76"/>
      <c r="AT172" s="22" t="s">
        <v>224</v>
      </c>
      <c r="AU172" s="22" t="s">
        <v>83</v>
      </c>
    </row>
    <row r="173" spans="2:65" s="11" customFormat="1" ht="29.9" customHeight="1">
      <c r="B173" s="185"/>
      <c r="C173" s="186"/>
      <c r="D173" s="187" t="s">
        <v>73</v>
      </c>
      <c r="E173" s="199" t="s">
        <v>643</v>
      </c>
      <c r="F173" s="199" t="s">
        <v>644</v>
      </c>
      <c r="G173" s="186"/>
      <c r="H173" s="186"/>
      <c r="I173" s="189"/>
      <c r="J173" s="200">
        <f>BK173</f>
        <v>0</v>
      </c>
      <c r="K173" s="186"/>
      <c r="L173" s="191"/>
      <c r="M173" s="192"/>
      <c r="N173" s="193"/>
      <c r="O173" s="193"/>
      <c r="P173" s="194">
        <f>SUM(P174:P183)</f>
        <v>0</v>
      </c>
      <c r="Q173" s="193"/>
      <c r="R173" s="194">
        <f>SUM(R174:R183)</f>
        <v>0.15178799999999998</v>
      </c>
      <c r="S173" s="193"/>
      <c r="T173" s="195">
        <f>SUM(T174:T183)</f>
        <v>0</v>
      </c>
      <c r="AR173" s="196" t="s">
        <v>83</v>
      </c>
      <c r="AT173" s="197" t="s">
        <v>73</v>
      </c>
      <c r="AU173" s="197" t="s">
        <v>81</v>
      </c>
      <c r="AY173" s="196" t="s">
        <v>215</v>
      </c>
      <c r="BK173" s="198">
        <f>SUM(BK174:BK183)</f>
        <v>0</v>
      </c>
    </row>
    <row r="174" spans="2:65" s="1" customFormat="1" ht="25.5" customHeight="1">
      <c r="B174" s="39"/>
      <c r="C174" s="201" t="s">
        <v>517</v>
      </c>
      <c r="D174" s="201" t="s">
        <v>218</v>
      </c>
      <c r="E174" s="202" t="s">
        <v>898</v>
      </c>
      <c r="F174" s="203" t="s">
        <v>899</v>
      </c>
      <c r="G174" s="204" t="s">
        <v>272</v>
      </c>
      <c r="H174" s="205">
        <v>22.75</v>
      </c>
      <c r="I174" s="206"/>
      <c r="J174" s="207">
        <f>ROUND(I174*H174,2)</f>
        <v>0</v>
      </c>
      <c r="K174" s="203" t="s">
        <v>221</v>
      </c>
      <c r="L174" s="59"/>
      <c r="M174" s="208" t="s">
        <v>21</v>
      </c>
      <c r="N174" s="209" t="s">
        <v>45</v>
      </c>
      <c r="O174" s="40"/>
      <c r="P174" s="210">
        <f>O174*H174</f>
        <v>0</v>
      </c>
      <c r="Q174" s="210">
        <v>3.0000000000000001E-3</v>
      </c>
      <c r="R174" s="210">
        <f>Q174*H174</f>
        <v>6.8250000000000005E-2</v>
      </c>
      <c r="S174" s="210">
        <v>0</v>
      </c>
      <c r="T174" s="211">
        <f>S174*H174</f>
        <v>0</v>
      </c>
      <c r="AR174" s="22" t="s">
        <v>350</v>
      </c>
      <c r="AT174" s="22" t="s">
        <v>218</v>
      </c>
      <c r="AU174" s="22" t="s">
        <v>83</v>
      </c>
      <c r="AY174" s="22" t="s">
        <v>215</v>
      </c>
      <c r="BE174" s="212">
        <f>IF(N174="základní",J174,0)</f>
        <v>0</v>
      </c>
      <c r="BF174" s="212">
        <f>IF(N174="snížená",J174,0)</f>
        <v>0</v>
      </c>
      <c r="BG174" s="212">
        <f>IF(N174="zákl. přenesená",J174,0)</f>
        <v>0</v>
      </c>
      <c r="BH174" s="212">
        <f>IF(N174="sníž. přenesená",J174,0)</f>
        <v>0</v>
      </c>
      <c r="BI174" s="212">
        <f>IF(N174="nulová",J174,0)</f>
        <v>0</v>
      </c>
      <c r="BJ174" s="22" t="s">
        <v>81</v>
      </c>
      <c r="BK174" s="212">
        <f>ROUND(I174*H174,2)</f>
        <v>0</v>
      </c>
      <c r="BL174" s="22" t="s">
        <v>350</v>
      </c>
      <c r="BM174" s="22" t="s">
        <v>3048</v>
      </c>
    </row>
    <row r="175" spans="2:65" s="1" customFormat="1" ht="19">
      <c r="B175" s="39"/>
      <c r="C175" s="61"/>
      <c r="D175" s="213" t="s">
        <v>224</v>
      </c>
      <c r="E175" s="61"/>
      <c r="F175" s="214" t="s">
        <v>901</v>
      </c>
      <c r="G175" s="61"/>
      <c r="H175" s="61"/>
      <c r="I175" s="170"/>
      <c r="J175" s="61"/>
      <c r="K175" s="61"/>
      <c r="L175" s="59"/>
      <c r="M175" s="215"/>
      <c r="N175" s="40"/>
      <c r="O175" s="40"/>
      <c r="P175" s="40"/>
      <c r="Q175" s="40"/>
      <c r="R175" s="40"/>
      <c r="S175" s="40"/>
      <c r="T175" s="76"/>
      <c r="AT175" s="22" t="s">
        <v>224</v>
      </c>
      <c r="AU175" s="22" t="s">
        <v>83</v>
      </c>
    </row>
    <row r="176" spans="2:65" s="12" customFormat="1" ht="12">
      <c r="B176" s="219"/>
      <c r="C176" s="220"/>
      <c r="D176" s="213" t="s">
        <v>275</v>
      </c>
      <c r="E176" s="221" t="s">
        <v>21</v>
      </c>
      <c r="F176" s="222" t="s">
        <v>3049</v>
      </c>
      <c r="G176" s="220"/>
      <c r="H176" s="223">
        <v>22.75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275</v>
      </c>
      <c r="AU176" s="229" t="s">
        <v>83</v>
      </c>
      <c r="AV176" s="12" t="s">
        <v>83</v>
      </c>
      <c r="AW176" s="12" t="s">
        <v>37</v>
      </c>
      <c r="AX176" s="12" t="s">
        <v>81</v>
      </c>
      <c r="AY176" s="229" t="s">
        <v>215</v>
      </c>
    </row>
    <row r="177" spans="2:65" s="1" customFormat="1" ht="16.5" customHeight="1">
      <c r="B177" s="39"/>
      <c r="C177" s="234" t="s">
        <v>521</v>
      </c>
      <c r="D177" s="234" t="s">
        <v>401</v>
      </c>
      <c r="E177" s="235" t="s">
        <v>402</v>
      </c>
      <c r="F177" s="236" t="s">
        <v>403</v>
      </c>
      <c r="G177" s="237" t="s">
        <v>272</v>
      </c>
      <c r="H177" s="238">
        <v>23.204999999999998</v>
      </c>
      <c r="I177" s="239"/>
      <c r="J177" s="240">
        <f>ROUND(I177*H177,2)</f>
        <v>0</v>
      </c>
      <c r="K177" s="236" t="s">
        <v>221</v>
      </c>
      <c r="L177" s="241"/>
      <c r="M177" s="242" t="s">
        <v>21</v>
      </c>
      <c r="N177" s="243" t="s">
        <v>45</v>
      </c>
      <c r="O177" s="40"/>
      <c r="P177" s="210">
        <f>O177*H177</f>
        <v>0</v>
      </c>
      <c r="Q177" s="210">
        <v>3.5999999999999999E-3</v>
      </c>
      <c r="R177" s="210">
        <f>Q177*H177</f>
        <v>8.3537999999999987E-2</v>
      </c>
      <c r="S177" s="210">
        <v>0</v>
      </c>
      <c r="T177" s="211">
        <f>S177*H177</f>
        <v>0</v>
      </c>
      <c r="AR177" s="22" t="s">
        <v>541</v>
      </c>
      <c r="AT177" s="22" t="s">
        <v>401</v>
      </c>
      <c r="AU177" s="22" t="s">
        <v>83</v>
      </c>
      <c r="AY177" s="22" t="s">
        <v>215</v>
      </c>
      <c r="BE177" s="212">
        <f>IF(N177="základní",J177,0)</f>
        <v>0</v>
      </c>
      <c r="BF177" s="212">
        <f>IF(N177="snížená",J177,0)</f>
        <v>0</v>
      </c>
      <c r="BG177" s="212">
        <f>IF(N177="zákl. přenesená",J177,0)</f>
        <v>0</v>
      </c>
      <c r="BH177" s="212">
        <f>IF(N177="sníž. přenesená",J177,0)</f>
        <v>0</v>
      </c>
      <c r="BI177" s="212">
        <f>IF(N177="nulová",J177,0)</f>
        <v>0</v>
      </c>
      <c r="BJ177" s="22" t="s">
        <v>81</v>
      </c>
      <c r="BK177" s="212">
        <f>ROUND(I177*H177,2)</f>
        <v>0</v>
      </c>
      <c r="BL177" s="22" t="s">
        <v>350</v>
      </c>
      <c r="BM177" s="22" t="s">
        <v>3050</v>
      </c>
    </row>
    <row r="178" spans="2:65" s="1" customFormat="1" ht="12">
      <c r="B178" s="39"/>
      <c r="C178" s="61"/>
      <c r="D178" s="213" t="s">
        <v>224</v>
      </c>
      <c r="E178" s="61"/>
      <c r="F178" s="214" t="s">
        <v>405</v>
      </c>
      <c r="G178" s="61"/>
      <c r="H178" s="61"/>
      <c r="I178" s="170"/>
      <c r="J178" s="61"/>
      <c r="K178" s="61"/>
      <c r="L178" s="59"/>
      <c r="M178" s="215"/>
      <c r="N178" s="40"/>
      <c r="O178" s="40"/>
      <c r="P178" s="40"/>
      <c r="Q178" s="40"/>
      <c r="R178" s="40"/>
      <c r="S178" s="40"/>
      <c r="T178" s="76"/>
      <c r="AT178" s="22" t="s">
        <v>224</v>
      </c>
      <c r="AU178" s="22" t="s">
        <v>83</v>
      </c>
    </row>
    <row r="179" spans="2:65" s="12" customFormat="1" ht="12">
      <c r="B179" s="219"/>
      <c r="C179" s="220"/>
      <c r="D179" s="213" t="s">
        <v>275</v>
      </c>
      <c r="E179" s="220"/>
      <c r="F179" s="222" t="s">
        <v>3051</v>
      </c>
      <c r="G179" s="220"/>
      <c r="H179" s="223">
        <v>23.204999999999998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275</v>
      </c>
      <c r="AU179" s="229" t="s">
        <v>83</v>
      </c>
      <c r="AV179" s="12" t="s">
        <v>83</v>
      </c>
      <c r="AW179" s="12" t="s">
        <v>6</v>
      </c>
      <c r="AX179" s="12" t="s">
        <v>81</v>
      </c>
      <c r="AY179" s="229" t="s">
        <v>215</v>
      </c>
    </row>
    <row r="180" spans="2:65" s="1" customFormat="1" ht="16.5" customHeight="1">
      <c r="B180" s="39"/>
      <c r="C180" s="201" t="s">
        <v>526</v>
      </c>
      <c r="D180" s="201" t="s">
        <v>218</v>
      </c>
      <c r="E180" s="202" t="s">
        <v>905</v>
      </c>
      <c r="F180" s="203" t="s">
        <v>906</v>
      </c>
      <c r="G180" s="204" t="s">
        <v>325</v>
      </c>
      <c r="H180" s="205">
        <v>0.152</v>
      </c>
      <c r="I180" s="206"/>
      <c r="J180" s="207">
        <f>ROUND(I180*H180,2)</f>
        <v>0</v>
      </c>
      <c r="K180" s="203" t="s">
        <v>221</v>
      </c>
      <c r="L180" s="59"/>
      <c r="M180" s="208" t="s">
        <v>21</v>
      </c>
      <c r="N180" s="209" t="s">
        <v>45</v>
      </c>
      <c r="O180" s="40"/>
      <c r="P180" s="210">
        <f>O180*H180</f>
        <v>0</v>
      </c>
      <c r="Q180" s="210">
        <v>0</v>
      </c>
      <c r="R180" s="210">
        <f>Q180*H180</f>
        <v>0</v>
      </c>
      <c r="S180" s="210">
        <v>0</v>
      </c>
      <c r="T180" s="211">
        <f>S180*H180</f>
        <v>0</v>
      </c>
      <c r="AR180" s="22" t="s">
        <v>350</v>
      </c>
      <c r="AT180" s="22" t="s">
        <v>218</v>
      </c>
      <c r="AU180" s="22" t="s">
        <v>83</v>
      </c>
      <c r="AY180" s="22" t="s">
        <v>215</v>
      </c>
      <c r="BE180" s="212">
        <f>IF(N180="základní",J180,0)</f>
        <v>0</v>
      </c>
      <c r="BF180" s="212">
        <f>IF(N180="snížená",J180,0)</f>
        <v>0</v>
      </c>
      <c r="BG180" s="212">
        <f>IF(N180="zákl. přenesená",J180,0)</f>
        <v>0</v>
      </c>
      <c r="BH180" s="212">
        <f>IF(N180="sníž. přenesená",J180,0)</f>
        <v>0</v>
      </c>
      <c r="BI180" s="212">
        <f>IF(N180="nulová",J180,0)</f>
        <v>0</v>
      </c>
      <c r="BJ180" s="22" t="s">
        <v>81</v>
      </c>
      <c r="BK180" s="212">
        <f>ROUND(I180*H180,2)</f>
        <v>0</v>
      </c>
      <c r="BL180" s="22" t="s">
        <v>350</v>
      </c>
      <c r="BM180" s="22" t="s">
        <v>3052</v>
      </c>
    </row>
    <row r="181" spans="2:65" s="1" customFormat="1" ht="19">
      <c r="B181" s="39"/>
      <c r="C181" s="61"/>
      <c r="D181" s="213" t="s">
        <v>224</v>
      </c>
      <c r="E181" s="61"/>
      <c r="F181" s="214" t="s">
        <v>908</v>
      </c>
      <c r="G181" s="61"/>
      <c r="H181" s="61"/>
      <c r="I181" s="170"/>
      <c r="J181" s="61"/>
      <c r="K181" s="61"/>
      <c r="L181" s="59"/>
      <c r="M181" s="215"/>
      <c r="N181" s="40"/>
      <c r="O181" s="40"/>
      <c r="P181" s="40"/>
      <c r="Q181" s="40"/>
      <c r="R181" s="40"/>
      <c r="S181" s="40"/>
      <c r="T181" s="76"/>
      <c r="AT181" s="22" t="s">
        <v>224</v>
      </c>
      <c r="AU181" s="22" t="s">
        <v>83</v>
      </c>
    </row>
    <row r="182" spans="2:65" s="1" customFormat="1" ht="16.5" customHeight="1">
      <c r="B182" s="39"/>
      <c r="C182" s="201" t="s">
        <v>531</v>
      </c>
      <c r="D182" s="201" t="s">
        <v>218</v>
      </c>
      <c r="E182" s="202" t="s">
        <v>909</v>
      </c>
      <c r="F182" s="203" t="s">
        <v>910</v>
      </c>
      <c r="G182" s="204" t="s">
        <v>325</v>
      </c>
      <c r="H182" s="205">
        <v>0.152</v>
      </c>
      <c r="I182" s="206"/>
      <c r="J182" s="207">
        <f>ROUND(I182*H182,2)</f>
        <v>0</v>
      </c>
      <c r="K182" s="203" t="s">
        <v>221</v>
      </c>
      <c r="L182" s="59"/>
      <c r="M182" s="208" t="s">
        <v>21</v>
      </c>
      <c r="N182" s="209" t="s">
        <v>45</v>
      </c>
      <c r="O182" s="40"/>
      <c r="P182" s="210">
        <f>O182*H182</f>
        <v>0</v>
      </c>
      <c r="Q182" s="210">
        <v>0</v>
      </c>
      <c r="R182" s="210">
        <f>Q182*H182</f>
        <v>0</v>
      </c>
      <c r="S182" s="210">
        <v>0</v>
      </c>
      <c r="T182" s="211">
        <f>S182*H182</f>
        <v>0</v>
      </c>
      <c r="AR182" s="22" t="s">
        <v>350</v>
      </c>
      <c r="AT182" s="22" t="s">
        <v>218</v>
      </c>
      <c r="AU182" s="22" t="s">
        <v>83</v>
      </c>
      <c r="AY182" s="22" t="s">
        <v>215</v>
      </c>
      <c r="BE182" s="212">
        <f>IF(N182="základní",J182,0)</f>
        <v>0</v>
      </c>
      <c r="BF182" s="212">
        <f>IF(N182="snížená",J182,0)</f>
        <v>0</v>
      </c>
      <c r="BG182" s="212">
        <f>IF(N182="zákl. přenesená",J182,0)</f>
        <v>0</v>
      </c>
      <c r="BH182" s="212">
        <f>IF(N182="sníž. přenesená",J182,0)</f>
        <v>0</v>
      </c>
      <c r="BI182" s="212">
        <f>IF(N182="nulová",J182,0)</f>
        <v>0</v>
      </c>
      <c r="BJ182" s="22" t="s">
        <v>81</v>
      </c>
      <c r="BK182" s="212">
        <f>ROUND(I182*H182,2)</f>
        <v>0</v>
      </c>
      <c r="BL182" s="22" t="s">
        <v>350</v>
      </c>
      <c r="BM182" s="22" t="s">
        <v>3053</v>
      </c>
    </row>
    <row r="183" spans="2:65" s="1" customFormat="1" ht="28.5">
      <c r="B183" s="39"/>
      <c r="C183" s="61"/>
      <c r="D183" s="213" t="s">
        <v>224</v>
      </c>
      <c r="E183" s="61"/>
      <c r="F183" s="214" t="s">
        <v>912</v>
      </c>
      <c r="G183" s="61"/>
      <c r="H183" s="61"/>
      <c r="I183" s="170"/>
      <c r="J183" s="61"/>
      <c r="K183" s="61"/>
      <c r="L183" s="59"/>
      <c r="M183" s="215"/>
      <c r="N183" s="40"/>
      <c r="O183" s="40"/>
      <c r="P183" s="40"/>
      <c r="Q183" s="40"/>
      <c r="R183" s="40"/>
      <c r="S183" s="40"/>
      <c r="T183" s="76"/>
      <c r="AT183" s="22" t="s">
        <v>224</v>
      </c>
      <c r="AU183" s="22" t="s">
        <v>83</v>
      </c>
    </row>
    <row r="184" spans="2:65" s="11" customFormat="1" ht="29.9" customHeight="1">
      <c r="B184" s="185"/>
      <c r="C184" s="186"/>
      <c r="D184" s="187" t="s">
        <v>73</v>
      </c>
      <c r="E184" s="199" t="s">
        <v>1199</v>
      </c>
      <c r="F184" s="199" t="s">
        <v>1200</v>
      </c>
      <c r="G184" s="186"/>
      <c r="H184" s="186"/>
      <c r="I184" s="189"/>
      <c r="J184" s="200">
        <f>BK184</f>
        <v>0</v>
      </c>
      <c r="K184" s="186"/>
      <c r="L184" s="191"/>
      <c r="M184" s="192"/>
      <c r="N184" s="193"/>
      <c r="O184" s="193"/>
      <c r="P184" s="194">
        <f>SUM(P185:P191)</f>
        <v>0</v>
      </c>
      <c r="Q184" s="193"/>
      <c r="R184" s="194">
        <f>SUM(R185:R191)</f>
        <v>0.30466799999999999</v>
      </c>
      <c r="S184" s="193"/>
      <c r="T184" s="195">
        <f>SUM(T185:T191)</f>
        <v>0</v>
      </c>
      <c r="AR184" s="196" t="s">
        <v>83</v>
      </c>
      <c r="AT184" s="197" t="s">
        <v>73</v>
      </c>
      <c r="AU184" s="197" t="s">
        <v>81</v>
      </c>
      <c r="AY184" s="196" t="s">
        <v>215</v>
      </c>
      <c r="BK184" s="198">
        <f>SUM(BK185:BK191)</f>
        <v>0</v>
      </c>
    </row>
    <row r="185" spans="2:65" s="1" customFormat="1" ht="25.5" customHeight="1">
      <c r="B185" s="39"/>
      <c r="C185" s="201" t="s">
        <v>537</v>
      </c>
      <c r="D185" s="201" t="s">
        <v>218</v>
      </c>
      <c r="E185" s="202" t="s">
        <v>1635</v>
      </c>
      <c r="F185" s="203" t="s">
        <v>1636</v>
      </c>
      <c r="G185" s="204" t="s">
        <v>272</v>
      </c>
      <c r="H185" s="205">
        <v>29.295000000000002</v>
      </c>
      <c r="I185" s="206"/>
      <c r="J185" s="207">
        <f>ROUND(I185*H185,2)</f>
        <v>0</v>
      </c>
      <c r="K185" s="203" t="s">
        <v>21</v>
      </c>
      <c r="L185" s="59"/>
      <c r="M185" s="208" t="s">
        <v>21</v>
      </c>
      <c r="N185" s="209" t="s">
        <v>45</v>
      </c>
      <c r="O185" s="40"/>
      <c r="P185" s="210">
        <f>O185*H185</f>
        <v>0</v>
      </c>
      <c r="Q185" s="210">
        <v>1.04E-2</v>
      </c>
      <c r="R185" s="210">
        <f>Q185*H185</f>
        <v>0.30466799999999999</v>
      </c>
      <c r="S185" s="210">
        <v>0</v>
      </c>
      <c r="T185" s="211">
        <f>S185*H185</f>
        <v>0</v>
      </c>
      <c r="AR185" s="22" t="s">
        <v>350</v>
      </c>
      <c r="AT185" s="22" t="s">
        <v>218</v>
      </c>
      <c r="AU185" s="22" t="s">
        <v>83</v>
      </c>
      <c r="AY185" s="22" t="s">
        <v>215</v>
      </c>
      <c r="BE185" s="212">
        <f>IF(N185="základní",J185,0)</f>
        <v>0</v>
      </c>
      <c r="BF185" s="212">
        <f>IF(N185="snížená",J185,0)</f>
        <v>0</v>
      </c>
      <c r="BG185" s="212">
        <f>IF(N185="zákl. přenesená",J185,0)</f>
        <v>0</v>
      </c>
      <c r="BH185" s="212">
        <f>IF(N185="sníž. přenesená",J185,0)</f>
        <v>0</v>
      </c>
      <c r="BI185" s="212">
        <f>IF(N185="nulová",J185,0)</f>
        <v>0</v>
      </c>
      <c r="BJ185" s="22" t="s">
        <v>81</v>
      </c>
      <c r="BK185" s="212">
        <f>ROUND(I185*H185,2)</f>
        <v>0</v>
      </c>
      <c r="BL185" s="22" t="s">
        <v>350</v>
      </c>
      <c r="BM185" s="22" t="s">
        <v>3054</v>
      </c>
    </row>
    <row r="186" spans="2:65" s="1" customFormat="1" ht="19">
      <c r="B186" s="39"/>
      <c r="C186" s="61"/>
      <c r="D186" s="213" t="s">
        <v>224</v>
      </c>
      <c r="E186" s="61"/>
      <c r="F186" s="214" t="s">
        <v>1636</v>
      </c>
      <c r="G186" s="61"/>
      <c r="H186" s="61"/>
      <c r="I186" s="170"/>
      <c r="J186" s="61"/>
      <c r="K186" s="61"/>
      <c r="L186" s="59"/>
      <c r="M186" s="215"/>
      <c r="N186" s="40"/>
      <c r="O186" s="40"/>
      <c r="P186" s="40"/>
      <c r="Q186" s="40"/>
      <c r="R186" s="40"/>
      <c r="S186" s="40"/>
      <c r="T186" s="76"/>
      <c r="AT186" s="22" t="s">
        <v>224</v>
      </c>
      <c r="AU186" s="22" t="s">
        <v>83</v>
      </c>
    </row>
    <row r="187" spans="2:65" s="12" customFormat="1" ht="12">
      <c r="B187" s="219"/>
      <c r="C187" s="220"/>
      <c r="D187" s="213" t="s">
        <v>275</v>
      </c>
      <c r="E187" s="221" t="s">
        <v>21</v>
      </c>
      <c r="F187" s="222" t="s">
        <v>3055</v>
      </c>
      <c r="G187" s="220"/>
      <c r="H187" s="223">
        <v>29.295000000000002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275</v>
      </c>
      <c r="AU187" s="229" t="s">
        <v>83</v>
      </c>
      <c r="AV187" s="12" t="s">
        <v>83</v>
      </c>
      <c r="AW187" s="12" t="s">
        <v>37</v>
      </c>
      <c r="AX187" s="12" t="s">
        <v>74</v>
      </c>
      <c r="AY187" s="229" t="s">
        <v>215</v>
      </c>
    </row>
    <row r="188" spans="2:65" s="1" customFormat="1" ht="16.5" customHeight="1">
      <c r="B188" s="39"/>
      <c r="C188" s="201" t="s">
        <v>541</v>
      </c>
      <c r="D188" s="201" t="s">
        <v>218</v>
      </c>
      <c r="E188" s="202" t="s">
        <v>3056</v>
      </c>
      <c r="F188" s="203" t="s">
        <v>3057</v>
      </c>
      <c r="G188" s="204" t="s">
        <v>325</v>
      </c>
      <c r="H188" s="205">
        <v>0.30499999999999999</v>
      </c>
      <c r="I188" s="206"/>
      <c r="J188" s="207">
        <f>ROUND(I188*H188,2)</f>
        <v>0</v>
      </c>
      <c r="K188" s="203" t="s">
        <v>221</v>
      </c>
      <c r="L188" s="59"/>
      <c r="M188" s="208" t="s">
        <v>21</v>
      </c>
      <c r="N188" s="209" t="s">
        <v>45</v>
      </c>
      <c r="O188" s="40"/>
      <c r="P188" s="210">
        <f>O188*H188</f>
        <v>0</v>
      </c>
      <c r="Q188" s="210">
        <v>0</v>
      </c>
      <c r="R188" s="210">
        <f>Q188*H188</f>
        <v>0</v>
      </c>
      <c r="S188" s="210">
        <v>0</v>
      </c>
      <c r="T188" s="211">
        <f>S188*H188</f>
        <v>0</v>
      </c>
      <c r="AR188" s="22" t="s">
        <v>350</v>
      </c>
      <c r="AT188" s="22" t="s">
        <v>218</v>
      </c>
      <c r="AU188" s="22" t="s">
        <v>83</v>
      </c>
      <c r="AY188" s="22" t="s">
        <v>215</v>
      </c>
      <c r="BE188" s="212">
        <f>IF(N188="základní",J188,0)</f>
        <v>0</v>
      </c>
      <c r="BF188" s="212">
        <f>IF(N188="snížená",J188,0)</f>
        <v>0</v>
      </c>
      <c r="BG188" s="212">
        <f>IF(N188="zákl. přenesená",J188,0)</f>
        <v>0</v>
      </c>
      <c r="BH188" s="212">
        <f>IF(N188="sníž. přenesená",J188,0)</f>
        <v>0</v>
      </c>
      <c r="BI188" s="212">
        <f>IF(N188="nulová",J188,0)</f>
        <v>0</v>
      </c>
      <c r="BJ188" s="22" t="s">
        <v>81</v>
      </c>
      <c r="BK188" s="212">
        <f>ROUND(I188*H188,2)</f>
        <v>0</v>
      </c>
      <c r="BL188" s="22" t="s">
        <v>350</v>
      </c>
      <c r="BM188" s="22" t="s">
        <v>3058</v>
      </c>
    </row>
    <row r="189" spans="2:65" s="1" customFormat="1" ht="19">
      <c r="B189" s="39"/>
      <c r="C189" s="61"/>
      <c r="D189" s="213" t="s">
        <v>224</v>
      </c>
      <c r="E189" s="61"/>
      <c r="F189" s="214" t="s">
        <v>3059</v>
      </c>
      <c r="G189" s="61"/>
      <c r="H189" s="61"/>
      <c r="I189" s="170"/>
      <c r="J189" s="61"/>
      <c r="K189" s="61"/>
      <c r="L189" s="59"/>
      <c r="M189" s="215"/>
      <c r="N189" s="40"/>
      <c r="O189" s="40"/>
      <c r="P189" s="40"/>
      <c r="Q189" s="40"/>
      <c r="R189" s="40"/>
      <c r="S189" s="40"/>
      <c r="T189" s="76"/>
      <c r="AT189" s="22" t="s">
        <v>224</v>
      </c>
      <c r="AU189" s="22" t="s">
        <v>83</v>
      </c>
    </row>
    <row r="190" spans="2:65" s="1" customFormat="1" ht="16.5" customHeight="1">
      <c r="B190" s="39"/>
      <c r="C190" s="201" t="s">
        <v>546</v>
      </c>
      <c r="D190" s="201" t="s">
        <v>218</v>
      </c>
      <c r="E190" s="202" t="s">
        <v>1215</v>
      </c>
      <c r="F190" s="203" t="s">
        <v>1216</v>
      </c>
      <c r="G190" s="204" t="s">
        <v>325</v>
      </c>
      <c r="H190" s="205">
        <v>0.30499999999999999</v>
      </c>
      <c r="I190" s="206"/>
      <c r="J190" s="207">
        <f>ROUND(I190*H190,2)</f>
        <v>0</v>
      </c>
      <c r="K190" s="203" t="s">
        <v>221</v>
      </c>
      <c r="L190" s="59"/>
      <c r="M190" s="208" t="s">
        <v>21</v>
      </c>
      <c r="N190" s="209" t="s">
        <v>45</v>
      </c>
      <c r="O190" s="40"/>
      <c r="P190" s="210">
        <f>O190*H190</f>
        <v>0</v>
      </c>
      <c r="Q190" s="210">
        <v>0</v>
      </c>
      <c r="R190" s="210">
        <f>Q190*H190</f>
        <v>0</v>
      </c>
      <c r="S190" s="210">
        <v>0</v>
      </c>
      <c r="T190" s="211">
        <f>S190*H190</f>
        <v>0</v>
      </c>
      <c r="AR190" s="22" t="s">
        <v>350</v>
      </c>
      <c r="AT190" s="22" t="s">
        <v>218</v>
      </c>
      <c r="AU190" s="22" t="s">
        <v>83</v>
      </c>
      <c r="AY190" s="22" t="s">
        <v>215</v>
      </c>
      <c r="BE190" s="212">
        <f>IF(N190="základní",J190,0)</f>
        <v>0</v>
      </c>
      <c r="BF190" s="212">
        <f>IF(N190="snížená",J190,0)</f>
        <v>0</v>
      </c>
      <c r="BG190" s="212">
        <f>IF(N190="zákl. přenesená",J190,0)</f>
        <v>0</v>
      </c>
      <c r="BH190" s="212">
        <f>IF(N190="sníž. přenesená",J190,0)</f>
        <v>0</v>
      </c>
      <c r="BI190" s="212">
        <f>IF(N190="nulová",J190,0)</f>
        <v>0</v>
      </c>
      <c r="BJ190" s="22" t="s">
        <v>81</v>
      </c>
      <c r="BK190" s="212">
        <f>ROUND(I190*H190,2)</f>
        <v>0</v>
      </c>
      <c r="BL190" s="22" t="s">
        <v>350</v>
      </c>
      <c r="BM190" s="22" t="s">
        <v>3060</v>
      </c>
    </row>
    <row r="191" spans="2:65" s="1" customFormat="1" ht="28.5">
      <c r="B191" s="39"/>
      <c r="C191" s="61"/>
      <c r="D191" s="213" t="s">
        <v>224</v>
      </c>
      <c r="E191" s="61"/>
      <c r="F191" s="214" t="s">
        <v>1218</v>
      </c>
      <c r="G191" s="61"/>
      <c r="H191" s="61"/>
      <c r="I191" s="170"/>
      <c r="J191" s="61"/>
      <c r="K191" s="61"/>
      <c r="L191" s="59"/>
      <c r="M191" s="215"/>
      <c r="N191" s="40"/>
      <c r="O191" s="40"/>
      <c r="P191" s="40"/>
      <c r="Q191" s="40"/>
      <c r="R191" s="40"/>
      <c r="S191" s="40"/>
      <c r="T191" s="76"/>
      <c r="AT191" s="22" t="s">
        <v>224</v>
      </c>
      <c r="AU191" s="22" t="s">
        <v>83</v>
      </c>
    </row>
    <row r="192" spans="2:65" s="11" customFormat="1" ht="29.9" customHeight="1">
      <c r="B192" s="185"/>
      <c r="C192" s="186"/>
      <c r="D192" s="187" t="s">
        <v>73</v>
      </c>
      <c r="E192" s="199" t="s">
        <v>913</v>
      </c>
      <c r="F192" s="199" t="s">
        <v>914</v>
      </c>
      <c r="G192" s="186"/>
      <c r="H192" s="186"/>
      <c r="I192" s="189"/>
      <c r="J192" s="200">
        <f>BK192</f>
        <v>0</v>
      </c>
      <c r="K192" s="186"/>
      <c r="L192" s="191"/>
      <c r="M192" s="192"/>
      <c r="N192" s="193"/>
      <c r="O192" s="193"/>
      <c r="P192" s="194">
        <f>SUM(P193:P199)</f>
        <v>0</v>
      </c>
      <c r="Q192" s="193"/>
      <c r="R192" s="194">
        <f>SUM(R193:R199)</f>
        <v>2.2520400000000003E-2</v>
      </c>
      <c r="S192" s="193"/>
      <c r="T192" s="195">
        <f>SUM(T193:T199)</f>
        <v>0</v>
      </c>
      <c r="AR192" s="196" t="s">
        <v>83</v>
      </c>
      <c r="AT192" s="197" t="s">
        <v>73</v>
      </c>
      <c r="AU192" s="197" t="s">
        <v>81</v>
      </c>
      <c r="AY192" s="196" t="s">
        <v>215</v>
      </c>
      <c r="BK192" s="198">
        <f>SUM(BK193:BK199)</f>
        <v>0</v>
      </c>
    </row>
    <row r="193" spans="2:65" s="1" customFormat="1" ht="16.5" customHeight="1">
      <c r="B193" s="39"/>
      <c r="C193" s="201" t="s">
        <v>550</v>
      </c>
      <c r="D193" s="201" t="s">
        <v>218</v>
      </c>
      <c r="E193" s="202" t="s">
        <v>915</v>
      </c>
      <c r="F193" s="203" t="s">
        <v>916</v>
      </c>
      <c r="G193" s="204" t="s">
        <v>272</v>
      </c>
      <c r="H193" s="205">
        <v>45.96</v>
      </c>
      <c r="I193" s="206"/>
      <c r="J193" s="207">
        <f>ROUND(I193*H193,2)</f>
        <v>0</v>
      </c>
      <c r="K193" s="203" t="s">
        <v>221</v>
      </c>
      <c r="L193" s="59"/>
      <c r="M193" s="208" t="s">
        <v>21</v>
      </c>
      <c r="N193" s="209" t="s">
        <v>45</v>
      </c>
      <c r="O193" s="40"/>
      <c r="P193" s="210">
        <f>O193*H193</f>
        <v>0</v>
      </c>
      <c r="Q193" s="210">
        <v>0</v>
      </c>
      <c r="R193" s="210">
        <f>Q193*H193</f>
        <v>0</v>
      </c>
      <c r="S193" s="210">
        <v>0</v>
      </c>
      <c r="T193" s="211">
        <f>S193*H193</f>
        <v>0</v>
      </c>
      <c r="AR193" s="22" t="s">
        <v>350</v>
      </c>
      <c r="AT193" s="22" t="s">
        <v>218</v>
      </c>
      <c r="AU193" s="22" t="s">
        <v>83</v>
      </c>
      <c r="AY193" s="22" t="s">
        <v>215</v>
      </c>
      <c r="BE193" s="212">
        <f>IF(N193="základní",J193,0)</f>
        <v>0</v>
      </c>
      <c r="BF193" s="212">
        <f>IF(N193="snížená",J193,0)</f>
        <v>0</v>
      </c>
      <c r="BG193" s="212">
        <f>IF(N193="zákl. přenesená",J193,0)</f>
        <v>0</v>
      </c>
      <c r="BH193" s="212">
        <f>IF(N193="sníž. přenesená",J193,0)</f>
        <v>0</v>
      </c>
      <c r="BI193" s="212">
        <f>IF(N193="nulová",J193,0)</f>
        <v>0</v>
      </c>
      <c r="BJ193" s="22" t="s">
        <v>81</v>
      </c>
      <c r="BK193" s="212">
        <f>ROUND(I193*H193,2)</f>
        <v>0</v>
      </c>
      <c r="BL193" s="22" t="s">
        <v>350</v>
      </c>
      <c r="BM193" s="22" t="s">
        <v>3061</v>
      </c>
    </row>
    <row r="194" spans="2:65" s="1" customFormat="1" ht="12">
      <c r="B194" s="39"/>
      <c r="C194" s="61"/>
      <c r="D194" s="213" t="s">
        <v>224</v>
      </c>
      <c r="E194" s="61"/>
      <c r="F194" s="214" t="s">
        <v>918</v>
      </c>
      <c r="G194" s="61"/>
      <c r="H194" s="61"/>
      <c r="I194" s="170"/>
      <c r="J194" s="61"/>
      <c r="K194" s="61"/>
      <c r="L194" s="59"/>
      <c r="M194" s="215"/>
      <c r="N194" s="40"/>
      <c r="O194" s="40"/>
      <c r="P194" s="40"/>
      <c r="Q194" s="40"/>
      <c r="R194" s="40"/>
      <c r="S194" s="40"/>
      <c r="T194" s="76"/>
      <c r="AT194" s="22" t="s">
        <v>224</v>
      </c>
      <c r="AU194" s="22" t="s">
        <v>83</v>
      </c>
    </row>
    <row r="195" spans="2:65" s="1" customFormat="1" ht="25.5" customHeight="1">
      <c r="B195" s="39"/>
      <c r="C195" s="201" t="s">
        <v>554</v>
      </c>
      <c r="D195" s="201" t="s">
        <v>218</v>
      </c>
      <c r="E195" s="202" t="s">
        <v>919</v>
      </c>
      <c r="F195" s="203" t="s">
        <v>920</v>
      </c>
      <c r="G195" s="204" t="s">
        <v>272</v>
      </c>
      <c r="H195" s="205">
        <v>45.96</v>
      </c>
      <c r="I195" s="206"/>
      <c r="J195" s="207">
        <f>ROUND(I195*H195,2)</f>
        <v>0</v>
      </c>
      <c r="K195" s="203" t="s">
        <v>221</v>
      </c>
      <c r="L195" s="59"/>
      <c r="M195" s="208" t="s">
        <v>21</v>
      </c>
      <c r="N195" s="209" t="s">
        <v>45</v>
      </c>
      <c r="O195" s="40"/>
      <c r="P195" s="210">
        <f>O195*H195</f>
        <v>0</v>
      </c>
      <c r="Q195" s="210">
        <v>2.0000000000000001E-4</v>
      </c>
      <c r="R195" s="210">
        <f>Q195*H195</f>
        <v>9.1920000000000005E-3</v>
      </c>
      <c r="S195" s="210">
        <v>0</v>
      </c>
      <c r="T195" s="211">
        <f>S195*H195</f>
        <v>0</v>
      </c>
      <c r="AR195" s="22" t="s">
        <v>350</v>
      </c>
      <c r="AT195" s="22" t="s">
        <v>218</v>
      </c>
      <c r="AU195" s="22" t="s">
        <v>83</v>
      </c>
      <c r="AY195" s="22" t="s">
        <v>215</v>
      </c>
      <c r="BE195" s="212">
        <f>IF(N195="základní",J195,0)</f>
        <v>0</v>
      </c>
      <c r="BF195" s="212">
        <f>IF(N195="snížená",J195,0)</f>
        <v>0</v>
      </c>
      <c r="BG195" s="212">
        <f>IF(N195="zákl. přenesená",J195,0)</f>
        <v>0</v>
      </c>
      <c r="BH195" s="212">
        <f>IF(N195="sníž. přenesená",J195,0)</f>
        <v>0</v>
      </c>
      <c r="BI195" s="212">
        <f>IF(N195="nulová",J195,0)</f>
        <v>0</v>
      </c>
      <c r="BJ195" s="22" t="s">
        <v>81</v>
      </c>
      <c r="BK195" s="212">
        <f>ROUND(I195*H195,2)</f>
        <v>0</v>
      </c>
      <c r="BL195" s="22" t="s">
        <v>350</v>
      </c>
      <c r="BM195" s="22" t="s">
        <v>3062</v>
      </c>
    </row>
    <row r="196" spans="2:65" s="1" customFormat="1" ht="12">
      <c r="B196" s="39"/>
      <c r="C196" s="61"/>
      <c r="D196" s="213" t="s">
        <v>224</v>
      </c>
      <c r="E196" s="61"/>
      <c r="F196" s="214" t="s">
        <v>922</v>
      </c>
      <c r="G196" s="61"/>
      <c r="H196" s="61"/>
      <c r="I196" s="170"/>
      <c r="J196" s="61"/>
      <c r="K196" s="61"/>
      <c r="L196" s="59"/>
      <c r="M196" s="215"/>
      <c r="N196" s="40"/>
      <c r="O196" s="40"/>
      <c r="P196" s="40"/>
      <c r="Q196" s="40"/>
      <c r="R196" s="40"/>
      <c r="S196" s="40"/>
      <c r="T196" s="76"/>
      <c r="AT196" s="22" t="s">
        <v>224</v>
      </c>
      <c r="AU196" s="22" t="s">
        <v>83</v>
      </c>
    </row>
    <row r="197" spans="2:65" s="1" customFormat="1" ht="25.5" customHeight="1">
      <c r="B197" s="39"/>
      <c r="C197" s="201" t="s">
        <v>561</v>
      </c>
      <c r="D197" s="201" t="s">
        <v>218</v>
      </c>
      <c r="E197" s="202" t="s">
        <v>923</v>
      </c>
      <c r="F197" s="203" t="s">
        <v>924</v>
      </c>
      <c r="G197" s="204" t="s">
        <v>272</v>
      </c>
      <c r="H197" s="205">
        <v>45.96</v>
      </c>
      <c r="I197" s="206"/>
      <c r="J197" s="207">
        <f>ROUND(I197*H197,2)</f>
        <v>0</v>
      </c>
      <c r="K197" s="203" t="s">
        <v>221</v>
      </c>
      <c r="L197" s="59"/>
      <c r="M197" s="208" t="s">
        <v>21</v>
      </c>
      <c r="N197" s="209" t="s">
        <v>45</v>
      </c>
      <c r="O197" s="40"/>
      <c r="P197" s="210">
        <f>O197*H197</f>
        <v>0</v>
      </c>
      <c r="Q197" s="210">
        <v>2.9E-4</v>
      </c>
      <c r="R197" s="210">
        <f>Q197*H197</f>
        <v>1.3328400000000001E-2</v>
      </c>
      <c r="S197" s="210">
        <v>0</v>
      </c>
      <c r="T197" s="211">
        <f>S197*H197</f>
        <v>0</v>
      </c>
      <c r="AR197" s="22" t="s">
        <v>350</v>
      </c>
      <c r="AT197" s="22" t="s">
        <v>218</v>
      </c>
      <c r="AU197" s="22" t="s">
        <v>83</v>
      </c>
      <c r="AY197" s="22" t="s">
        <v>215</v>
      </c>
      <c r="BE197" s="212">
        <f>IF(N197="základní",J197,0)</f>
        <v>0</v>
      </c>
      <c r="BF197" s="212">
        <f>IF(N197="snížená",J197,0)</f>
        <v>0</v>
      </c>
      <c r="BG197" s="212">
        <f>IF(N197="zákl. přenesená",J197,0)</f>
        <v>0</v>
      </c>
      <c r="BH197" s="212">
        <f>IF(N197="sníž. přenesená",J197,0)</f>
        <v>0</v>
      </c>
      <c r="BI197" s="212">
        <f>IF(N197="nulová",J197,0)</f>
        <v>0</v>
      </c>
      <c r="BJ197" s="22" t="s">
        <v>81</v>
      </c>
      <c r="BK197" s="212">
        <f>ROUND(I197*H197,2)</f>
        <v>0</v>
      </c>
      <c r="BL197" s="22" t="s">
        <v>350</v>
      </c>
      <c r="BM197" s="22" t="s">
        <v>3063</v>
      </c>
    </row>
    <row r="198" spans="2:65" s="1" customFormat="1" ht="19">
      <c r="B198" s="39"/>
      <c r="C198" s="61"/>
      <c r="D198" s="213" t="s">
        <v>224</v>
      </c>
      <c r="E198" s="61"/>
      <c r="F198" s="214" t="s">
        <v>926</v>
      </c>
      <c r="G198" s="61"/>
      <c r="H198" s="61"/>
      <c r="I198" s="170"/>
      <c r="J198" s="61"/>
      <c r="K198" s="61"/>
      <c r="L198" s="59"/>
      <c r="M198" s="215"/>
      <c r="N198" s="40"/>
      <c r="O198" s="40"/>
      <c r="P198" s="40"/>
      <c r="Q198" s="40"/>
      <c r="R198" s="40"/>
      <c r="S198" s="40"/>
      <c r="T198" s="76"/>
      <c r="AT198" s="22" t="s">
        <v>224</v>
      </c>
      <c r="AU198" s="22" t="s">
        <v>83</v>
      </c>
    </row>
    <row r="199" spans="2:65" s="12" customFormat="1" ht="12">
      <c r="B199" s="219"/>
      <c r="C199" s="220"/>
      <c r="D199" s="213" t="s">
        <v>275</v>
      </c>
      <c r="E199" s="221" t="s">
        <v>21</v>
      </c>
      <c r="F199" s="222" t="s">
        <v>3064</v>
      </c>
      <c r="G199" s="220"/>
      <c r="H199" s="223">
        <v>45.96</v>
      </c>
      <c r="I199" s="224"/>
      <c r="J199" s="220"/>
      <c r="K199" s="220"/>
      <c r="L199" s="225"/>
      <c r="M199" s="231"/>
      <c r="N199" s="232"/>
      <c r="O199" s="232"/>
      <c r="P199" s="232"/>
      <c r="Q199" s="232"/>
      <c r="R199" s="232"/>
      <c r="S199" s="232"/>
      <c r="T199" s="233"/>
      <c r="AT199" s="229" t="s">
        <v>275</v>
      </c>
      <c r="AU199" s="229" t="s">
        <v>83</v>
      </c>
      <c r="AV199" s="12" t="s">
        <v>83</v>
      </c>
      <c r="AW199" s="12" t="s">
        <v>37</v>
      </c>
      <c r="AX199" s="12" t="s">
        <v>81</v>
      </c>
      <c r="AY199" s="229" t="s">
        <v>215</v>
      </c>
    </row>
    <row r="200" spans="2:65" s="1" customFormat="1" ht="7" customHeight="1">
      <c r="B200" s="54"/>
      <c r="C200" s="55"/>
      <c r="D200" s="55"/>
      <c r="E200" s="55"/>
      <c r="F200" s="55"/>
      <c r="G200" s="55"/>
      <c r="H200" s="55"/>
      <c r="I200" s="146"/>
      <c r="J200" s="55"/>
      <c r="K200" s="55"/>
      <c r="L200" s="59"/>
    </row>
  </sheetData>
  <sheetProtection algorithmName="SHA-512" hashValue="9F/S4pxZ+bunU/L/RrQbnsYUI8pMmTvjWwHAlzRT0O0zC99zC+pEBhogUQXCwRNbXF2neqg3diKV9HWSn28RRQ==" saltValue="auv+iMxqbqIdDprORSLVqrqDsOdcLmhntJeAlETz2cd6qDfK2RAJHxn5HpWkdzQJyH2/sm6W0mUYEM3tFNvl2w==" spinCount="100000" sheet="1" objects="1" scenarios="1" formatColumns="0" formatRows="0" autoFilter="0"/>
  <autoFilter ref="C95:K199"/>
  <mergeCells count="13">
    <mergeCell ref="E88:H88"/>
    <mergeCell ref="G1:H1"/>
    <mergeCell ref="L2:V2"/>
    <mergeCell ref="E49:H49"/>
    <mergeCell ref="E51:H51"/>
    <mergeCell ref="J55:J56"/>
    <mergeCell ref="E84:H84"/>
    <mergeCell ref="E86:H8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4.5"/>
  <cols>
    <col min="1" max="1" width="8.375" customWidth="1"/>
    <col min="2" max="2" width="1.625" customWidth="1"/>
    <col min="3" max="3" width="4.125" customWidth="1"/>
    <col min="4" max="4" width="4.375" customWidth="1"/>
    <col min="5" max="5" width="17.125" customWidth="1"/>
    <col min="6" max="6" width="75" customWidth="1"/>
    <col min="7" max="7" width="8.625" customWidth="1"/>
    <col min="8" max="8" width="11.125" customWidth="1"/>
    <col min="9" max="9" width="12.625" style="118" customWidth="1"/>
    <col min="10" max="10" width="23.5" customWidth="1"/>
    <col min="11" max="11" width="15.5" customWidth="1"/>
    <col min="19" max="19" width="8.125" customWidth="1"/>
    <col min="20" max="20" width="29.625" customWidth="1"/>
    <col min="21" max="21" width="16.375" customWidth="1"/>
    <col min="22" max="22" width="12.375" customWidth="1"/>
    <col min="23" max="23" width="16.375" customWidth="1"/>
    <col min="24" max="24" width="12.375" customWidth="1"/>
    <col min="25" max="25" width="15" customWidth="1"/>
    <col min="26" max="26" width="11" customWidth="1"/>
    <col min="27" max="27" width="15" customWidth="1"/>
    <col min="28" max="28" width="16.375" customWidth="1"/>
    <col min="29" max="29" width="11" customWidth="1"/>
    <col min="30" max="30" width="15" customWidth="1"/>
    <col min="31" max="31" width="16.375" customWidth="1"/>
    <col min="44" max="65" width="9.375" hidden="1"/>
  </cols>
  <sheetData>
    <row r="1" spans="1:70" ht="21.75" customHeight="1">
      <c r="A1" s="19"/>
      <c r="B1" s="119"/>
      <c r="C1" s="119"/>
      <c r="D1" s="120" t="s">
        <v>1</v>
      </c>
      <c r="E1" s="119"/>
      <c r="F1" s="121" t="s">
        <v>176</v>
      </c>
      <c r="G1" s="373" t="s">
        <v>177</v>
      </c>
      <c r="H1" s="373"/>
      <c r="I1" s="122"/>
      <c r="J1" s="121" t="s">
        <v>178</v>
      </c>
      <c r="K1" s="120" t="s">
        <v>179</v>
      </c>
      <c r="L1" s="121" t="s">
        <v>180</v>
      </c>
      <c r="M1" s="121"/>
      <c r="N1" s="121"/>
      <c r="O1" s="121"/>
      <c r="P1" s="121"/>
      <c r="Q1" s="121"/>
      <c r="R1" s="121"/>
      <c r="S1" s="121"/>
      <c r="T1" s="121"/>
      <c r="U1" s="18"/>
      <c r="V1" s="18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ht="37" customHeight="1"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AT2" s="22" t="s">
        <v>175</v>
      </c>
    </row>
    <row r="3" spans="1:70" ht="7" customHeight="1">
      <c r="B3" s="23"/>
      <c r="C3" s="24"/>
      <c r="D3" s="24"/>
      <c r="E3" s="24"/>
      <c r="F3" s="24"/>
      <c r="G3" s="24"/>
      <c r="H3" s="24"/>
      <c r="I3" s="123"/>
      <c r="J3" s="24"/>
      <c r="K3" s="25"/>
      <c r="AT3" s="22" t="s">
        <v>83</v>
      </c>
    </row>
    <row r="4" spans="1:70" ht="37" customHeight="1">
      <c r="B4" s="26"/>
      <c r="C4" s="27"/>
      <c r="D4" s="28" t="s">
        <v>181</v>
      </c>
      <c r="E4" s="27"/>
      <c r="F4" s="27"/>
      <c r="G4" s="27"/>
      <c r="H4" s="27"/>
      <c r="I4" s="124"/>
      <c r="J4" s="27"/>
      <c r="K4" s="29"/>
      <c r="M4" s="30" t="s">
        <v>12</v>
      </c>
      <c r="AT4" s="22" t="s">
        <v>6</v>
      </c>
    </row>
    <row r="5" spans="1:70" ht="7" customHeight="1">
      <c r="B5" s="26"/>
      <c r="C5" s="27"/>
      <c r="D5" s="27"/>
      <c r="E5" s="27"/>
      <c r="F5" s="27"/>
      <c r="G5" s="27"/>
      <c r="H5" s="27"/>
      <c r="I5" s="124"/>
      <c r="J5" s="27"/>
      <c r="K5" s="29"/>
    </row>
    <row r="6" spans="1:70" ht="12">
      <c r="B6" s="26"/>
      <c r="C6" s="27"/>
      <c r="D6" s="35" t="s">
        <v>18</v>
      </c>
      <c r="E6" s="27"/>
      <c r="F6" s="27"/>
      <c r="G6" s="27"/>
      <c r="H6" s="27"/>
      <c r="I6" s="124"/>
      <c r="J6" s="27"/>
      <c r="K6" s="29"/>
    </row>
    <row r="7" spans="1:70" ht="16.5" customHeight="1">
      <c r="B7" s="26"/>
      <c r="C7" s="27"/>
      <c r="D7" s="27"/>
      <c r="E7" s="365" t="str">
        <f>'Rekapitulace stavby'!K6</f>
        <v>UK-KAM zateplení koleje na Větrníku I. etapa, změna stavby</v>
      </c>
      <c r="F7" s="366"/>
      <c r="G7" s="366"/>
      <c r="H7" s="366"/>
      <c r="I7" s="124"/>
      <c r="J7" s="27"/>
      <c r="K7" s="29"/>
    </row>
    <row r="8" spans="1:70" ht="12">
      <c r="B8" s="26"/>
      <c r="C8" s="27"/>
      <c r="D8" s="35" t="s">
        <v>182</v>
      </c>
      <c r="E8" s="27"/>
      <c r="F8" s="27"/>
      <c r="G8" s="27"/>
      <c r="H8" s="27"/>
      <c r="I8" s="124"/>
      <c r="J8" s="27"/>
      <c r="K8" s="29"/>
    </row>
    <row r="9" spans="1:70" s="1" customFormat="1" ht="16.5" customHeight="1">
      <c r="B9" s="39"/>
      <c r="C9" s="40"/>
      <c r="D9" s="40"/>
      <c r="E9" s="365" t="s">
        <v>2804</v>
      </c>
      <c r="F9" s="367"/>
      <c r="G9" s="367"/>
      <c r="H9" s="367"/>
      <c r="I9" s="125"/>
      <c r="J9" s="40"/>
      <c r="K9" s="43"/>
    </row>
    <row r="10" spans="1:70" s="1" customFormat="1" ht="12">
      <c r="B10" s="39"/>
      <c r="C10" s="40"/>
      <c r="D10" s="35" t="s">
        <v>184</v>
      </c>
      <c r="E10" s="40"/>
      <c r="F10" s="40"/>
      <c r="G10" s="40"/>
      <c r="H10" s="40"/>
      <c r="I10" s="125"/>
      <c r="J10" s="40"/>
      <c r="K10" s="43"/>
    </row>
    <row r="11" spans="1:70" s="1" customFormat="1" ht="37" customHeight="1">
      <c r="B11" s="39"/>
      <c r="C11" s="40"/>
      <c r="D11" s="40"/>
      <c r="E11" s="368" t="s">
        <v>1682</v>
      </c>
      <c r="F11" s="367"/>
      <c r="G11" s="367"/>
      <c r="H11" s="367"/>
      <c r="I11" s="125"/>
      <c r="J11" s="40"/>
      <c r="K11" s="43"/>
    </row>
    <row r="12" spans="1:70" s="1" customFormat="1" ht="12">
      <c r="B12" s="39"/>
      <c r="C12" s="40"/>
      <c r="D12" s="40"/>
      <c r="E12" s="40"/>
      <c r="F12" s="40"/>
      <c r="G12" s="40"/>
      <c r="H12" s="40"/>
      <c r="I12" s="125"/>
      <c r="J12" s="40"/>
      <c r="K12" s="43"/>
    </row>
    <row r="13" spans="1:70" s="1" customFormat="1" ht="14.4" customHeight="1">
      <c r="B13" s="39"/>
      <c r="C13" s="40"/>
      <c r="D13" s="35" t="s">
        <v>20</v>
      </c>
      <c r="E13" s="40"/>
      <c r="F13" s="33" t="s">
        <v>21</v>
      </c>
      <c r="G13" s="40"/>
      <c r="H13" s="40"/>
      <c r="I13" s="126" t="s">
        <v>22</v>
      </c>
      <c r="J13" s="33" t="s">
        <v>21</v>
      </c>
      <c r="K13" s="43"/>
    </row>
    <row r="14" spans="1:70" s="1" customFormat="1" ht="14.4" customHeight="1">
      <c r="B14" s="39"/>
      <c r="C14" s="40"/>
      <c r="D14" s="35" t="s">
        <v>23</v>
      </c>
      <c r="E14" s="40"/>
      <c r="F14" s="33" t="s">
        <v>24</v>
      </c>
      <c r="G14" s="40"/>
      <c r="H14" s="40"/>
      <c r="I14" s="126" t="s">
        <v>25</v>
      </c>
      <c r="J14" s="127" t="str">
        <f>'Rekapitulace stavby'!AN8</f>
        <v>3. 10. 2018</v>
      </c>
      <c r="K14" s="43"/>
    </row>
    <row r="15" spans="1:70" s="1" customFormat="1" ht="10.75" customHeight="1">
      <c r="B15" s="39"/>
      <c r="C15" s="40"/>
      <c r="D15" s="40"/>
      <c r="E15" s="40"/>
      <c r="F15" s="40"/>
      <c r="G15" s="40"/>
      <c r="H15" s="40"/>
      <c r="I15" s="125"/>
      <c r="J15" s="40"/>
      <c r="K15" s="43"/>
    </row>
    <row r="16" spans="1:70" s="1" customFormat="1" ht="14.4" customHeight="1">
      <c r="B16" s="39"/>
      <c r="C16" s="40"/>
      <c r="D16" s="35" t="s">
        <v>27</v>
      </c>
      <c r="E16" s="40"/>
      <c r="F16" s="40"/>
      <c r="G16" s="40"/>
      <c r="H16" s="40"/>
      <c r="I16" s="126" t="s">
        <v>28</v>
      </c>
      <c r="J16" s="33" t="s">
        <v>29</v>
      </c>
      <c r="K16" s="43"/>
    </row>
    <row r="17" spans="2:11" s="1" customFormat="1" ht="18" customHeight="1">
      <c r="B17" s="39"/>
      <c r="C17" s="40"/>
      <c r="D17" s="40"/>
      <c r="E17" s="33" t="s">
        <v>30</v>
      </c>
      <c r="F17" s="40"/>
      <c r="G17" s="40"/>
      <c r="H17" s="40"/>
      <c r="I17" s="126" t="s">
        <v>31</v>
      </c>
      <c r="J17" s="33" t="s">
        <v>21</v>
      </c>
      <c r="K17" s="43"/>
    </row>
    <row r="18" spans="2:11" s="1" customFormat="1" ht="7" customHeight="1">
      <c r="B18" s="39"/>
      <c r="C18" s="40"/>
      <c r="D18" s="40"/>
      <c r="E18" s="40"/>
      <c r="F18" s="40"/>
      <c r="G18" s="40"/>
      <c r="H18" s="40"/>
      <c r="I18" s="125"/>
      <c r="J18" s="40"/>
      <c r="K18" s="43"/>
    </row>
    <row r="19" spans="2:11" s="1" customFormat="1" ht="14.4" customHeight="1">
      <c r="B19" s="39"/>
      <c r="C19" s="40"/>
      <c r="D19" s="35" t="s">
        <v>32</v>
      </c>
      <c r="E19" s="40"/>
      <c r="F19" s="40"/>
      <c r="G19" s="40"/>
      <c r="H19" s="40"/>
      <c r="I19" s="126" t="s">
        <v>28</v>
      </c>
      <c r="J19" s="33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3" t="str">
        <f>IF('Rekapitulace stavby'!E14="Vyplň údaj","",IF('Rekapitulace stavby'!E14="","",'Rekapitulace stavby'!E14))</f>
        <v/>
      </c>
      <c r="F20" s="40"/>
      <c r="G20" s="40"/>
      <c r="H20" s="40"/>
      <c r="I20" s="126" t="s">
        <v>31</v>
      </c>
      <c r="J20" s="33" t="str">
        <f>IF('Rekapitulace stavby'!AN14="Vyplň údaj","",IF('Rekapitulace stavby'!AN14="","",'Rekapitulace stavby'!AN14))</f>
        <v/>
      </c>
      <c r="K20" s="43"/>
    </row>
    <row r="21" spans="2:11" s="1" customFormat="1" ht="7" customHeight="1">
      <c r="B21" s="39"/>
      <c r="C21" s="40"/>
      <c r="D21" s="40"/>
      <c r="E21" s="40"/>
      <c r="F21" s="40"/>
      <c r="G21" s="40"/>
      <c r="H21" s="40"/>
      <c r="I21" s="125"/>
      <c r="J21" s="40"/>
      <c r="K21" s="43"/>
    </row>
    <row r="22" spans="2:11" s="1" customFormat="1" ht="14.4" customHeight="1">
      <c r="B22" s="39"/>
      <c r="C22" s="40"/>
      <c r="D22" s="35" t="s">
        <v>34</v>
      </c>
      <c r="E22" s="40"/>
      <c r="F22" s="40"/>
      <c r="G22" s="40"/>
      <c r="H22" s="40"/>
      <c r="I22" s="126" t="s">
        <v>28</v>
      </c>
      <c r="J22" s="33" t="s">
        <v>35</v>
      </c>
      <c r="K22" s="43"/>
    </row>
    <row r="23" spans="2:11" s="1" customFormat="1" ht="18" customHeight="1">
      <c r="B23" s="39"/>
      <c r="C23" s="40"/>
      <c r="D23" s="40"/>
      <c r="E23" s="33" t="s">
        <v>36</v>
      </c>
      <c r="F23" s="40"/>
      <c r="G23" s="40"/>
      <c r="H23" s="40"/>
      <c r="I23" s="126" t="s">
        <v>31</v>
      </c>
      <c r="J23" s="33" t="s">
        <v>21</v>
      </c>
      <c r="K23" s="43"/>
    </row>
    <row r="24" spans="2:11" s="1" customFormat="1" ht="7" customHeight="1">
      <c r="B24" s="39"/>
      <c r="C24" s="40"/>
      <c r="D24" s="40"/>
      <c r="E24" s="40"/>
      <c r="F24" s="40"/>
      <c r="G24" s="40"/>
      <c r="H24" s="40"/>
      <c r="I24" s="125"/>
      <c r="J24" s="40"/>
      <c r="K24" s="43"/>
    </row>
    <row r="25" spans="2:11" s="1" customFormat="1" ht="14.4" customHeight="1">
      <c r="B25" s="39"/>
      <c r="C25" s="40"/>
      <c r="D25" s="35" t="s">
        <v>38</v>
      </c>
      <c r="E25" s="40"/>
      <c r="F25" s="40"/>
      <c r="G25" s="40"/>
      <c r="H25" s="40"/>
      <c r="I25" s="125"/>
      <c r="J25" s="40"/>
      <c r="K25" s="43"/>
    </row>
    <row r="26" spans="2:11" s="7" customFormat="1" ht="16.5" customHeight="1">
      <c r="B26" s="128"/>
      <c r="C26" s="129"/>
      <c r="D26" s="129"/>
      <c r="E26" s="344" t="s">
        <v>21</v>
      </c>
      <c r="F26" s="344"/>
      <c r="G26" s="344"/>
      <c r="H26" s="344"/>
      <c r="I26" s="130"/>
      <c r="J26" s="129"/>
      <c r="K26" s="131"/>
    </row>
    <row r="27" spans="2:11" s="1" customFormat="1" ht="7" customHeight="1">
      <c r="B27" s="39"/>
      <c r="C27" s="40"/>
      <c r="D27" s="40"/>
      <c r="E27" s="40"/>
      <c r="F27" s="40"/>
      <c r="G27" s="40"/>
      <c r="H27" s="40"/>
      <c r="I27" s="125"/>
      <c r="J27" s="40"/>
      <c r="K27" s="43"/>
    </row>
    <row r="28" spans="2:11" s="1" customFormat="1" ht="7" customHeight="1">
      <c r="B28" s="39"/>
      <c r="C28" s="40"/>
      <c r="D28" s="83"/>
      <c r="E28" s="83"/>
      <c r="F28" s="83"/>
      <c r="G28" s="83"/>
      <c r="H28" s="83"/>
      <c r="I28" s="132"/>
      <c r="J28" s="83"/>
      <c r="K28" s="133"/>
    </row>
    <row r="29" spans="2:11" s="1" customFormat="1" ht="25.4" customHeight="1">
      <c r="B29" s="39"/>
      <c r="C29" s="40"/>
      <c r="D29" s="134" t="s">
        <v>40</v>
      </c>
      <c r="E29" s="40"/>
      <c r="F29" s="40"/>
      <c r="G29" s="40"/>
      <c r="H29" s="40"/>
      <c r="I29" s="125"/>
      <c r="J29" s="135">
        <f>ROUND(J86,2)</f>
        <v>0</v>
      </c>
      <c r="K29" s="43"/>
    </row>
    <row r="30" spans="2:11" s="1" customFormat="1" ht="7" customHeight="1">
      <c r="B30" s="39"/>
      <c r="C30" s="40"/>
      <c r="D30" s="83"/>
      <c r="E30" s="83"/>
      <c r="F30" s="83"/>
      <c r="G30" s="83"/>
      <c r="H30" s="83"/>
      <c r="I30" s="132"/>
      <c r="J30" s="83"/>
      <c r="K30" s="133"/>
    </row>
    <row r="31" spans="2:11" s="1" customFormat="1" ht="14.4" customHeight="1">
      <c r="B31" s="39"/>
      <c r="C31" s="40"/>
      <c r="D31" s="40"/>
      <c r="E31" s="40"/>
      <c r="F31" s="44" t="s">
        <v>42</v>
      </c>
      <c r="G31" s="40"/>
      <c r="H31" s="40"/>
      <c r="I31" s="136" t="s">
        <v>41</v>
      </c>
      <c r="J31" s="44" t="s">
        <v>43</v>
      </c>
      <c r="K31" s="43"/>
    </row>
    <row r="32" spans="2:11" s="1" customFormat="1" ht="14.4" customHeight="1">
      <c r="B32" s="39"/>
      <c r="C32" s="40"/>
      <c r="D32" s="47" t="s">
        <v>44</v>
      </c>
      <c r="E32" s="47" t="s">
        <v>45</v>
      </c>
      <c r="F32" s="137">
        <f>ROUND(SUM(BE86:BE112), 2)</f>
        <v>0</v>
      </c>
      <c r="G32" s="40"/>
      <c r="H32" s="40"/>
      <c r="I32" s="138">
        <v>0.21</v>
      </c>
      <c r="J32" s="137">
        <f>ROUND(ROUND((SUM(BE86:BE112)), 2)*I32, 2)</f>
        <v>0</v>
      </c>
      <c r="K32" s="43"/>
    </row>
    <row r="33" spans="2:11" s="1" customFormat="1" ht="14.4" customHeight="1">
      <c r="B33" s="39"/>
      <c r="C33" s="40"/>
      <c r="D33" s="40"/>
      <c r="E33" s="47" t="s">
        <v>46</v>
      </c>
      <c r="F33" s="137">
        <f>ROUND(SUM(BF86:BF112), 2)</f>
        <v>0</v>
      </c>
      <c r="G33" s="40"/>
      <c r="H33" s="40"/>
      <c r="I33" s="138">
        <v>0.15</v>
      </c>
      <c r="J33" s="137">
        <f>ROUND(ROUND((SUM(BF86:BF112)), 2)*I33, 2)</f>
        <v>0</v>
      </c>
      <c r="K33" s="43"/>
    </row>
    <row r="34" spans="2:11" s="1" customFormat="1" ht="14.4" hidden="1" customHeight="1">
      <c r="B34" s="39"/>
      <c r="C34" s="40"/>
      <c r="D34" s="40"/>
      <c r="E34" s="47" t="s">
        <v>47</v>
      </c>
      <c r="F34" s="137">
        <f>ROUND(SUM(BG86:BG112), 2)</f>
        <v>0</v>
      </c>
      <c r="G34" s="40"/>
      <c r="H34" s="40"/>
      <c r="I34" s="138">
        <v>0.21</v>
      </c>
      <c r="J34" s="137">
        <v>0</v>
      </c>
      <c r="K34" s="43"/>
    </row>
    <row r="35" spans="2:11" s="1" customFormat="1" ht="14.4" hidden="1" customHeight="1">
      <c r="B35" s="39"/>
      <c r="C35" s="40"/>
      <c r="D35" s="40"/>
      <c r="E35" s="47" t="s">
        <v>48</v>
      </c>
      <c r="F35" s="137">
        <f>ROUND(SUM(BH86:BH112), 2)</f>
        <v>0</v>
      </c>
      <c r="G35" s="40"/>
      <c r="H35" s="40"/>
      <c r="I35" s="138">
        <v>0.15</v>
      </c>
      <c r="J35" s="137">
        <v>0</v>
      </c>
      <c r="K35" s="43"/>
    </row>
    <row r="36" spans="2:11" s="1" customFormat="1" ht="14.4" hidden="1" customHeight="1">
      <c r="B36" s="39"/>
      <c r="C36" s="40"/>
      <c r="D36" s="40"/>
      <c r="E36" s="47" t="s">
        <v>49</v>
      </c>
      <c r="F36" s="137">
        <f>ROUND(SUM(BI86:BI112), 2)</f>
        <v>0</v>
      </c>
      <c r="G36" s="40"/>
      <c r="H36" s="40"/>
      <c r="I36" s="138">
        <v>0</v>
      </c>
      <c r="J36" s="137">
        <v>0</v>
      </c>
      <c r="K36" s="43"/>
    </row>
    <row r="37" spans="2:11" s="1" customFormat="1" ht="7" customHeight="1">
      <c r="B37" s="39"/>
      <c r="C37" s="40"/>
      <c r="D37" s="40"/>
      <c r="E37" s="40"/>
      <c r="F37" s="40"/>
      <c r="G37" s="40"/>
      <c r="H37" s="40"/>
      <c r="I37" s="125"/>
      <c r="J37" s="40"/>
      <c r="K37" s="43"/>
    </row>
    <row r="38" spans="2:11" s="1" customFormat="1" ht="25.4" customHeight="1">
      <c r="B38" s="39"/>
      <c r="C38" s="139"/>
      <c r="D38" s="140" t="s">
        <v>50</v>
      </c>
      <c r="E38" s="77"/>
      <c r="F38" s="77"/>
      <c r="G38" s="141" t="s">
        <v>51</v>
      </c>
      <c r="H38" s="142" t="s">
        <v>52</v>
      </c>
      <c r="I38" s="143"/>
      <c r="J38" s="144">
        <f>SUM(J29:J36)</f>
        <v>0</v>
      </c>
      <c r="K38" s="145"/>
    </row>
    <row r="39" spans="2:11" s="1" customFormat="1" ht="14.4" customHeight="1">
      <c r="B39" s="54"/>
      <c r="C39" s="55"/>
      <c r="D39" s="55"/>
      <c r="E39" s="55"/>
      <c r="F39" s="55"/>
      <c r="G39" s="55"/>
      <c r="H39" s="55"/>
      <c r="I39" s="146"/>
      <c r="J39" s="55"/>
      <c r="K39" s="56"/>
    </row>
    <row r="43" spans="2:11" s="1" customFormat="1" ht="7" customHeight="1">
      <c r="B43" s="147"/>
      <c r="C43" s="148"/>
      <c r="D43" s="148"/>
      <c r="E43" s="148"/>
      <c r="F43" s="148"/>
      <c r="G43" s="148"/>
      <c r="H43" s="148"/>
      <c r="I43" s="149"/>
      <c r="J43" s="148"/>
      <c r="K43" s="150"/>
    </row>
    <row r="44" spans="2:11" s="1" customFormat="1" ht="37" customHeight="1">
      <c r="B44" s="39"/>
      <c r="C44" s="28" t="s">
        <v>186</v>
      </c>
      <c r="D44" s="40"/>
      <c r="E44" s="40"/>
      <c r="F44" s="40"/>
      <c r="G44" s="40"/>
      <c r="H44" s="40"/>
      <c r="I44" s="125"/>
      <c r="J44" s="40"/>
      <c r="K44" s="43"/>
    </row>
    <row r="45" spans="2:11" s="1" customFormat="1" ht="7" customHeight="1">
      <c r="B45" s="39"/>
      <c r="C45" s="40"/>
      <c r="D45" s="40"/>
      <c r="E45" s="40"/>
      <c r="F45" s="40"/>
      <c r="G45" s="40"/>
      <c r="H45" s="40"/>
      <c r="I45" s="125"/>
      <c r="J45" s="40"/>
      <c r="K45" s="43"/>
    </row>
    <row r="46" spans="2:11" s="1" customFormat="1" ht="14.4" customHeight="1">
      <c r="B46" s="39"/>
      <c r="C46" s="35" t="s">
        <v>18</v>
      </c>
      <c r="D46" s="40"/>
      <c r="E46" s="40"/>
      <c r="F46" s="40"/>
      <c r="G46" s="40"/>
      <c r="H46" s="40"/>
      <c r="I46" s="125"/>
      <c r="J46" s="40"/>
      <c r="K46" s="43"/>
    </row>
    <row r="47" spans="2:11" s="1" customFormat="1" ht="16.5" customHeight="1">
      <c r="B47" s="39"/>
      <c r="C47" s="40"/>
      <c r="D47" s="40"/>
      <c r="E47" s="365" t="str">
        <f>E7</f>
        <v>UK-KAM zateplení koleje na Větrníku I. etapa, změna stavby</v>
      </c>
      <c r="F47" s="366"/>
      <c r="G47" s="366"/>
      <c r="H47" s="366"/>
      <c r="I47" s="125"/>
      <c r="J47" s="40"/>
      <c r="K47" s="43"/>
    </row>
    <row r="48" spans="2:11" ht="12">
      <c r="B48" s="26"/>
      <c r="C48" s="35" t="s">
        <v>182</v>
      </c>
      <c r="D48" s="27"/>
      <c r="E48" s="27"/>
      <c r="F48" s="27"/>
      <c r="G48" s="27"/>
      <c r="H48" s="27"/>
      <c r="I48" s="124"/>
      <c r="J48" s="27"/>
      <c r="K48" s="29"/>
    </row>
    <row r="49" spans="2:47" s="1" customFormat="1" ht="16.5" customHeight="1">
      <c r="B49" s="39"/>
      <c r="C49" s="40"/>
      <c r="D49" s="40"/>
      <c r="E49" s="365" t="s">
        <v>2804</v>
      </c>
      <c r="F49" s="367"/>
      <c r="G49" s="367"/>
      <c r="H49" s="367"/>
      <c r="I49" s="125"/>
      <c r="J49" s="40"/>
      <c r="K49" s="43"/>
    </row>
    <row r="50" spans="2:47" s="1" customFormat="1" ht="14.4" customHeight="1">
      <c r="B50" s="39"/>
      <c r="C50" s="35" t="s">
        <v>184</v>
      </c>
      <c r="D50" s="40"/>
      <c r="E50" s="40"/>
      <c r="F50" s="40"/>
      <c r="G50" s="40"/>
      <c r="H50" s="40"/>
      <c r="I50" s="125"/>
      <c r="J50" s="40"/>
      <c r="K50" s="43"/>
    </row>
    <row r="51" spans="2:47" s="1" customFormat="1" ht="17.25" customHeight="1">
      <c r="B51" s="39"/>
      <c r="C51" s="40"/>
      <c r="D51" s="40"/>
      <c r="E51" s="368" t="str">
        <f>E11</f>
        <v>110 - Hromosvod</v>
      </c>
      <c r="F51" s="367"/>
      <c r="G51" s="367"/>
      <c r="H51" s="367"/>
      <c r="I51" s="125"/>
      <c r="J51" s="40"/>
      <c r="K51" s="43"/>
    </row>
    <row r="52" spans="2:47" s="1" customFormat="1" ht="7" customHeight="1">
      <c r="B52" s="39"/>
      <c r="C52" s="40"/>
      <c r="D52" s="40"/>
      <c r="E52" s="40"/>
      <c r="F52" s="40"/>
      <c r="G52" s="40"/>
      <c r="H52" s="40"/>
      <c r="I52" s="125"/>
      <c r="J52" s="40"/>
      <c r="K52" s="43"/>
    </row>
    <row r="53" spans="2:47" s="1" customFormat="1" ht="18" customHeight="1">
      <c r="B53" s="39"/>
      <c r="C53" s="35" t="s">
        <v>23</v>
      </c>
      <c r="D53" s="40"/>
      <c r="E53" s="40"/>
      <c r="F53" s="33" t="str">
        <f>F14</f>
        <v>Za Zahradou 1930 a 1931, Míčova 1929</v>
      </c>
      <c r="G53" s="40"/>
      <c r="H53" s="40"/>
      <c r="I53" s="126" t="s">
        <v>25</v>
      </c>
      <c r="J53" s="127" t="str">
        <f>IF(J14="","",J14)</f>
        <v>3. 10. 2018</v>
      </c>
      <c r="K53" s="43"/>
    </row>
    <row r="54" spans="2:47" s="1" customFormat="1" ht="7" customHeight="1">
      <c r="B54" s="39"/>
      <c r="C54" s="40"/>
      <c r="D54" s="40"/>
      <c r="E54" s="40"/>
      <c r="F54" s="40"/>
      <c r="G54" s="40"/>
      <c r="H54" s="40"/>
      <c r="I54" s="125"/>
      <c r="J54" s="40"/>
      <c r="K54" s="43"/>
    </row>
    <row r="55" spans="2:47" s="1" customFormat="1" ht="12">
      <c r="B55" s="39"/>
      <c r="C55" s="35" t="s">
        <v>27</v>
      </c>
      <c r="D55" s="40"/>
      <c r="E55" s="40"/>
      <c r="F55" s="33" t="str">
        <f>E17</f>
        <v>Univerzita Karlova, koleje a menzy</v>
      </c>
      <c r="G55" s="40"/>
      <c r="H55" s="40"/>
      <c r="I55" s="126" t="s">
        <v>34</v>
      </c>
      <c r="J55" s="344" t="str">
        <f>E23</f>
        <v>Atelier M s.r.o., Čs. armády 9, Praha 6</v>
      </c>
      <c r="K55" s="43"/>
    </row>
    <row r="56" spans="2:47" s="1" customFormat="1" ht="14.4" customHeight="1">
      <c r="B56" s="39"/>
      <c r="C56" s="35" t="s">
        <v>32</v>
      </c>
      <c r="D56" s="40"/>
      <c r="E56" s="40"/>
      <c r="F56" s="33" t="str">
        <f>IF(E20="","",E20)</f>
        <v/>
      </c>
      <c r="G56" s="40"/>
      <c r="H56" s="40"/>
      <c r="I56" s="125"/>
      <c r="J56" s="369"/>
      <c r="K56" s="43"/>
    </row>
    <row r="57" spans="2:47" s="1" customFormat="1" ht="10.25" customHeight="1">
      <c r="B57" s="39"/>
      <c r="C57" s="40"/>
      <c r="D57" s="40"/>
      <c r="E57" s="40"/>
      <c r="F57" s="40"/>
      <c r="G57" s="40"/>
      <c r="H57" s="40"/>
      <c r="I57" s="125"/>
      <c r="J57" s="40"/>
      <c r="K57" s="43"/>
    </row>
    <row r="58" spans="2:47" s="1" customFormat="1" ht="29.25" customHeight="1">
      <c r="B58" s="39"/>
      <c r="C58" s="151" t="s">
        <v>187</v>
      </c>
      <c r="D58" s="139"/>
      <c r="E58" s="139"/>
      <c r="F58" s="139"/>
      <c r="G58" s="139"/>
      <c r="H58" s="139"/>
      <c r="I58" s="152"/>
      <c r="J58" s="153" t="s">
        <v>188</v>
      </c>
      <c r="K58" s="154"/>
    </row>
    <row r="59" spans="2:47" s="1" customFormat="1" ht="10.25" customHeight="1">
      <c r="B59" s="39"/>
      <c r="C59" s="40"/>
      <c r="D59" s="40"/>
      <c r="E59" s="40"/>
      <c r="F59" s="40"/>
      <c r="G59" s="40"/>
      <c r="H59" s="40"/>
      <c r="I59" s="125"/>
      <c r="J59" s="40"/>
      <c r="K59" s="43"/>
    </row>
    <row r="60" spans="2:47" s="1" customFormat="1" ht="29.25" customHeight="1">
      <c r="B60" s="39"/>
      <c r="C60" s="155" t="s">
        <v>189</v>
      </c>
      <c r="D60" s="40"/>
      <c r="E60" s="40"/>
      <c r="F60" s="40"/>
      <c r="G60" s="40"/>
      <c r="H60" s="40"/>
      <c r="I60" s="125"/>
      <c r="J60" s="135">
        <f>J86</f>
        <v>0</v>
      </c>
      <c r="K60" s="43"/>
      <c r="AU60" s="22" t="s">
        <v>190</v>
      </c>
    </row>
    <row r="61" spans="2:47" s="8" customFormat="1" ht="25" customHeight="1">
      <c r="B61" s="156"/>
      <c r="C61" s="157"/>
      <c r="D61" s="158" t="s">
        <v>264</v>
      </c>
      <c r="E61" s="159"/>
      <c r="F61" s="159"/>
      <c r="G61" s="159"/>
      <c r="H61" s="159"/>
      <c r="I61" s="160"/>
      <c r="J61" s="161">
        <f>J87</f>
        <v>0</v>
      </c>
      <c r="K61" s="162"/>
    </row>
    <row r="62" spans="2:47" s="9" customFormat="1" ht="19.899999999999999" customHeight="1">
      <c r="B62" s="163"/>
      <c r="C62" s="164"/>
      <c r="D62" s="165" t="s">
        <v>1683</v>
      </c>
      <c r="E62" s="166"/>
      <c r="F62" s="166"/>
      <c r="G62" s="166"/>
      <c r="H62" s="166"/>
      <c r="I62" s="167"/>
      <c r="J62" s="168">
        <f>J88</f>
        <v>0</v>
      </c>
      <c r="K62" s="169"/>
    </row>
    <row r="63" spans="2:47" s="9" customFormat="1" ht="19.899999999999999" customHeight="1">
      <c r="B63" s="163"/>
      <c r="C63" s="164"/>
      <c r="D63" s="165" t="s">
        <v>1684</v>
      </c>
      <c r="E63" s="166"/>
      <c r="F63" s="166"/>
      <c r="G63" s="166"/>
      <c r="H63" s="166"/>
      <c r="I63" s="167"/>
      <c r="J63" s="168">
        <f>J91</f>
        <v>0</v>
      </c>
      <c r="K63" s="169"/>
    </row>
    <row r="64" spans="2:47" s="9" customFormat="1" ht="19.899999999999999" customHeight="1">
      <c r="B64" s="163"/>
      <c r="C64" s="164"/>
      <c r="D64" s="165" t="s">
        <v>1027</v>
      </c>
      <c r="E64" s="166"/>
      <c r="F64" s="166"/>
      <c r="G64" s="166"/>
      <c r="H64" s="166"/>
      <c r="I64" s="167"/>
      <c r="J64" s="168">
        <f>J108</f>
        <v>0</v>
      </c>
      <c r="K64" s="169"/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25"/>
      <c r="J65" s="40"/>
      <c r="K65" s="43"/>
    </row>
    <row r="66" spans="2:12" s="1" customFormat="1" ht="7" customHeight="1">
      <c r="B66" s="54"/>
      <c r="C66" s="55"/>
      <c r="D66" s="55"/>
      <c r="E66" s="55"/>
      <c r="F66" s="55"/>
      <c r="G66" s="55"/>
      <c r="H66" s="55"/>
      <c r="I66" s="146"/>
      <c r="J66" s="55"/>
      <c r="K66" s="56"/>
    </row>
    <row r="70" spans="2:12" s="1" customFormat="1" ht="7" customHeight="1">
      <c r="B70" s="57"/>
      <c r="C70" s="58"/>
      <c r="D70" s="58"/>
      <c r="E70" s="58"/>
      <c r="F70" s="58"/>
      <c r="G70" s="58"/>
      <c r="H70" s="58"/>
      <c r="I70" s="149"/>
      <c r="J70" s="58"/>
      <c r="K70" s="58"/>
      <c r="L70" s="59"/>
    </row>
    <row r="71" spans="2:12" s="1" customFormat="1" ht="37" customHeight="1">
      <c r="B71" s="39"/>
      <c r="C71" s="60" t="s">
        <v>199</v>
      </c>
      <c r="D71" s="61"/>
      <c r="E71" s="61"/>
      <c r="F71" s="61"/>
      <c r="G71" s="61"/>
      <c r="H71" s="61"/>
      <c r="I71" s="170"/>
      <c r="J71" s="61"/>
      <c r="K71" s="61"/>
      <c r="L71" s="59"/>
    </row>
    <row r="72" spans="2:12" s="1" customFormat="1" ht="7" customHeight="1">
      <c r="B72" s="39"/>
      <c r="C72" s="61"/>
      <c r="D72" s="61"/>
      <c r="E72" s="61"/>
      <c r="F72" s="61"/>
      <c r="G72" s="61"/>
      <c r="H72" s="61"/>
      <c r="I72" s="170"/>
      <c r="J72" s="61"/>
      <c r="K72" s="61"/>
      <c r="L72" s="59"/>
    </row>
    <row r="73" spans="2:12" s="1" customFormat="1" ht="14.4" customHeight="1">
      <c r="B73" s="39"/>
      <c r="C73" s="63" t="s">
        <v>18</v>
      </c>
      <c r="D73" s="61"/>
      <c r="E73" s="61"/>
      <c r="F73" s="61"/>
      <c r="G73" s="61"/>
      <c r="H73" s="61"/>
      <c r="I73" s="170"/>
      <c r="J73" s="61"/>
      <c r="K73" s="61"/>
      <c r="L73" s="59"/>
    </row>
    <row r="74" spans="2:12" s="1" customFormat="1" ht="16.5" customHeight="1">
      <c r="B74" s="39"/>
      <c r="C74" s="61"/>
      <c r="D74" s="61"/>
      <c r="E74" s="370" t="str">
        <f>E7</f>
        <v>UK-KAM zateplení koleje na Větrníku I. etapa, změna stavby</v>
      </c>
      <c r="F74" s="371"/>
      <c r="G74" s="371"/>
      <c r="H74" s="371"/>
      <c r="I74" s="170"/>
      <c r="J74" s="61"/>
      <c r="K74" s="61"/>
      <c r="L74" s="59"/>
    </row>
    <row r="75" spans="2:12" ht="12">
      <c r="B75" s="26"/>
      <c r="C75" s="63" t="s">
        <v>182</v>
      </c>
      <c r="D75" s="171"/>
      <c r="E75" s="171"/>
      <c r="F75" s="171"/>
      <c r="G75" s="171"/>
      <c r="H75" s="171"/>
      <c r="J75" s="171"/>
      <c r="K75" s="171"/>
      <c r="L75" s="172"/>
    </row>
    <row r="76" spans="2:12" s="1" customFormat="1" ht="16.5" customHeight="1">
      <c r="B76" s="39"/>
      <c r="C76" s="61"/>
      <c r="D76" s="61"/>
      <c r="E76" s="370" t="s">
        <v>2804</v>
      </c>
      <c r="F76" s="372"/>
      <c r="G76" s="372"/>
      <c r="H76" s="372"/>
      <c r="I76" s="170"/>
      <c r="J76" s="61"/>
      <c r="K76" s="61"/>
      <c r="L76" s="59"/>
    </row>
    <row r="77" spans="2:12" s="1" customFormat="1" ht="14.4" customHeight="1">
      <c r="B77" s="39"/>
      <c r="C77" s="63" t="s">
        <v>184</v>
      </c>
      <c r="D77" s="61"/>
      <c r="E77" s="61"/>
      <c r="F77" s="61"/>
      <c r="G77" s="61"/>
      <c r="H77" s="61"/>
      <c r="I77" s="170"/>
      <c r="J77" s="61"/>
      <c r="K77" s="61"/>
      <c r="L77" s="59"/>
    </row>
    <row r="78" spans="2:12" s="1" customFormat="1" ht="17.25" customHeight="1">
      <c r="B78" s="39"/>
      <c r="C78" s="61"/>
      <c r="D78" s="61"/>
      <c r="E78" s="358" t="str">
        <f>E11</f>
        <v>110 - Hromosvod</v>
      </c>
      <c r="F78" s="372"/>
      <c r="G78" s="372"/>
      <c r="H78" s="372"/>
      <c r="I78" s="170"/>
      <c r="J78" s="61"/>
      <c r="K78" s="61"/>
      <c r="L78" s="59"/>
    </row>
    <row r="79" spans="2:12" s="1" customFormat="1" ht="7" customHeight="1">
      <c r="B79" s="39"/>
      <c r="C79" s="61"/>
      <c r="D79" s="61"/>
      <c r="E79" s="61"/>
      <c r="F79" s="61"/>
      <c r="G79" s="61"/>
      <c r="H79" s="61"/>
      <c r="I79" s="170"/>
      <c r="J79" s="61"/>
      <c r="K79" s="61"/>
      <c r="L79" s="59"/>
    </row>
    <row r="80" spans="2:12" s="1" customFormat="1" ht="18" customHeight="1">
      <c r="B80" s="39"/>
      <c r="C80" s="63" t="s">
        <v>23</v>
      </c>
      <c r="D80" s="61"/>
      <c r="E80" s="61"/>
      <c r="F80" s="173" t="str">
        <f>F14</f>
        <v>Za Zahradou 1930 a 1931, Míčova 1929</v>
      </c>
      <c r="G80" s="61"/>
      <c r="H80" s="61"/>
      <c r="I80" s="174" t="s">
        <v>25</v>
      </c>
      <c r="J80" s="71" t="str">
        <f>IF(J14="","",J14)</f>
        <v>3. 10. 2018</v>
      </c>
      <c r="K80" s="61"/>
      <c r="L80" s="59"/>
    </row>
    <row r="81" spans="2:65" s="1" customFormat="1" ht="7" customHeight="1">
      <c r="B81" s="39"/>
      <c r="C81" s="61"/>
      <c r="D81" s="61"/>
      <c r="E81" s="61"/>
      <c r="F81" s="61"/>
      <c r="G81" s="61"/>
      <c r="H81" s="61"/>
      <c r="I81" s="170"/>
      <c r="J81" s="61"/>
      <c r="K81" s="61"/>
      <c r="L81" s="59"/>
    </row>
    <row r="82" spans="2:65" s="1" customFormat="1" ht="12">
      <c r="B82" s="39"/>
      <c r="C82" s="63" t="s">
        <v>27</v>
      </c>
      <c r="D82" s="61"/>
      <c r="E82" s="61"/>
      <c r="F82" s="173" t="str">
        <f>E17</f>
        <v>Univerzita Karlova, koleje a menzy</v>
      </c>
      <c r="G82" s="61"/>
      <c r="H82" s="61"/>
      <c r="I82" s="174" t="s">
        <v>34</v>
      </c>
      <c r="J82" s="173" t="str">
        <f>E23</f>
        <v>Atelier M s.r.o., Čs. armády 9, Praha 6</v>
      </c>
      <c r="K82" s="61"/>
      <c r="L82" s="59"/>
    </row>
    <row r="83" spans="2:65" s="1" customFormat="1" ht="14.4" customHeight="1">
      <c r="B83" s="39"/>
      <c r="C83" s="63" t="s">
        <v>32</v>
      </c>
      <c r="D83" s="61"/>
      <c r="E83" s="61"/>
      <c r="F83" s="173" t="str">
        <f>IF(E20="","",E20)</f>
        <v/>
      </c>
      <c r="G83" s="61"/>
      <c r="H83" s="61"/>
      <c r="I83" s="170"/>
      <c r="J83" s="61"/>
      <c r="K83" s="61"/>
      <c r="L83" s="59"/>
    </row>
    <row r="84" spans="2:65" s="1" customFormat="1" ht="10.25" customHeight="1">
      <c r="B84" s="39"/>
      <c r="C84" s="61"/>
      <c r="D84" s="61"/>
      <c r="E84" s="61"/>
      <c r="F84" s="61"/>
      <c r="G84" s="61"/>
      <c r="H84" s="61"/>
      <c r="I84" s="170"/>
      <c r="J84" s="61"/>
      <c r="K84" s="61"/>
      <c r="L84" s="59"/>
    </row>
    <row r="85" spans="2:65" s="10" customFormat="1" ht="29.25" customHeight="1">
      <c r="B85" s="175"/>
      <c r="C85" s="176" t="s">
        <v>200</v>
      </c>
      <c r="D85" s="177" t="s">
        <v>59</v>
      </c>
      <c r="E85" s="177" t="s">
        <v>55</v>
      </c>
      <c r="F85" s="177" t="s">
        <v>201</v>
      </c>
      <c r="G85" s="177" t="s">
        <v>202</v>
      </c>
      <c r="H85" s="177" t="s">
        <v>203</v>
      </c>
      <c r="I85" s="178" t="s">
        <v>204</v>
      </c>
      <c r="J85" s="177" t="s">
        <v>188</v>
      </c>
      <c r="K85" s="179" t="s">
        <v>205</v>
      </c>
      <c r="L85" s="180"/>
      <c r="M85" s="79" t="s">
        <v>206</v>
      </c>
      <c r="N85" s="80" t="s">
        <v>44</v>
      </c>
      <c r="O85" s="80" t="s">
        <v>207</v>
      </c>
      <c r="P85" s="80" t="s">
        <v>208</v>
      </c>
      <c r="Q85" s="80" t="s">
        <v>209</v>
      </c>
      <c r="R85" s="80" t="s">
        <v>210</v>
      </c>
      <c r="S85" s="80" t="s">
        <v>211</v>
      </c>
      <c r="T85" s="81" t="s">
        <v>212</v>
      </c>
    </row>
    <row r="86" spans="2:65" s="1" customFormat="1" ht="29.25" customHeight="1">
      <c r="B86" s="39"/>
      <c r="C86" s="85" t="s">
        <v>189</v>
      </c>
      <c r="D86" s="61"/>
      <c r="E86" s="61"/>
      <c r="F86" s="61"/>
      <c r="G86" s="61"/>
      <c r="H86" s="61"/>
      <c r="I86" s="170"/>
      <c r="J86" s="181">
        <f>BK86</f>
        <v>0</v>
      </c>
      <c r="K86" s="61"/>
      <c r="L86" s="59"/>
      <c r="M86" s="82"/>
      <c r="N86" s="83"/>
      <c r="O86" s="83"/>
      <c r="P86" s="182">
        <f>P87</f>
        <v>0</v>
      </c>
      <c r="Q86" s="83"/>
      <c r="R86" s="182">
        <f>R87</f>
        <v>0</v>
      </c>
      <c r="S86" s="83"/>
      <c r="T86" s="183">
        <f>T87</f>
        <v>0</v>
      </c>
      <c r="AT86" s="22" t="s">
        <v>73</v>
      </c>
      <c r="AU86" s="22" t="s">
        <v>190</v>
      </c>
      <c r="BK86" s="184">
        <f>BK87</f>
        <v>0</v>
      </c>
    </row>
    <row r="87" spans="2:65" s="11" customFormat="1" ht="37.4" customHeight="1">
      <c r="B87" s="185"/>
      <c r="C87" s="186"/>
      <c r="D87" s="187" t="s">
        <v>73</v>
      </c>
      <c r="E87" s="188" t="s">
        <v>368</v>
      </c>
      <c r="F87" s="188" t="s">
        <v>369</v>
      </c>
      <c r="G87" s="186"/>
      <c r="H87" s="186"/>
      <c r="I87" s="189"/>
      <c r="J87" s="190">
        <f>BK87</f>
        <v>0</v>
      </c>
      <c r="K87" s="186"/>
      <c r="L87" s="191"/>
      <c r="M87" s="192"/>
      <c r="N87" s="193"/>
      <c r="O87" s="193"/>
      <c r="P87" s="194">
        <f>P88+P91+P108</f>
        <v>0</v>
      </c>
      <c r="Q87" s="193"/>
      <c r="R87" s="194">
        <f>R88+R91+R108</f>
        <v>0</v>
      </c>
      <c r="S87" s="193"/>
      <c r="T87" s="195">
        <f>T88+T91+T108</f>
        <v>0</v>
      </c>
      <c r="AR87" s="196" t="s">
        <v>83</v>
      </c>
      <c r="AT87" s="197" t="s">
        <v>73</v>
      </c>
      <c r="AU87" s="197" t="s">
        <v>74</v>
      </c>
      <c r="AY87" s="196" t="s">
        <v>215</v>
      </c>
      <c r="BK87" s="198">
        <f>BK88+BK91+BK108</f>
        <v>0</v>
      </c>
    </row>
    <row r="88" spans="2:65" s="11" customFormat="1" ht="19.899999999999999" customHeight="1">
      <c r="B88" s="185"/>
      <c r="C88" s="186"/>
      <c r="D88" s="187" t="s">
        <v>73</v>
      </c>
      <c r="E88" s="199" t="s">
        <v>1685</v>
      </c>
      <c r="F88" s="199" t="s">
        <v>1686</v>
      </c>
      <c r="G88" s="186"/>
      <c r="H88" s="186"/>
      <c r="I88" s="189"/>
      <c r="J88" s="200">
        <f>BK88</f>
        <v>0</v>
      </c>
      <c r="K88" s="186"/>
      <c r="L88" s="191"/>
      <c r="M88" s="192"/>
      <c r="N88" s="193"/>
      <c r="O88" s="193"/>
      <c r="P88" s="194">
        <f>SUM(P89:P90)</f>
        <v>0</v>
      </c>
      <c r="Q88" s="193"/>
      <c r="R88" s="194">
        <f>SUM(R89:R90)</f>
        <v>0</v>
      </c>
      <c r="S88" s="193"/>
      <c r="T88" s="195">
        <f>SUM(T89:T90)</f>
        <v>0</v>
      </c>
      <c r="AR88" s="196" t="s">
        <v>83</v>
      </c>
      <c r="AT88" s="197" t="s">
        <v>73</v>
      </c>
      <c r="AU88" s="197" t="s">
        <v>81</v>
      </c>
      <c r="AY88" s="196" t="s">
        <v>215</v>
      </c>
      <c r="BK88" s="198">
        <f>SUM(BK89:BK90)</f>
        <v>0</v>
      </c>
    </row>
    <row r="89" spans="2:65" s="1" customFormat="1" ht="16.5" customHeight="1">
      <c r="B89" s="39"/>
      <c r="C89" s="201" t="s">
        <v>81</v>
      </c>
      <c r="D89" s="201" t="s">
        <v>218</v>
      </c>
      <c r="E89" s="202" t="s">
        <v>1687</v>
      </c>
      <c r="F89" s="203" t="s">
        <v>1688</v>
      </c>
      <c r="G89" s="204" t="s">
        <v>1019</v>
      </c>
      <c r="H89" s="205">
        <v>1</v>
      </c>
      <c r="I89" s="206"/>
      <c r="J89" s="207">
        <f>ROUND(I89*H89,2)</f>
        <v>0</v>
      </c>
      <c r="K89" s="203" t="s">
        <v>21</v>
      </c>
      <c r="L89" s="59"/>
      <c r="M89" s="208" t="s">
        <v>21</v>
      </c>
      <c r="N89" s="209" t="s">
        <v>45</v>
      </c>
      <c r="O89" s="40"/>
      <c r="P89" s="210">
        <f>O89*H89</f>
        <v>0</v>
      </c>
      <c r="Q89" s="210">
        <v>0</v>
      </c>
      <c r="R89" s="210">
        <f>Q89*H89</f>
        <v>0</v>
      </c>
      <c r="S89" s="210">
        <v>0</v>
      </c>
      <c r="T89" s="211">
        <f>S89*H89</f>
        <v>0</v>
      </c>
      <c r="AR89" s="22" t="s">
        <v>350</v>
      </c>
      <c r="AT89" s="22" t="s">
        <v>218</v>
      </c>
      <c r="AU89" s="22" t="s">
        <v>83</v>
      </c>
      <c r="AY89" s="22" t="s">
        <v>215</v>
      </c>
      <c r="BE89" s="212">
        <f>IF(N89="základní",J89,0)</f>
        <v>0</v>
      </c>
      <c r="BF89" s="212">
        <f>IF(N89="snížená",J89,0)</f>
        <v>0</v>
      </c>
      <c r="BG89" s="212">
        <f>IF(N89="zákl. přenesená",J89,0)</f>
        <v>0</v>
      </c>
      <c r="BH89" s="212">
        <f>IF(N89="sníž. přenesená",J89,0)</f>
        <v>0</v>
      </c>
      <c r="BI89" s="212">
        <f>IF(N89="nulová",J89,0)</f>
        <v>0</v>
      </c>
      <c r="BJ89" s="22" t="s">
        <v>81</v>
      </c>
      <c r="BK89" s="212">
        <f>ROUND(I89*H89,2)</f>
        <v>0</v>
      </c>
      <c r="BL89" s="22" t="s">
        <v>350</v>
      </c>
      <c r="BM89" s="22" t="s">
        <v>3065</v>
      </c>
    </row>
    <row r="90" spans="2:65" s="1" customFormat="1" ht="12">
      <c r="B90" s="39"/>
      <c r="C90" s="61"/>
      <c r="D90" s="213" t="s">
        <v>224</v>
      </c>
      <c r="E90" s="61"/>
      <c r="F90" s="214" t="s">
        <v>1688</v>
      </c>
      <c r="G90" s="61"/>
      <c r="H90" s="61"/>
      <c r="I90" s="170"/>
      <c r="J90" s="61"/>
      <c r="K90" s="61"/>
      <c r="L90" s="59"/>
      <c r="M90" s="215"/>
      <c r="N90" s="40"/>
      <c r="O90" s="40"/>
      <c r="P90" s="40"/>
      <c r="Q90" s="40"/>
      <c r="R90" s="40"/>
      <c r="S90" s="40"/>
      <c r="T90" s="76"/>
      <c r="AT90" s="22" t="s">
        <v>224</v>
      </c>
      <c r="AU90" s="22" t="s">
        <v>83</v>
      </c>
    </row>
    <row r="91" spans="2:65" s="11" customFormat="1" ht="29.9" customHeight="1">
      <c r="B91" s="185"/>
      <c r="C91" s="186"/>
      <c r="D91" s="187" t="s">
        <v>73</v>
      </c>
      <c r="E91" s="199" t="s">
        <v>1690</v>
      </c>
      <c r="F91" s="199" t="s">
        <v>1691</v>
      </c>
      <c r="G91" s="186"/>
      <c r="H91" s="186"/>
      <c r="I91" s="189"/>
      <c r="J91" s="200">
        <f>BK91</f>
        <v>0</v>
      </c>
      <c r="K91" s="186"/>
      <c r="L91" s="191"/>
      <c r="M91" s="192"/>
      <c r="N91" s="193"/>
      <c r="O91" s="193"/>
      <c r="P91" s="194">
        <f>SUM(P92:P107)</f>
        <v>0</v>
      </c>
      <c r="Q91" s="193"/>
      <c r="R91" s="194">
        <f>SUM(R92:R107)</f>
        <v>0</v>
      </c>
      <c r="S91" s="193"/>
      <c r="T91" s="195">
        <f>SUM(T92:T107)</f>
        <v>0</v>
      </c>
      <c r="AR91" s="196" t="s">
        <v>83</v>
      </c>
      <c r="AT91" s="197" t="s">
        <v>73</v>
      </c>
      <c r="AU91" s="197" t="s">
        <v>81</v>
      </c>
      <c r="AY91" s="196" t="s">
        <v>215</v>
      </c>
      <c r="BK91" s="198">
        <f>SUM(BK92:BK107)</f>
        <v>0</v>
      </c>
    </row>
    <row r="92" spans="2:65" s="1" customFormat="1" ht="25.5" customHeight="1">
      <c r="B92" s="39"/>
      <c r="C92" s="201" t="s">
        <v>83</v>
      </c>
      <c r="D92" s="201" t="s">
        <v>218</v>
      </c>
      <c r="E92" s="202" t="s">
        <v>1692</v>
      </c>
      <c r="F92" s="203" t="s">
        <v>3066</v>
      </c>
      <c r="G92" s="204" t="s">
        <v>425</v>
      </c>
      <c r="H92" s="205">
        <v>114.6</v>
      </c>
      <c r="I92" s="206"/>
      <c r="J92" s="207">
        <f>ROUND(I92*H92,2)</f>
        <v>0</v>
      </c>
      <c r="K92" s="203" t="s">
        <v>21</v>
      </c>
      <c r="L92" s="59"/>
      <c r="M92" s="208" t="s">
        <v>21</v>
      </c>
      <c r="N92" s="209" t="s">
        <v>45</v>
      </c>
      <c r="O92" s="40"/>
      <c r="P92" s="210">
        <f>O92*H92</f>
        <v>0</v>
      </c>
      <c r="Q92" s="210">
        <v>0</v>
      </c>
      <c r="R92" s="210">
        <f>Q92*H92</f>
        <v>0</v>
      </c>
      <c r="S92" s="210">
        <v>0</v>
      </c>
      <c r="T92" s="211">
        <f>S92*H92</f>
        <v>0</v>
      </c>
      <c r="AR92" s="22" t="s">
        <v>350</v>
      </c>
      <c r="AT92" s="22" t="s">
        <v>218</v>
      </c>
      <c r="AU92" s="22" t="s">
        <v>83</v>
      </c>
      <c r="AY92" s="22" t="s">
        <v>215</v>
      </c>
      <c r="BE92" s="212">
        <f>IF(N92="základní",J92,0)</f>
        <v>0</v>
      </c>
      <c r="BF92" s="212">
        <f>IF(N92="snížená",J92,0)</f>
        <v>0</v>
      </c>
      <c r="BG92" s="212">
        <f>IF(N92="zákl. přenesená",J92,0)</f>
        <v>0</v>
      </c>
      <c r="BH92" s="212">
        <f>IF(N92="sníž. přenesená",J92,0)</f>
        <v>0</v>
      </c>
      <c r="BI92" s="212">
        <f>IF(N92="nulová",J92,0)</f>
        <v>0</v>
      </c>
      <c r="BJ92" s="22" t="s">
        <v>81</v>
      </c>
      <c r="BK92" s="212">
        <f>ROUND(I92*H92,2)</f>
        <v>0</v>
      </c>
      <c r="BL92" s="22" t="s">
        <v>350</v>
      </c>
      <c r="BM92" s="22" t="s">
        <v>3067</v>
      </c>
    </row>
    <row r="93" spans="2:65" s="1" customFormat="1" ht="12">
      <c r="B93" s="39"/>
      <c r="C93" s="61"/>
      <c r="D93" s="213" t="s">
        <v>224</v>
      </c>
      <c r="E93" s="61"/>
      <c r="F93" s="214" t="s">
        <v>3066</v>
      </c>
      <c r="G93" s="61"/>
      <c r="H93" s="61"/>
      <c r="I93" s="170"/>
      <c r="J93" s="61"/>
      <c r="K93" s="61"/>
      <c r="L93" s="59"/>
      <c r="M93" s="215"/>
      <c r="N93" s="40"/>
      <c r="O93" s="40"/>
      <c r="P93" s="40"/>
      <c r="Q93" s="40"/>
      <c r="R93" s="40"/>
      <c r="S93" s="40"/>
      <c r="T93" s="76"/>
      <c r="AT93" s="22" t="s">
        <v>224</v>
      </c>
      <c r="AU93" s="22" t="s">
        <v>83</v>
      </c>
    </row>
    <row r="94" spans="2:65" s="12" customFormat="1" ht="12">
      <c r="B94" s="219"/>
      <c r="C94" s="220"/>
      <c r="D94" s="213" t="s">
        <v>275</v>
      </c>
      <c r="E94" s="221" t="s">
        <v>21</v>
      </c>
      <c r="F94" s="222" t="s">
        <v>3068</v>
      </c>
      <c r="G94" s="220"/>
      <c r="H94" s="223">
        <v>114.6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275</v>
      </c>
      <c r="AU94" s="229" t="s">
        <v>83</v>
      </c>
      <c r="AV94" s="12" t="s">
        <v>83</v>
      </c>
      <c r="AW94" s="12" t="s">
        <v>37</v>
      </c>
      <c r="AX94" s="12" t="s">
        <v>81</v>
      </c>
      <c r="AY94" s="229" t="s">
        <v>215</v>
      </c>
    </row>
    <row r="95" spans="2:65" s="1" customFormat="1" ht="16.5" customHeight="1">
      <c r="B95" s="39"/>
      <c r="C95" s="201" t="s">
        <v>233</v>
      </c>
      <c r="D95" s="201" t="s">
        <v>218</v>
      </c>
      <c r="E95" s="202" t="s">
        <v>1695</v>
      </c>
      <c r="F95" s="203" t="s">
        <v>3069</v>
      </c>
      <c r="G95" s="204" t="s">
        <v>425</v>
      </c>
      <c r="H95" s="205">
        <v>14.4</v>
      </c>
      <c r="I95" s="206"/>
      <c r="J95" s="207">
        <f>ROUND(I95*H95,2)</f>
        <v>0</v>
      </c>
      <c r="K95" s="203" t="s">
        <v>21</v>
      </c>
      <c r="L95" s="59"/>
      <c r="M95" s="208" t="s">
        <v>21</v>
      </c>
      <c r="N95" s="209" t="s">
        <v>45</v>
      </c>
      <c r="O95" s="40"/>
      <c r="P95" s="210">
        <f>O95*H95</f>
        <v>0</v>
      </c>
      <c r="Q95" s="210">
        <v>0</v>
      </c>
      <c r="R95" s="210">
        <f>Q95*H95</f>
        <v>0</v>
      </c>
      <c r="S95" s="210">
        <v>0</v>
      </c>
      <c r="T95" s="211">
        <f>S95*H95</f>
        <v>0</v>
      </c>
      <c r="AR95" s="22" t="s">
        <v>350</v>
      </c>
      <c r="AT95" s="22" t="s">
        <v>218</v>
      </c>
      <c r="AU95" s="22" t="s">
        <v>83</v>
      </c>
      <c r="AY95" s="22" t="s">
        <v>215</v>
      </c>
      <c r="BE95" s="212">
        <f>IF(N95="základní",J95,0)</f>
        <v>0</v>
      </c>
      <c r="BF95" s="212">
        <f>IF(N95="snížená",J95,0)</f>
        <v>0</v>
      </c>
      <c r="BG95" s="212">
        <f>IF(N95="zákl. přenesená",J95,0)</f>
        <v>0</v>
      </c>
      <c r="BH95" s="212">
        <f>IF(N95="sníž. přenesená",J95,0)</f>
        <v>0</v>
      </c>
      <c r="BI95" s="212">
        <f>IF(N95="nulová",J95,0)</f>
        <v>0</v>
      </c>
      <c r="BJ95" s="22" t="s">
        <v>81</v>
      </c>
      <c r="BK95" s="212">
        <f>ROUND(I95*H95,2)</f>
        <v>0</v>
      </c>
      <c r="BL95" s="22" t="s">
        <v>350</v>
      </c>
      <c r="BM95" s="22" t="s">
        <v>3070</v>
      </c>
    </row>
    <row r="96" spans="2:65" s="1" customFormat="1" ht="12">
      <c r="B96" s="39"/>
      <c r="C96" s="61"/>
      <c r="D96" s="213" t="s">
        <v>224</v>
      </c>
      <c r="E96" s="61"/>
      <c r="F96" s="214" t="s">
        <v>3069</v>
      </c>
      <c r="G96" s="61"/>
      <c r="H96" s="61"/>
      <c r="I96" s="170"/>
      <c r="J96" s="61"/>
      <c r="K96" s="61"/>
      <c r="L96" s="59"/>
      <c r="M96" s="215"/>
      <c r="N96" s="40"/>
      <c r="O96" s="40"/>
      <c r="P96" s="40"/>
      <c r="Q96" s="40"/>
      <c r="R96" s="40"/>
      <c r="S96" s="40"/>
      <c r="T96" s="76"/>
      <c r="AT96" s="22" t="s">
        <v>224</v>
      </c>
      <c r="AU96" s="22" t="s">
        <v>83</v>
      </c>
    </row>
    <row r="97" spans="2:65" s="12" customFormat="1" ht="12">
      <c r="B97" s="219"/>
      <c r="C97" s="220"/>
      <c r="D97" s="213" t="s">
        <v>275</v>
      </c>
      <c r="E97" s="221" t="s">
        <v>21</v>
      </c>
      <c r="F97" s="222" t="s">
        <v>3071</v>
      </c>
      <c r="G97" s="220"/>
      <c r="H97" s="223">
        <v>14.4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275</v>
      </c>
      <c r="AU97" s="229" t="s">
        <v>83</v>
      </c>
      <c r="AV97" s="12" t="s">
        <v>83</v>
      </c>
      <c r="AW97" s="12" t="s">
        <v>37</v>
      </c>
      <c r="AX97" s="12" t="s">
        <v>81</v>
      </c>
      <c r="AY97" s="229" t="s">
        <v>215</v>
      </c>
    </row>
    <row r="98" spans="2:65" s="1" customFormat="1" ht="25.5" customHeight="1">
      <c r="B98" s="39"/>
      <c r="C98" s="201" t="s">
        <v>239</v>
      </c>
      <c r="D98" s="201" t="s">
        <v>218</v>
      </c>
      <c r="E98" s="202" t="s">
        <v>1701</v>
      </c>
      <c r="F98" s="203" t="s">
        <v>1702</v>
      </c>
      <c r="G98" s="204" t="s">
        <v>425</v>
      </c>
      <c r="H98" s="205">
        <v>14.4</v>
      </c>
      <c r="I98" s="206"/>
      <c r="J98" s="207">
        <f>ROUND(I98*H98,2)</f>
        <v>0</v>
      </c>
      <c r="K98" s="203" t="s">
        <v>21</v>
      </c>
      <c r="L98" s="59"/>
      <c r="M98" s="208" t="s">
        <v>21</v>
      </c>
      <c r="N98" s="209" t="s">
        <v>45</v>
      </c>
      <c r="O98" s="40"/>
      <c r="P98" s="210">
        <f>O98*H98</f>
        <v>0</v>
      </c>
      <c r="Q98" s="210">
        <v>0</v>
      </c>
      <c r="R98" s="210">
        <f>Q98*H98</f>
        <v>0</v>
      </c>
      <c r="S98" s="210">
        <v>0</v>
      </c>
      <c r="T98" s="211">
        <f>S98*H98</f>
        <v>0</v>
      </c>
      <c r="AR98" s="22" t="s">
        <v>350</v>
      </c>
      <c r="AT98" s="22" t="s">
        <v>218</v>
      </c>
      <c r="AU98" s="22" t="s">
        <v>83</v>
      </c>
      <c r="AY98" s="22" t="s">
        <v>215</v>
      </c>
      <c r="BE98" s="212">
        <f>IF(N98="základní",J98,0)</f>
        <v>0</v>
      </c>
      <c r="BF98" s="212">
        <f>IF(N98="snížená",J98,0)</f>
        <v>0</v>
      </c>
      <c r="BG98" s="212">
        <f>IF(N98="zákl. přenesená",J98,0)</f>
        <v>0</v>
      </c>
      <c r="BH98" s="212">
        <f>IF(N98="sníž. přenesená",J98,0)</f>
        <v>0</v>
      </c>
      <c r="BI98" s="212">
        <f>IF(N98="nulová",J98,0)</f>
        <v>0</v>
      </c>
      <c r="BJ98" s="22" t="s">
        <v>81</v>
      </c>
      <c r="BK98" s="212">
        <f>ROUND(I98*H98,2)</f>
        <v>0</v>
      </c>
      <c r="BL98" s="22" t="s">
        <v>350</v>
      </c>
      <c r="BM98" s="22" t="s">
        <v>3072</v>
      </c>
    </row>
    <row r="99" spans="2:65" s="1" customFormat="1" ht="12">
      <c r="B99" s="39"/>
      <c r="C99" s="61"/>
      <c r="D99" s="213" t="s">
        <v>224</v>
      </c>
      <c r="E99" s="61"/>
      <c r="F99" s="214" t="s">
        <v>1702</v>
      </c>
      <c r="G99" s="61"/>
      <c r="H99" s="61"/>
      <c r="I99" s="170"/>
      <c r="J99" s="61"/>
      <c r="K99" s="61"/>
      <c r="L99" s="59"/>
      <c r="M99" s="215"/>
      <c r="N99" s="40"/>
      <c r="O99" s="40"/>
      <c r="P99" s="40"/>
      <c r="Q99" s="40"/>
      <c r="R99" s="40"/>
      <c r="S99" s="40"/>
      <c r="T99" s="76"/>
      <c r="AT99" s="22" t="s">
        <v>224</v>
      </c>
      <c r="AU99" s="22" t="s">
        <v>83</v>
      </c>
    </row>
    <row r="100" spans="2:65" s="1" customFormat="1" ht="16.5" customHeight="1">
      <c r="B100" s="39"/>
      <c r="C100" s="201" t="s">
        <v>214</v>
      </c>
      <c r="D100" s="201" t="s">
        <v>218</v>
      </c>
      <c r="E100" s="202" t="s">
        <v>1704</v>
      </c>
      <c r="F100" s="203" t="s">
        <v>1705</v>
      </c>
      <c r="G100" s="204" t="s">
        <v>668</v>
      </c>
      <c r="H100" s="205">
        <v>114.6</v>
      </c>
      <c r="I100" s="206"/>
      <c r="J100" s="207">
        <f>ROUND(I100*H100,2)</f>
        <v>0</v>
      </c>
      <c r="K100" s="203" t="s">
        <v>21</v>
      </c>
      <c r="L100" s="59"/>
      <c r="M100" s="208" t="s">
        <v>21</v>
      </c>
      <c r="N100" s="209" t="s">
        <v>45</v>
      </c>
      <c r="O100" s="40"/>
      <c r="P100" s="210">
        <f>O100*H100</f>
        <v>0</v>
      </c>
      <c r="Q100" s="210">
        <v>0</v>
      </c>
      <c r="R100" s="210">
        <f>Q100*H100</f>
        <v>0</v>
      </c>
      <c r="S100" s="210">
        <v>0</v>
      </c>
      <c r="T100" s="211">
        <f>S100*H100</f>
        <v>0</v>
      </c>
      <c r="AR100" s="22" t="s">
        <v>350</v>
      </c>
      <c r="AT100" s="22" t="s">
        <v>218</v>
      </c>
      <c r="AU100" s="22" t="s">
        <v>83</v>
      </c>
      <c r="AY100" s="22" t="s">
        <v>215</v>
      </c>
      <c r="BE100" s="212">
        <f>IF(N100="základní",J100,0)</f>
        <v>0</v>
      </c>
      <c r="BF100" s="212">
        <f>IF(N100="snížená",J100,0)</f>
        <v>0</v>
      </c>
      <c r="BG100" s="212">
        <f>IF(N100="zákl. přenesená",J100,0)</f>
        <v>0</v>
      </c>
      <c r="BH100" s="212">
        <f>IF(N100="sníž. přenesená",J100,0)</f>
        <v>0</v>
      </c>
      <c r="BI100" s="212">
        <f>IF(N100="nulová",J100,0)</f>
        <v>0</v>
      </c>
      <c r="BJ100" s="22" t="s">
        <v>81</v>
      </c>
      <c r="BK100" s="212">
        <f>ROUND(I100*H100,2)</f>
        <v>0</v>
      </c>
      <c r="BL100" s="22" t="s">
        <v>350</v>
      </c>
      <c r="BM100" s="22" t="s">
        <v>3073</v>
      </c>
    </row>
    <row r="101" spans="2:65" s="1" customFormat="1" ht="12">
      <c r="B101" s="39"/>
      <c r="C101" s="61"/>
      <c r="D101" s="213" t="s">
        <v>224</v>
      </c>
      <c r="E101" s="61"/>
      <c r="F101" s="214" t="s">
        <v>1705</v>
      </c>
      <c r="G101" s="61"/>
      <c r="H101" s="61"/>
      <c r="I101" s="170"/>
      <c r="J101" s="61"/>
      <c r="K101" s="61"/>
      <c r="L101" s="59"/>
      <c r="M101" s="215"/>
      <c r="N101" s="40"/>
      <c r="O101" s="40"/>
      <c r="P101" s="40"/>
      <c r="Q101" s="40"/>
      <c r="R101" s="40"/>
      <c r="S101" s="40"/>
      <c r="T101" s="76"/>
      <c r="AT101" s="22" t="s">
        <v>224</v>
      </c>
      <c r="AU101" s="22" t="s">
        <v>83</v>
      </c>
    </row>
    <row r="102" spans="2:65" s="1" customFormat="1" ht="16.5" customHeight="1">
      <c r="B102" s="39"/>
      <c r="C102" s="201" t="s">
        <v>250</v>
      </c>
      <c r="D102" s="201" t="s">
        <v>218</v>
      </c>
      <c r="E102" s="202" t="s">
        <v>1707</v>
      </c>
      <c r="F102" s="203" t="s">
        <v>1708</v>
      </c>
      <c r="G102" s="204" t="s">
        <v>668</v>
      </c>
      <c r="H102" s="205">
        <v>8</v>
      </c>
      <c r="I102" s="206"/>
      <c r="J102" s="207">
        <f>ROUND(I102*H102,2)</f>
        <v>0</v>
      </c>
      <c r="K102" s="203" t="s">
        <v>21</v>
      </c>
      <c r="L102" s="59"/>
      <c r="M102" s="208" t="s">
        <v>21</v>
      </c>
      <c r="N102" s="209" t="s">
        <v>45</v>
      </c>
      <c r="O102" s="40"/>
      <c r="P102" s="210">
        <f>O102*H102</f>
        <v>0</v>
      </c>
      <c r="Q102" s="210">
        <v>0</v>
      </c>
      <c r="R102" s="210">
        <f>Q102*H102</f>
        <v>0</v>
      </c>
      <c r="S102" s="210">
        <v>0</v>
      </c>
      <c r="T102" s="211">
        <f>S102*H102</f>
        <v>0</v>
      </c>
      <c r="AR102" s="22" t="s">
        <v>350</v>
      </c>
      <c r="AT102" s="22" t="s">
        <v>218</v>
      </c>
      <c r="AU102" s="22" t="s">
        <v>83</v>
      </c>
      <c r="AY102" s="22" t="s">
        <v>215</v>
      </c>
      <c r="BE102" s="212">
        <f>IF(N102="základní",J102,0)</f>
        <v>0</v>
      </c>
      <c r="BF102" s="212">
        <f>IF(N102="snížená",J102,0)</f>
        <v>0</v>
      </c>
      <c r="BG102" s="212">
        <f>IF(N102="zákl. přenesená",J102,0)</f>
        <v>0</v>
      </c>
      <c r="BH102" s="212">
        <f>IF(N102="sníž. přenesená",J102,0)</f>
        <v>0</v>
      </c>
      <c r="BI102" s="212">
        <f>IF(N102="nulová",J102,0)</f>
        <v>0</v>
      </c>
      <c r="BJ102" s="22" t="s">
        <v>81</v>
      </c>
      <c r="BK102" s="212">
        <f>ROUND(I102*H102,2)</f>
        <v>0</v>
      </c>
      <c r="BL102" s="22" t="s">
        <v>350</v>
      </c>
      <c r="BM102" s="22" t="s">
        <v>3074</v>
      </c>
    </row>
    <row r="103" spans="2:65" s="1" customFormat="1" ht="12">
      <c r="B103" s="39"/>
      <c r="C103" s="61"/>
      <c r="D103" s="213" t="s">
        <v>224</v>
      </c>
      <c r="E103" s="61"/>
      <c r="F103" s="214" t="s">
        <v>1708</v>
      </c>
      <c r="G103" s="61"/>
      <c r="H103" s="61"/>
      <c r="I103" s="170"/>
      <c r="J103" s="61"/>
      <c r="K103" s="61"/>
      <c r="L103" s="59"/>
      <c r="M103" s="215"/>
      <c r="N103" s="40"/>
      <c r="O103" s="40"/>
      <c r="P103" s="40"/>
      <c r="Q103" s="40"/>
      <c r="R103" s="40"/>
      <c r="S103" s="40"/>
      <c r="T103" s="76"/>
      <c r="AT103" s="22" t="s">
        <v>224</v>
      </c>
      <c r="AU103" s="22" t="s">
        <v>83</v>
      </c>
    </row>
    <row r="104" spans="2:65" s="1" customFormat="1" ht="25.5" customHeight="1">
      <c r="B104" s="39"/>
      <c r="C104" s="201" t="s">
        <v>256</v>
      </c>
      <c r="D104" s="201" t="s">
        <v>218</v>
      </c>
      <c r="E104" s="202" t="s">
        <v>1710</v>
      </c>
      <c r="F104" s="203" t="s">
        <v>1711</v>
      </c>
      <c r="G104" s="204" t="s">
        <v>1019</v>
      </c>
      <c r="H104" s="205">
        <v>1</v>
      </c>
      <c r="I104" s="206"/>
      <c r="J104" s="207">
        <f>ROUND(I104*H104,2)</f>
        <v>0</v>
      </c>
      <c r="K104" s="203" t="s">
        <v>21</v>
      </c>
      <c r="L104" s="59"/>
      <c r="M104" s="208" t="s">
        <v>21</v>
      </c>
      <c r="N104" s="209" t="s">
        <v>45</v>
      </c>
      <c r="O104" s="40"/>
      <c r="P104" s="210">
        <f>O104*H104</f>
        <v>0</v>
      </c>
      <c r="Q104" s="210">
        <v>0</v>
      </c>
      <c r="R104" s="210">
        <f>Q104*H104</f>
        <v>0</v>
      </c>
      <c r="S104" s="210">
        <v>0</v>
      </c>
      <c r="T104" s="211">
        <f>S104*H104</f>
        <v>0</v>
      </c>
      <c r="AR104" s="22" t="s">
        <v>350</v>
      </c>
      <c r="AT104" s="22" t="s">
        <v>218</v>
      </c>
      <c r="AU104" s="22" t="s">
        <v>83</v>
      </c>
      <c r="AY104" s="22" t="s">
        <v>215</v>
      </c>
      <c r="BE104" s="212">
        <f>IF(N104="základní",J104,0)</f>
        <v>0</v>
      </c>
      <c r="BF104" s="212">
        <f>IF(N104="snížená",J104,0)</f>
        <v>0</v>
      </c>
      <c r="BG104" s="212">
        <f>IF(N104="zákl. přenesená",J104,0)</f>
        <v>0</v>
      </c>
      <c r="BH104" s="212">
        <f>IF(N104="sníž. přenesená",J104,0)</f>
        <v>0</v>
      </c>
      <c r="BI104" s="212">
        <f>IF(N104="nulová",J104,0)</f>
        <v>0</v>
      </c>
      <c r="BJ104" s="22" t="s">
        <v>81</v>
      </c>
      <c r="BK104" s="212">
        <f>ROUND(I104*H104,2)</f>
        <v>0</v>
      </c>
      <c r="BL104" s="22" t="s">
        <v>350</v>
      </c>
      <c r="BM104" s="22" t="s">
        <v>3075</v>
      </c>
    </row>
    <row r="105" spans="2:65" s="1" customFormat="1" ht="19">
      <c r="B105" s="39"/>
      <c r="C105" s="61"/>
      <c r="D105" s="213" t="s">
        <v>224</v>
      </c>
      <c r="E105" s="61"/>
      <c r="F105" s="214" t="s">
        <v>1711</v>
      </c>
      <c r="G105" s="61"/>
      <c r="H105" s="61"/>
      <c r="I105" s="170"/>
      <c r="J105" s="61"/>
      <c r="K105" s="61"/>
      <c r="L105" s="59"/>
      <c r="M105" s="215"/>
      <c r="N105" s="40"/>
      <c r="O105" s="40"/>
      <c r="P105" s="40"/>
      <c r="Q105" s="40"/>
      <c r="R105" s="40"/>
      <c r="S105" s="40"/>
      <c r="T105" s="76"/>
      <c r="AT105" s="22" t="s">
        <v>224</v>
      </c>
      <c r="AU105" s="22" t="s">
        <v>83</v>
      </c>
    </row>
    <row r="106" spans="2:65" s="1" customFormat="1" ht="16.5" customHeight="1">
      <c r="B106" s="39"/>
      <c r="C106" s="201" t="s">
        <v>303</v>
      </c>
      <c r="D106" s="201" t="s">
        <v>218</v>
      </c>
      <c r="E106" s="202" t="s">
        <v>1713</v>
      </c>
      <c r="F106" s="203" t="s">
        <v>1714</v>
      </c>
      <c r="G106" s="204" t="s">
        <v>1019</v>
      </c>
      <c r="H106" s="205">
        <v>1</v>
      </c>
      <c r="I106" s="206"/>
      <c r="J106" s="207">
        <f>ROUND(I106*H106,2)</f>
        <v>0</v>
      </c>
      <c r="K106" s="203" t="s">
        <v>21</v>
      </c>
      <c r="L106" s="59"/>
      <c r="M106" s="208" t="s">
        <v>21</v>
      </c>
      <c r="N106" s="209" t="s">
        <v>45</v>
      </c>
      <c r="O106" s="40"/>
      <c r="P106" s="210">
        <f>O106*H106</f>
        <v>0</v>
      </c>
      <c r="Q106" s="210">
        <v>0</v>
      </c>
      <c r="R106" s="210">
        <f>Q106*H106</f>
        <v>0</v>
      </c>
      <c r="S106" s="210">
        <v>0</v>
      </c>
      <c r="T106" s="211">
        <f>S106*H106</f>
        <v>0</v>
      </c>
      <c r="AR106" s="22" t="s">
        <v>350</v>
      </c>
      <c r="AT106" s="22" t="s">
        <v>218</v>
      </c>
      <c r="AU106" s="22" t="s">
        <v>83</v>
      </c>
      <c r="AY106" s="22" t="s">
        <v>215</v>
      </c>
      <c r="BE106" s="212">
        <f>IF(N106="základní",J106,0)</f>
        <v>0</v>
      </c>
      <c r="BF106" s="212">
        <f>IF(N106="snížená",J106,0)</f>
        <v>0</v>
      </c>
      <c r="BG106" s="212">
        <f>IF(N106="zákl. přenesená",J106,0)</f>
        <v>0</v>
      </c>
      <c r="BH106" s="212">
        <f>IF(N106="sníž. přenesená",J106,0)</f>
        <v>0</v>
      </c>
      <c r="BI106" s="212">
        <f>IF(N106="nulová",J106,0)</f>
        <v>0</v>
      </c>
      <c r="BJ106" s="22" t="s">
        <v>81</v>
      </c>
      <c r="BK106" s="212">
        <f>ROUND(I106*H106,2)</f>
        <v>0</v>
      </c>
      <c r="BL106" s="22" t="s">
        <v>350</v>
      </c>
      <c r="BM106" s="22" t="s">
        <v>3076</v>
      </c>
    </row>
    <row r="107" spans="2:65" s="1" customFormat="1" ht="12">
      <c r="B107" s="39"/>
      <c r="C107" s="61"/>
      <c r="D107" s="213" t="s">
        <v>224</v>
      </c>
      <c r="E107" s="61"/>
      <c r="F107" s="214" t="s">
        <v>1714</v>
      </c>
      <c r="G107" s="61"/>
      <c r="H107" s="61"/>
      <c r="I107" s="170"/>
      <c r="J107" s="61"/>
      <c r="K107" s="61"/>
      <c r="L107" s="59"/>
      <c r="M107" s="215"/>
      <c r="N107" s="40"/>
      <c r="O107" s="40"/>
      <c r="P107" s="40"/>
      <c r="Q107" s="40"/>
      <c r="R107" s="40"/>
      <c r="S107" s="40"/>
      <c r="T107" s="76"/>
      <c r="AT107" s="22" t="s">
        <v>224</v>
      </c>
      <c r="AU107" s="22" t="s">
        <v>83</v>
      </c>
    </row>
    <row r="108" spans="2:65" s="11" customFormat="1" ht="29.9" customHeight="1">
      <c r="B108" s="185"/>
      <c r="C108" s="186"/>
      <c r="D108" s="187" t="s">
        <v>73</v>
      </c>
      <c r="E108" s="199" t="s">
        <v>1116</v>
      </c>
      <c r="F108" s="199" t="s">
        <v>1117</v>
      </c>
      <c r="G108" s="186"/>
      <c r="H108" s="186"/>
      <c r="I108" s="189"/>
      <c r="J108" s="200">
        <f>BK108</f>
        <v>0</v>
      </c>
      <c r="K108" s="186"/>
      <c r="L108" s="191"/>
      <c r="M108" s="192"/>
      <c r="N108" s="193"/>
      <c r="O108" s="193"/>
      <c r="P108" s="194">
        <f>SUM(P109:P112)</f>
        <v>0</v>
      </c>
      <c r="Q108" s="193"/>
      <c r="R108" s="194">
        <f>SUM(R109:R112)</f>
        <v>0</v>
      </c>
      <c r="S108" s="193"/>
      <c r="T108" s="195">
        <f>SUM(T109:T112)</f>
        <v>0</v>
      </c>
      <c r="AR108" s="196" t="s">
        <v>83</v>
      </c>
      <c r="AT108" s="197" t="s">
        <v>73</v>
      </c>
      <c r="AU108" s="197" t="s">
        <v>81</v>
      </c>
      <c r="AY108" s="196" t="s">
        <v>215</v>
      </c>
      <c r="BK108" s="198">
        <f>SUM(BK109:BK112)</f>
        <v>0</v>
      </c>
    </row>
    <row r="109" spans="2:65" s="1" customFormat="1" ht="25.5" customHeight="1">
      <c r="B109" s="39"/>
      <c r="C109" s="201" t="s">
        <v>268</v>
      </c>
      <c r="D109" s="201" t="s">
        <v>218</v>
      </c>
      <c r="E109" s="202" t="s">
        <v>1727</v>
      </c>
      <c r="F109" s="203" t="s">
        <v>1728</v>
      </c>
      <c r="G109" s="204" t="s">
        <v>1019</v>
      </c>
      <c r="H109" s="205">
        <v>8</v>
      </c>
      <c r="I109" s="206"/>
      <c r="J109" s="207">
        <f>ROUND(I109*H109,2)</f>
        <v>0</v>
      </c>
      <c r="K109" s="203" t="s">
        <v>21</v>
      </c>
      <c r="L109" s="59"/>
      <c r="M109" s="208" t="s">
        <v>21</v>
      </c>
      <c r="N109" s="209" t="s">
        <v>45</v>
      </c>
      <c r="O109" s="40"/>
      <c r="P109" s="210">
        <f>O109*H109</f>
        <v>0</v>
      </c>
      <c r="Q109" s="210">
        <v>0</v>
      </c>
      <c r="R109" s="210">
        <f>Q109*H109</f>
        <v>0</v>
      </c>
      <c r="S109" s="210">
        <v>0</v>
      </c>
      <c r="T109" s="211">
        <f>S109*H109</f>
        <v>0</v>
      </c>
      <c r="AR109" s="22" t="s">
        <v>350</v>
      </c>
      <c r="AT109" s="22" t="s">
        <v>218</v>
      </c>
      <c r="AU109" s="22" t="s">
        <v>83</v>
      </c>
      <c r="AY109" s="22" t="s">
        <v>215</v>
      </c>
      <c r="BE109" s="212">
        <f>IF(N109="základní",J109,0)</f>
        <v>0</v>
      </c>
      <c r="BF109" s="212">
        <f>IF(N109="snížená",J109,0)</f>
        <v>0</v>
      </c>
      <c r="BG109" s="212">
        <f>IF(N109="zákl. přenesená",J109,0)</f>
        <v>0</v>
      </c>
      <c r="BH109" s="212">
        <f>IF(N109="sníž. přenesená",J109,0)</f>
        <v>0</v>
      </c>
      <c r="BI109" s="212">
        <f>IF(N109="nulová",J109,0)</f>
        <v>0</v>
      </c>
      <c r="BJ109" s="22" t="s">
        <v>81</v>
      </c>
      <c r="BK109" s="212">
        <f>ROUND(I109*H109,2)</f>
        <v>0</v>
      </c>
      <c r="BL109" s="22" t="s">
        <v>350</v>
      </c>
      <c r="BM109" s="22" t="s">
        <v>3077</v>
      </c>
    </row>
    <row r="110" spans="2:65" s="1" customFormat="1" ht="19">
      <c r="B110" s="39"/>
      <c r="C110" s="61"/>
      <c r="D110" s="213" t="s">
        <v>224</v>
      </c>
      <c r="E110" s="61"/>
      <c r="F110" s="214" t="s">
        <v>1728</v>
      </c>
      <c r="G110" s="61"/>
      <c r="H110" s="61"/>
      <c r="I110" s="170"/>
      <c r="J110" s="61"/>
      <c r="K110" s="61"/>
      <c r="L110" s="59"/>
      <c r="M110" s="215"/>
      <c r="N110" s="40"/>
      <c r="O110" s="40"/>
      <c r="P110" s="40"/>
      <c r="Q110" s="40"/>
      <c r="R110" s="40"/>
      <c r="S110" s="40"/>
      <c r="T110" s="76"/>
      <c r="AT110" s="22" t="s">
        <v>224</v>
      </c>
      <c r="AU110" s="22" t="s">
        <v>83</v>
      </c>
    </row>
    <row r="111" spans="2:65" s="1" customFormat="1" ht="16.5" customHeight="1">
      <c r="B111" s="39"/>
      <c r="C111" s="201" t="s">
        <v>314</v>
      </c>
      <c r="D111" s="201" t="s">
        <v>218</v>
      </c>
      <c r="E111" s="202" t="s">
        <v>1730</v>
      </c>
      <c r="F111" s="203" t="s">
        <v>1731</v>
      </c>
      <c r="G111" s="204" t="s">
        <v>1019</v>
      </c>
      <c r="H111" s="205">
        <v>1</v>
      </c>
      <c r="I111" s="206"/>
      <c r="J111" s="207">
        <f>ROUND(I111*H111,2)</f>
        <v>0</v>
      </c>
      <c r="K111" s="203" t="s">
        <v>21</v>
      </c>
      <c r="L111" s="59"/>
      <c r="M111" s="208" t="s">
        <v>21</v>
      </c>
      <c r="N111" s="209" t="s">
        <v>45</v>
      </c>
      <c r="O111" s="40"/>
      <c r="P111" s="210">
        <f>O111*H111</f>
        <v>0</v>
      </c>
      <c r="Q111" s="210">
        <v>0</v>
      </c>
      <c r="R111" s="210">
        <f>Q111*H111</f>
        <v>0</v>
      </c>
      <c r="S111" s="210">
        <v>0</v>
      </c>
      <c r="T111" s="211">
        <f>S111*H111</f>
        <v>0</v>
      </c>
      <c r="AR111" s="22" t="s">
        <v>350</v>
      </c>
      <c r="AT111" s="22" t="s">
        <v>218</v>
      </c>
      <c r="AU111" s="22" t="s">
        <v>83</v>
      </c>
      <c r="AY111" s="22" t="s">
        <v>215</v>
      </c>
      <c r="BE111" s="212">
        <f>IF(N111="základní",J111,0)</f>
        <v>0</v>
      </c>
      <c r="BF111" s="212">
        <f>IF(N111="snížená",J111,0)</f>
        <v>0</v>
      </c>
      <c r="BG111" s="212">
        <f>IF(N111="zákl. přenesená",J111,0)</f>
        <v>0</v>
      </c>
      <c r="BH111" s="212">
        <f>IF(N111="sníž. přenesená",J111,0)</f>
        <v>0</v>
      </c>
      <c r="BI111" s="212">
        <f>IF(N111="nulová",J111,0)</f>
        <v>0</v>
      </c>
      <c r="BJ111" s="22" t="s">
        <v>81</v>
      </c>
      <c r="BK111" s="212">
        <f>ROUND(I111*H111,2)</f>
        <v>0</v>
      </c>
      <c r="BL111" s="22" t="s">
        <v>350</v>
      </c>
      <c r="BM111" s="22" t="s">
        <v>3078</v>
      </c>
    </row>
    <row r="112" spans="2:65" s="1" customFormat="1" ht="12">
      <c r="B112" s="39"/>
      <c r="C112" s="61"/>
      <c r="D112" s="213" t="s">
        <v>224</v>
      </c>
      <c r="E112" s="61"/>
      <c r="F112" s="214" t="s">
        <v>1731</v>
      </c>
      <c r="G112" s="61"/>
      <c r="H112" s="61"/>
      <c r="I112" s="170"/>
      <c r="J112" s="61"/>
      <c r="K112" s="61"/>
      <c r="L112" s="59"/>
      <c r="M112" s="216"/>
      <c r="N112" s="217"/>
      <c r="O112" s="217"/>
      <c r="P112" s="217"/>
      <c r="Q112" s="217"/>
      <c r="R112" s="217"/>
      <c r="S112" s="217"/>
      <c r="T112" s="218"/>
      <c r="AT112" s="22" t="s">
        <v>224</v>
      </c>
      <c r="AU112" s="22" t="s">
        <v>83</v>
      </c>
    </row>
    <row r="113" spans="2:12" s="1" customFormat="1" ht="7" customHeight="1">
      <c r="B113" s="54"/>
      <c r="C113" s="55"/>
      <c r="D113" s="55"/>
      <c r="E113" s="55"/>
      <c r="F113" s="55"/>
      <c r="G113" s="55"/>
      <c r="H113" s="55"/>
      <c r="I113" s="146"/>
      <c r="J113" s="55"/>
      <c r="K113" s="55"/>
      <c r="L113" s="59"/>
    </row>
  </sheetData>
  <sheetProtection algorithmName="SHA-512" hashValue="SYcN2/SDwDPEJMbYHmDIZtRWnaEL01ej7K2lh1rGmggURIt8vR6uziX0N4ARknZ+r0W7ZXt5Y/4bWUTV+iLDDg==" saltValue="e+e2NqiPOLhKDFzN3ThdWaDe1BXeA1XHO++2keg2C/mJ4Js8YfCAWNUnU4UT+OmB/eMjeDGIQmoXEEsm+DjDsA==" spinCount="100000" sheet="1" objects="1" scenarios="1" formatColumns="0" formatRows="0" autoFilter="0"/>
  <autoFilter ref="C85:K112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showGridLines="0" zoomScaleNormal="100" workbookViewId="0"/>
  </sheetViews>
  <sheetFormatPr defaultRowHeight="12"/>
  <cols>
    <col min="1" max="1" width="8.375" style="245" customWidth="1"/>
    <col min="2" max="2" width="1.625" style="245" customWidth="1"/>
    <col min="3" max="4" width="5" style="245" customWidth="1"/>
    <col min="5" max="5" width="11.625" style="245" customWidth="1"/>
    <col min="6" max="6" width="9.125" style="245" customWidth="1"/>
    <col min="7" max="7" width="5" style="245" customWidth="1"/>
    <col min="8" max="8" width="77.875" style="245" customWidth="1"/>
    <col min="9" max="10" width="20" style="245" customWidth="1"/>
    <col min="11" max="11" width="1.625" style="245" customWidth="1"/>
  </cols>
  <sheetData>
    <row r="1" spans="2:11" ht="37.5" customHeight="1"/>
    <row r="2" spans="2:11" ht="7.5" customHeight="1">
      <c r="B2" s="246"/>
      <c r="C2" s="247"/>
      <c r="D2" s="247"/>
      <c r="E2" s="247"/>
      <c r="F2" s="247"/>
      <c r="G2" s="247"/>
      <c r="H2" s="247"/>
      <c r="I2" s="247"/>
      <c r="J2" s="247"/>
      <c r="K2" s="248"/>
    </row>
    <row r="3" spans="2:11" s="13" customFormat="1" ht="45" customHeight="1">
      <c r="B3" s="249"/>
      <c r="C3" s="377" t="s">
        <v>3079</v>
      </c>
      <c r="D3" s="377"/>
      <c r="E3" s="377"/>
      <c r="F3" s="377"/>
      <c r="G3" s="377"/>
      <c r="H3" s="377"/>
      <c r="I3" s="377"/>
      <c r="J3" s="377"/>
      <c r="K3" s="250"/>
    </row>
    <row r="4" spans="2:11" ht="25.5" customHeight="1">
      <c r="B4" s="251"/>
      <c r="C4" s="381" t="s">
        <v>3080</v>
      </c>
      <c r="D4" s="381"/>
      <c r="E4" s="381"/>
      <c r="F4" s="381"/>
      <c r="G4" s="381"/>
      <c r="H4" s="381"/>
      <c r="I4" s="381"/>
      <c r="J4" s="381"/>
      <c r="K4" s="252"/>
    </row>
    <row r="5" spans="2:11" ht="5.25" customHeight="1">
      <c r="B5" s="251"/>
      <c r="C5" s="253"/>
      <c r="D5" s="253"/>
      <c r="E5" s="253"/>
      <c r="F5" s="253"/>
      <c r="G5" s="253"/>
      <c r="H5" s="253"/>
      <c r="I5" s="253"/>
      <c r="J5" s="253"/>
      <c r="K5" s="252"/>
    </row>
    <row r="6" spans="2:11" ht="15" customHeight="1">
      <c r="B6" s="251"/>
      <c r="C6" s="379" t="s">
        <v>3081</v>
      </c>
      <c r="D6" s="379"/>
      <c r="E6" s="379"/>
      <c r="F6" s="379"/>
      <c r="G6" s="379"/>
      <c r="H6" s="379"/>
      <c r="I6" s="379"/>
      <c r="J6" s="379"/>
      <c r="K6" s="252"/>
    </row>
    <row r="7" spans="2:11" ht="15" customHeight="1">
      <c r="B7" s="255"/>
      <c r="C7" s="379" t="s">
        <v>3082</v>
      </c>
      <c r="D7" s="379"/>
      <c r="E7" s="379"/>
      <c r="F7" s="379"/>
      <c r="G7" s="379"/>
      <c r="H7" s="379"/>
      <c r="I7" s="379"/>
      <c r="J7" s="379"/>
      <c r="K7" s="252"/>
    </row>
    <row r="8" spans="2:11" ht="12.75" customHeight="1">
      <c r="B8" s="255"/>
      <c r="C8" s="254"/>
      <c r="D8" s="254"/>
      <c r="E8" s="254"/>
      <c r="F8" s="254"/>
      <c r="G8" s="254"/>
      <c r="H8" s="254"/>
      <c r="I8" s="254"/>
      <c r="J8" s="254"/>
      <c r="K8" s="252"/>
    </row>
    <row r="9" spans="2:11" ht="15" customHeight="1">
      <c r="B9" s="255"/>
      <c r="C9" s="379" t="s">
        <v>3083</v>
      </c>
      <c r="D9" s="379"/>
      <c r="E9" s="379"/>
      <c r="F9" s="379"/>
      <c r="G9" s="379"/>
      <c r="H9" s="379"/>
      <c r="I9" s="379"/>
      <c r="J9" s="379"/>
      <c r="K9" s="252"/>
    </row>
    <row r="10" spans="2:11" ht="15" customHeight="1">
      <c r="B10" s="255"/>
      <c r="C10" s="254"/>
      <c r="D10" s="379" t="s">
        <v>3084</v>
      </c>
      <c r="E10" s="379"/>
      <c r="F10" s="379"/>
      <c r="G10" s="379"/>
      <c r="H10" s="379"/>
      <c r="I10" s="379"/>
      <c r="J10" s="379"/>
      <c r="K10" s="252"/>
    </row>
    <row r="11" spans="2:11" ht="15" customHeight="1">
      <c r="B11" s="255"/>
      <c r="C11" s="256"/>
      <c r="D11" s="379" t="s">
        <v>3085</v>
      </c>
      <c r="E11" s="379"/>
      <c r="F11" s="379"/>
      <c r="G11" s="379"/>
      <c r="H11" s="379"/>
      <c r="I11" s="379"/>
      <c r="J11" s="379"/>
      <c r="K11" s="252"/>
    </row>
    <row r="12" spans="2:11" ht="12.75" customHeight="1">
      <c r="B12" s="255"/>
      <c r="C12" s="256"/>
      <c r="D12" s="256"/>
      <c r="E12" s="256"/>
      <c r="F12" s="256"/>
      <c r="G12" s="256"/>
      <c r="H12" s="256"/>
      <c r="I12" s="256"/>
      <c r="J12" s="256"/>
      <c r="K12" s="252"/>
    </row>
    <row r="13" spans="2:11" ht="15" customHeight="1">
      <c r="B13" s="255"/>
      <c r="C13" s="256"/>
      <c r="D13" s="379" t="s">
        <v>3086</v>
      </c>
      <c r="E13" s="379"/>
      <c r="F13" s="379"/>
      <c r="G13" s="379"/>
      <c r="H13" s="379"/>
      <c r="I13" s="379"/>
      <c r="J13" s="379"/>
      <c r="K13" s="252"/>
    </row>
    <row r="14" spans="2:11" ht="15" customHeight="1">
      <c r="B14" s="255"/>
      <c r="C14" s="256"/>
      <c r="D14" s="379" t="s">
        <v>3087</v>
      </c>
      <c r="E14" s="379"/>
      <c r="F14" s="379"/>
      <c r="G14" s="379"/>
      <c r="H14" s="379"/>
      <c r="I14" s="379"/>
      <c r="J14" s="379"/>
      <c r="K14" s="252"/>
    </row>
    <row r="15" spans="2:11" ht="15" customHeight="1">
      <c r="B15" s="255"/>
      <c r="C15" s="256"/>
      <c r="D15" s="379" t="s">
        <v>3088</v>
      </c>
      <c r="E15" s="379"/>
      <c r="F15" s="379"/>
      <c r="G15" s="379"/>
      <c r="H15" s="379"/>
      <c r="I15" s="379"/>
      <c r="J15" s="379"/>
      <c r="K15" s="252"/>
    </row>
    <row r="16" spans="2:11" ht="15" customHeight="1">
      <c r="B16" s="255"/>
      <c r="C16" s="256"/>
      <c r="D16" s="256"/>
      <c r="E16" s="257" t="s">
        <v>80</v>
      </c>
      <c r="F16" s="379" t="s">
        <v>3089</v>
      </c>
      <c r="G16" s="379"/>
      <c r="H16" s="379"/>
      <c r="I16" s="379"/>
      <c r="J16" s="379"/>
      <c r="K16" s="252"/>
    </row>
    <row r="17" spans="2:11" ht="15" customHeight="1">
      <c r="B17" s="255"/>
      <c r="C17" s="256"/>
      <c r="D17" s="256"/>
      <c r="E17" s="257" t="s">
        <v>3090</v>
      </c>
      <c r="F17" s="379" t="s">
        <v>3091</v>
      </c>
      <c r="G17" s="379"/>
      <c r="H17" s="379"/>
      <c r="I17" s="379"/>
      <c r="J17" s="379"/>
      <c r="K17" s="252"/>
    </row>
    <row r="18" spans="2:11" ht="15" customHeight="1">
      <c r="B18" s="255"/>
      <c r="C18" s="256"/>
      <c r="D18" s="256"/>
      <c r="E18" s="257" t="s">
        <v>3092</v>
      </c>
      <c r="F18" s="379" t="s">
        <v>3093</v>
      </c>
      <c r="G18" s="379"/>
      <c r="H18" s="379"/>
      <c r="I18" s="379"/>
      <c r="J18" s="379"/>
      <c r="K18" s="252"/>
    </row>
    <row r="19" spans="2:11" ht="15" customHeight="1">
      <c r="B19" s="255"/>
      <c r="C19" s="256"/>
      <c r="D19" s="256"/>
      <c r="E19" s="257" t="s">
        <v>3094</v>
      </c>
      <c r="F19" s="379" t="s">
        <v>3095</v>
      </c>
      <c r="G19" s="379"/>
      <c r="H19" s="379"/>
      <c r="I19" s="379"/>
      <c r="J19" s="379"/>
      <c r="K19" s="252"/>
    </row>
    <row r="20" spans="2:11" ht="15" customHeight="1">
      <c r="B20" s="255"/>
      <c r="C20" s="256"/>
      <c r="D20" s="256"/>
      <c r="E20" s="257" t="s">
        <v>3096</v>
      </c>
      <c r="F20" s="379" t="s">
        <v>3097</v>
      </c>
      <c r="G20" s="379"/>
      <c r="H20" s="379"/>
      <c r="I20" s="379"/>
      <c r="J20" s="379"/>
      <c r="K20" s="252"/>
    </row>
    <row r="21" spans="2:11" ht="15" customHeight="1">
      <c r="B21" s="255"/>
      <c r="C21" s="256"/>
      <c r="D21" s="256"/>
      <c r="E21" s="257" t="s">
        <v>87</v>
      </c>
      <c r="F21" s="379" t="s">
        <v>3098</v>
      </c>
      <c r="G21" s="379"/>
      <c r="H21" s="379"/>
      <c r="I21" s="379"/>
      <c r="J21" s="379"/>
      <c r="K21" s="252"/>
    </row>
    <row r="22" spans="2:11" ht="12.75" customHeight="1">
      <c r="B22" s="255"/>
      <c r="C22" s="256"/>
      <c r="D22" s="256"/>
      <c r="E22" s="256"/>
      <c r="F22" s="256"/>
      <c r="G22" s="256"/>
      <c r="H22" s="256"/>
      <c r="I22" s="256"/>
      <c r="J22" s="256"/>
      <c r="K22" s="252"/>
    </row>
    <row r="23" spans="2:11" ht="15" customHeight="1">
      <c r="B23" s="255"/>
      <c r="C23" s="379" t="s">
        <v>3099</v>
      </c>
      <c r="D23" s="379"/>
      <c r="E23" s="379"/>
      <c r="F23" s="379"/>
      <c r="G23" s="379"/>
      <c r="H23" s="379"/>
      <c r="I23" s="379"/>
      <c r="J23" s="379"/>
      <c r="K23" s="252"/>
    </row>
    <row r="24" spans="2:11" ht="15" customHeight="1">
      <c r="B24" s="255"/>
      <c r="C24" s="379" t="s">
        <v>3100</v>
      </c>
      <c r="D24" s="379"/>
      <c r="E24" s="379"/>
      <c r="F24" s="379"/>
      <c r="G24" s="379"/>
      <c r="H24" s="379"/>
      <c r="I24" s="379"/>
      <c r="J24" s="379"/>
      <c r="K24" s="252"/>
    </row>
    <row r="25" spans="2:11" ht="15" customHeight="1">
      <c r="B25" s="255"/>
      <c r="C25" s="254"/>
      <c r="D25" s="379" t="s">
        <v>3101</v>
      </c>
      <c r="E25" s="379"/>
      <c r="F25" s="379"/>
      <c r="G25" s="379"/>
      <c r="H25" s="379"/>
      <c r="I25" s="379"/>
      <c r="J25" s="379"/>
      <c r="K25" s="252"/>
    </row>
    <row r="26" spans="2:11" ht="15" customHeight="1">
      <c r="B26" s="255"/>
      <c r="C26" s="256"/>
      <c r="D26" s="379" t="s">
        <v>3102</v>
      </c>
      <c r="E26" s="379"/>
      <c r="F26" s="379"/>
      <c r="G26" s="379"/>
      <c r="H26" s="379"/>
      <c r="I26" s="379"/>
      <c r="J26" s="379"/>
      <c r="K26" s="252"/>
    </row>
    <row r="27" spans="2:11" ht="12.75" customHeight="1">
      <c r="B27" s="255"/>
      <c r="C27" s="256"/>
      <c r="D27" s="256"/>
      <c r="E27" s="256"/>
      <c r="F27" s="256"/>
      <c r="G27" s="256"/>
      <c r="H27" s="256"/>
      <c r="I27" s="256"/>
      <c r="J27" s="256"/>
      <c r="K27" s="252"/>
    </row>
    <row r="28" spans="2:11" ht="15" customHeight="1">
      <c r="B28" s="255"/>
      <c r="C28" s="256"/>
      <c r="D28" s="379" t="s">
        <v>3103</v>
      </c>
      <c r="E28" s="379"/>
      <c r="F28" s="379"/>
      <c r="G28" s="379"/>
      <c r="H28" s="379"/>
      <c r="I28" s="379"/>
      <c r="J28" s="379"/>
      <c r="K28" s="252"/>
    </row>
    <row r="29" spans="2:11" ht="15" customHeight="1">
      <c r="B29" s="255"/>
      <c r="C29" s="256"/>
      <c r="D29" s="379" t="s">
        <v>3104</v>
      </c>
      <c r="E29" s="379"/>
      <c r="F29" s="379"/>
      <c r="G29" s="379"/>
      <c r="H29" s="379"/>
      <c r="I29" s="379"/>
      <c r="J29" s="379"/>
      <c r="K29" s="252"/>
    </row>
    <row r="30" spans="2:11" ht="12.75" customHeight="1">
      <c r="B30" s="255"/>
      <c r="C30" s="256"/>
      <c r="D30" s="256"/>
      <c r="E30" s="256"/>
      <c r="F30" s="256"/>
      <c r="G30" s="256"/>
      <c r="H30" s="256"/>
      <c r="I30" s="256"/>
      <c r="J30" s="256"/>
      <c r="K30" s="252"/>
    </row>
    <row r="31" spans="2:11" ht="15" customHeight="1">
      <c r="B31" s="255"/>
      <c r="C31" s="256"/>
      <c r="D31" s="379" t="s">
        <v>3105</v>
      </c>
      <c r="E31" s="379"/>
      <c r="F31" s="379"/>
      <c r="G31" s="379"/>
      <c r="H31" s="379"/>
      <c r="I31" s="379"/>
      <c r="J31" s="379"/>
      <c r="K31" s="252"/>
    </row>
    <row r="32" spans="2:11" ht="15" customHeight="1">
      <c r="B32" s="255"/>
      <c r="C32" s="256"/>
      <c r="D32" s="379" t="s">
        <v>3106</v>
      </c>
      <c r="E32" s="379"/>
      <c r="F32" s="379"/>
      <c r="G32" s="379"/>
      <c r="H32" s="379"/>
      <c r="I32" s="379"/>
      <c r="J32" s="379"/>
      <c r="K32" s="252"/>
    </row>
    <row r="33" spans="2:11" ht="15" customHeight="1">
      <c r="B33" s="255"/>
      <c r="C33" s="256"/>
      <c r="D33" s="379" t="s">
        <v>3107</v>
      </c>
      <c r="E33" s="379"/>
      <c r="F33" s="379"/>
      <c r="G33" s="379"/>
      <c r="H33" s="379"/>
      <c r="I33" s="379"/>
      <c r="J33" s="379"/>
      <c r="K33" s="252"/>
    </row>
    <row r="34" spans="2:11" ht="15" customHeight="1">
      <c r="B34" s="255"/>
      <c r="C34" s="256"/>
      <c r="D34" s="254"/>
      <c r="E34" s="258" t="s">
        <v>200</v>
      </c>
      <c r="F34" s="254"/>
      <c r="G34" s="379" t="s">
        <v>3108</v>
      </c>
      <c r="H34" s="379"/>
      <c r="I34" s="379"/>
      <c r="J34" s="379"/>
      <c r="K34" s="252"/>
    </row>
    <row r="35" spans="2:11" ht="30.75" customHeight="1">
      <c r="B35" s="255"/>
      <c r="C35" s="256"/>
      <c r="D35" s="254"/>
      <c r="E35" s="258" t="s">
        <v>3109</v>
      </c>
      <c r="F35" s="254"/>
      <c r="G35" s="379" t="s">
        <v>3110</v>
      </c>
      <c r="H35" s="379"/>
      <c r="I35" s="379"/>
      <c r="J35" s="379"/>
      <c r="K35" s="252"/>
    </row>
    <row r="36" spans="2:11" ht="15" customHeight="1">
      <c r="B36" s="255"/>
      <c r="C36" s="256"/>
      <c r="D36" s="254"/>
      <c r="E36" s="258" t="s">
        <v>55</v>
      </c>
      <c r="F36" s="254"/>
      <c r="G36" s="379" t="s">
        <v>3111</v>
      </c>
      <c r="H36" s="379"/>
      <c r="I36" s="379"/>
      <c r="J36" s="379"/>
      <c r="K36" s="252"/>
    </row>
    <row r="37" spans="2:11" ht="15" customHeight="1">
      <c r="B37" s="255"/>
      <c r="C37" s="256"/>
      <c r="D37" s="254"/>
      <c r="E37" s="258" t="s">
        <v>201</v>
      </c>
      <c r="F37" s="254"/>
      <c r="G37" s="379" t="s">
        <v>3112</v>
      </c>
      <c r="H37" s="379"/>
      <c r="I37" s="379"/>
      <c r="J37" s="379"/>
      <c r="K37" s="252"/>
    </row>
    <row r="38" spans="2:11" ht="15" customHeight="1">
      <c r="B38" s="255"/>
      <c r="C38" s="256"/>
      <c r="D38" s="254"/>
      <c r="E38" s="258" t="s">
        <v>202</v>
      </c>
      <c r="F38" s="254"/>
      <c r="G38" s="379" t="s">
        <v>3113</v>
      </c>
      <c r="H38" s="379"/>
      <c r="I38" s="379"/>
      <c r="J38" s="379"/>
      <c r="K38" s="252"/>
    </row>
    <row r="39" spans="2:11" ht="15" customHeight="1">
      <c r="B39" s="255"/>
      <c r="C39" s="256"/>
      <c r="D39" s="254"/>
      <c r="E39" s="258" t="s">
        <v>203</v>
      </c>
      <c r="F39" s="254"/>
      <c r="G39" s="379" t="s">
        <v>3114</v>
      </c>
      <c r="H39" s="379"/>
      <c r="I39" s="379"/>
      <c r="J39" s="379"/>
      <c r="K39" s="252"/>
    </row>
    <row r="40" spans="2:11" ht="15" customHeight="1">
      <c r="B40" s="255"/>
      <c r="C40" s="256"/>
      <c r="D40" s="254"/>
      <c r="E40" s="258" t="s">
        <v>3115</v>
      </c>
      <c r="F40" s="254"/>
      <c r="G40" s="379" t="s">
        <v>3116</v>
      </c>
      <c r="H40" s="379"/>
      <c r="I40" s="379"/>
      <c r="J40" s="379"/>
      <c r="K40" s="252"/>
    </row>
    <row r="41" spans="2:11" ht="15" customHeight="1">
      <c r="B41" s="255"/>
      <c r="C41" s="256"/>
      <c r="D41" s="254"/>
      <c r="E41" s="258"/>
      <c r="F41" s="254"/>
      <c r="G41" s="379" t="s">
        <v>3117</v>
      </c>
      <c r="H41" s="379"/>
      <c r="I41" s="379"/>
      <c r="J41" s="379"/>
      <c r="K41" s="252"/>
    </row>
    <row r="42" spans="2:11" ht="15" customHeight="1">
      <c r="B42" s="255"/>
      <c r="C42" s="256"/>
      <c r="D42" s="254"/>
      <c r="E42" s="258" t="s">
        <v>3118</v>
      </c>
      <c r="F42" s="254"/>
      <c r="G42" s="379" t="s">
        <v>3119</v>
      </c>
      <c r="H42" s="379"/>
      <c r="I42" s="379"/>
      <c r="J42" s="379"/>
      <c r="K42" s="252"/>
    </row>
    <row r="43" spans="2:11" ht="15" customHeight="1">
      <c r="B43" s="255"/>
      <c r="C43" s="256"/>
      <c r="D43" s="254"/>
      <c r="E43" s="258" t="s">
        <v>205</v>
      </c>
      <c r="F43" s="254"/>
      <c r="G43" s="379" t="s">
        <v>3120</v>
      </c>
      <c r="H43" s="379"/>
      <c r="I43" s="379"/>
      <c r="J43" s="379"/>
      <c r="K43" s="252"/>
    </row>
    <row r="44" spans="2:11" ht="12.75" customHeight="1">
      <c r="B44" s="255"/>
      <c r="C44" s="256"/>
      <c r="D44" s="254"/>
      <c r="E44" s="254"/>
      <c r="F44" s="254"/>
      <c r="G44" s="254"/>
      <c r="H44" s="254"/>
      <c r="I44" s="254"/>
      <c r="J44" s="254"/>
      <c r="K44" s="252"/>
    </row>
    <row r="45" spans="2:11" ht="15" customHeight="1">
      <c r="B45" s="255"/>
      <c r="C45" s="256"/>
      <c r="D45" s="379" t="s">
        <v>3121</v>
      </c>
      <c r="E45" s="379"/>
      <c r="F45" s="379"/>
      <c r="G45" s="379"/>
      <c r="H45" s="379"/>
      <c r="I45" s="379"/>
      <c r="J45" s="379"/>
      <c r="K45" s="252"/>
    </row>
    <row r="46" spans="2:11" ht="15" customHeight="1">
      <c r="B46" s="255"/>
      <c r="C46" s="256"/>
      <c r="D46" s="256"/>
      <c r="E46" s="379" t="s">
        <v>3122</v>
      </c>
      <c r="F46" s="379"/>
      <c r="G46" s="379"/>
      <c r="H46" s="379"/>
      <c r="I46" s="379"/>
      <c r="J46" s="379"/>
      <c r="K46" s="252"/>
    </row>
    <row r="47" spans="2:11" ht="15" customHeight="1">
      <c r="B47" s="255"/>
      <c r="C47" s="256"/>
      <c r="D47" s="256"/>
      <c r="E47" s="379" t="s">
        <v>3123</v>
      </c>
      <c r="F47" s="379"/>
      <c r="G47" s="379"/>
      <c r="H47" s="379"/>
      <c r="I47" s="379"/>
      <c r="J47" s="379"/>
      <c r="K47" s="252"/>
    </row>
    <row r="48" spans="2:11" ht="15" customHeight="1">
      <c r="B48" s="255"/>
      <c r="C48" s="256"/>
      <c r="D48" s="256"/>
      <c r="E48" s="379" t="s">
        <v>3124</v>
      </c>
      <c r="F48" s="379"/>
      <c r="G48" s="379"/>
      <c r="H48" s="379"/>
      <c r="I48" s="379"/>
      <c r="J48" s="379"/>
      <c r="K48" s="252"/>
    </row>
    <row r="49" spans="2:11" ht="15" customHeight="1">
      <c r="B49" s="255"/>
      <c r="C49" s="256"/>
      <c r="D49" s="379" t="s">
        <v>3125</v>
      </c>
      <c r="E49" s="379"/>
      <c r="F49" s="379"/>
      <c r="G49" s="379"/>
      <c r="H49" s="379"/>
      <c r="I49" s="379"/>
      <c r="J49" s="379"/>
      <c r="K49" s="252"/>
    </row>
    <row r="50" spans="2:11" ht="25.5" customHeight="1">
      <c r="B50" s="251"/>
      <c r="C50" s="381" t="s">
        <v>3126</v>
      </c>
      <c r="D50" s="381"/>
      <c r="E50" s="381"/>
      <c r="F50" s="381"/>
      <c r="G50" s="381"/>
      <c r="H50" s="381"/>
      <c r="I50" s="381"/>
      <c r="J50" s="381"/>
      <c r="K50" s="252"/>
    </row>
    <row r="51" spans="2:11" ht="5.25" customHeight="1">
      <c r="B51" s="251"/>
      <c r="C51" s="253"/>
      <c r="D51" s="253"/>
      <c r="E51" s="253"/>
      <c r="F51" s="253"/>
      <c r="G51" s="253"/>
      <c r="H51" s="253"/>
      <c r="I51" s="253"/>
      <c r="J51" s="253"/>
      <c r="K51" s="252"/>
    </row>
    <row r="52" spans="2:11" ht="15" customHeight="1">
      <c r="B52" s="251"/>
      <c r="C52" s="379" t="s">
        <v>3127</v>
      </c>
      <c r="D52" s="379"/>
      <c r="E52" s="379"/>
      <c r="F52" s="379"/>
      <c r="G52" s="379"/>
      <c r="H52" s="379"/>
      <c r="I52" s="379"/>
      <c r="J52" s="379"/>
      <c r="K52" s="252"/>
    </row>
    <row r="53" spans="2:11" ht="15" customHeight="1">
      <c r="B53" s="251"/>
      <c r="C53" s="379" t="s">
        <v>3128</v>
      </c>
      <c r="D53" s="379"/>
      <c r="E53" s="379"/>
      <c r="F53" s="379"/>
      <c r="G53" s="379"/>
      <c r="H53" s="379"/>
      <c r="I53" s="379"/>
      <c r="J53" s="379"/>
      <c r="K53" s="252"/>
    </row>
    <row r="54" spans="2:11" ht="12.75" customHeight="1">
      <c r="B54" s="251"/>
      <c r="C54" s="254"/>
      <c r="D54" s="254"/>
      <c r="E54" s="254"/>
      <c r="F54" s="254"/>
      <c r="G54" s="254"/>
      <c r="H54" s="254"/>
      <c r="I54" s="254"/>
      <c r="J54" s="254"/>
      <c r="K54" s="252"/>
    </row>
    <row r="55" spans="2:11" ht="15" customHeight="1">
      <c r="B55" s="251"/>
      <c r="C55" s="379" t="s">
        <v>3129</v>
      </c>
      <c r="D55" s="379"/>
      <c r="E55" s="379"/>
      <c r="F55" s="379"/>
      <c r="G55" s="379"/>
      <c r="H55" s="379"/>
      <c r="I55" s="379"/>
      <c r="J55" s="379"/>
      <c r="K55" s="252"/>
    </row>
    <row r="56" spans="2:11" ht="15" customHeight="1">
      <c r="B56" s="251"/>
      <c r="C56" s="256"/>
      <c r="D56" s="379" t="s">
        <v>3130</v>
      </c>
      <c r="E56" s="379"/>
      <c r="F56" s="379"/>
      <c r="G56" s="379"/>
      <c r="H56" s="379"/>
      <c r="I56" s="379"/>
      <c r="J56" s="379"/>
      <c r="K56" s="252"/>
    </row>
    <row r="57" spans="2:11" ht="15" customHeight="1">
      <c r="B57" s="251"/>
      <c r="C57" s="256"/>
      <c r="D57" s="379" t="s">
        <v>3131</v>
      </c>
      <c r="E57" s="379"/>
      <c r="F57" s="379"/>
      <c r="G57" s="379"/>
      <c r="H57" s="379"/>
      <c r="I57" s="379"/>
      <c r="J57" s="379"/>
      <c r="K57" s="252"/>
    </row>
    <row r="58" spans="2:11" ht="15" customHeight="1">
      <c r="B58" s="251"/>
      <c r="C58" s="256"/>
      <c r="D58" s="379" t="s">
        <v>3132</v>
      </c>
      <c r="E58" s="379"/>
      <c r="F58" s="379"/>
      <c r="G58" s="379"/>
      <c r="H58" s="379"/>
      <c r="I58" s="379"/>
      <c r="J58" s="379"/>
      <c r="K58" s="252"/>
    </row>
    <row r="59" spans="2:11" ht="15" customHeight="1">
      <c r="B59" s="251"/>
      <c r="C59" s="256"/>
      <c r="D59" s="379" t="s">
        <v>3133</v>
      </c>
      <c r="E59" s="379"/>
      <c r="F59" s="379"/>
      <c r="G59" s="379"/>
      <c r="H59" s="379"/>
      <c r="I59" s="379"/>
      <c r="J59" s="379"/>
      <c r="K59" s="252"/>
    </row>
    <row r="60" spans="2:11" ht="15" customHeight="1">
      <c r="B60" s="251"/>
      <c r="C60" s="256"/>
      <c r="D60" s="380" t="s">
        <v>3134</v>
      </c>
      <c r="E60" s="380"/>
      <c r="F60" s="380"/>
      <c r="G60" s="380"/>
      <c r="H60" s="380"/>
      <c r="I60" s="380"/>
      <c r="J60" s="380"/>
      <c r="K60" s="252"/>
    </row>
    <row r="61" spans="2:11" ht="15" customHeight="1">
      <c r="B61" s="251"/>
      <c r="C61" s="256"/>
      <c r="D61" s="379" t="s">
        <v>3135</v>
      </c>
      <c r="E61" s="379"/>
      <c r="F61" s="379"/>
      <c r="G61" s="379"/>
      <c r="H61" s="379"/>
      <c r="I61" s="379"/>
      <c r="J61" s="379"/>
      <c r="K61" s="252"/>
    </row>
    <row r="62" spans="2:11" ht="12.75" customHeight="1">
      <c r="B62" s="251"/>
      <c r="C62" s="256"/>
      <c r="D62" s="256"/>
      <c r="E62" s="259"/>
      <c r="F62" s="256"/>
      <c r="G62" s="256"/>
      <c r="H62" s="256"/>
      <c r="I62" s="256"/>
      <c r="J62" s="256"/>
      <c r="K62" s="252"/>
    </row>
    <row r="63" spans="2:11" ht="15" customHeight="1">
      <c r="B63" s="251"/>
      <c r="C63" s="256"/>
      <c r="D63" s="379" t="s">
        <v>3136</v>
      </c>
      <c r="E63" s="379"/>
      <c r="F63" s="379"/>
      <c r="G63" s="379"/>
      <c r="H63" s="379"/>
      <c r="I63" s="379"/>
      <c r="J63" s="379"/>
      <c r="K63" s="252"/>
    </row>
    <row r="64" spans="2:11" ht="15" customHeight="1">
      <c r="B64" s="251"/>
      <c r="C64" s="256"/>
      <c r="D64" s="380" t="s">
        <v>3137</v>
      </c>
      <c r="E64" s="380"/>
      <c r="F64" s="380"/>
      <c r="G64" s="380"/>
      <c r="H64" s="380"/>
      <c r="I64" s="380"/>
      <c r="J64" s="380"/>
      <c r="K64" s="252"/>
    </row>
    <row r="65" spans="2:11" ht="15" customHeight="1">
      <c r="B65" s="251"/>
      <c r="C65" s="256"/>
      <c r="D65" s="379" t="s">
        <v>3138</v>
      </c>
      <c r="E65" s="379"/>
      <c r="F65" s="379"/>
      <c r="G65" s="379"/>
      <c r="H65" s="379"/>
      <c r="I65" s="379"/>
      <c r="J65" s="379"/>
      <c r="K65" s="252"/>
    </row>
    <row r="66" spans="2:11" ht="15" customHeight="1">
      <c r="B66" s="251"/>
      <c r="C66" s="256"/>
      <c r="D66" s="379" t="s">
        <v>3139</v>
      </c>
      <c r="E66" s="379"/>
      <c r="F66" s="379"/>
      <c r="G66" s="379"/>
      <c r="H66" s="379"/>
      <c r="I66" s="379"/>
      <c r="J66" s="379"/>
      <c r="K66" s="252"/>
    </row>
    <row r="67" spans="2:11" ht="15" customHeight="1">
      <c r="B67" s="251"/>
      <c r="C67" s="256"/>
      <c r="D67" s="379" t="s">
        <v>3140</v>
      </c>
      <c r="E67" s="379"/>
      <c r="F67" s="379"/>
      <c r="G67" s="379"/>
      <c r="H67" s="379"/>
      <c r="I67" s="379"/>
      <c r="J67" s="379"/>
      <c r="K67" s="252"/>
    </row>
    <row r="68" spans="2:11" ht="15" customHeight="1">
      <c r="B68" s="251"/>
      <c r="C68" s="256"/>
      <c r="D68" s="379" t="s">
        <v>3141</v>
      </c>
      <c r="E68" s="379"/>
      <c r="F68" s="379"/>
      <c r="G68" s="379"/>
      <c r="H68" s="379"/>
      <c r="I68" s="379"/>
      <c r="J68" s="379"/>
      <c r="K68" s="252"/>
    </row>
    <row r="69" spans="2:11" ht="12.75" customHeight="1">
      <c r="B69" s="260"/>
      <c r="C69" s="261"/>
      <c r="D69" s="261"/>
      <c r="E69" s="261"/>
      <c r="F69" s="261"/>
      <c r="G69" s="261"/>
      <c r="H69" s="261"/>
      <c r="I69" s="261"/>
      <c r="J69" s="261"/>
      <c r="K69" s="262"/>
    </row>
    <row r="70" spans="2:11" ht="18.75" customHeight="1">
      <c r="B70" s="263"/>
      <c r="C70" s="263"/>
      <c r="D70" s="263"/>
      <c r="E70" s="263"/>
      <c r="F70" s="263"/>
      <c r="G70" s="263"/>
      <c r="H70" s="263"/>
      <c r="I70" s="263"/>
      <c r="J70" s="263"/>
      <c r="K70" s="264"/>
    </row>
    <row r="71" spans="2:11" ht="18.75" customHeight="1">
      <c r="B71" s="264"/>
      <c r="C71" s="264"/>
      <c r="D71" s="264"/>
      <c r="E71" s="264"/>
      <c r="F71" s="264"/>
      <c r="G71" s="264"/>
      <c r="H71" s="264"/>
      <c r="I71" s="264"/>
      <c r="J71" s="264"/>
      <c r="K71" s="264"/>
    </row>
    <row r="72" spans="2:11" ht="7.5" customHeight="1">
      <c r="B72" s="265"/>
      <c r="C72" s="266"/>
      <c r="D72" s="266"/>
      <c r="E72" s="266"/>
      <c r="F72" s="266"/>
      <c r="G72" s="266"/>
      <c r="H72" s="266"/>
      <c r="I72" s="266"/>
      <c r="J72" s="266"/>
      <c r="K72" s="267"/>
    </row>
    <row r="73" spans="2:11" ht="45" customHeight="1">
      <c r="B73" s="268"/>
      <c r="C73" s="378" t="s">
        <v>180</v>
      </c>
      <c r="D73" s="378"/>
      <c r="E73" s="378"/>
      <c r="F73" s="378"/>
      <c r="G73" s="378"/>
      <c r="H73" s="378"/>
      <c r="I73" s="378"/>
      <c r="J73" s="378"/>
      <c r="K73" s="269"/>
    </row>
    <row r="74" spans="2:11" ht="17.25" customHeight="1">
      <c r="B74" s="268"/>
      <c r="C74" s="270" t="s">
        <v>3142</v>
      </c>
      <c r="D74" s="270"/>
      <c r="E74" s="270"/>
      <c r="F74" s="270" t="s">
        <v>3143</v>
      </c>
      <c r="G74" s="271"/>
      <c r="H74" s="270" t="s">
        <v>201</v>
      </c>
      <c r="I74" s="270" t="s">
        <v>59</v>
      </c>
      <c r="J74" s="270" t="s">
        <v>3144</v>
      </c>
      <c r="K74" s="269"/>
    </row>
    <row r="75" spans="2:11" ht="17.25" customHeight="1">
      <c r="B75" s="268"/>
      <c r="C75" s="272" t="s">
        <v>3145</v>
      </c>
      <c r="D75" s="272"/>
      <c r="E75" s="272"/>
      <c r="F75" s="273" t="s">
        <v>3146</v>
      </c>
      <c r="G75" s="274"/>
      <c r="H75" s="272"/>
      <c r="I75" s="272"/>
      <c r="J75" s="272" t="s">
        <v>3147</v>
      </c>
      <c r="K75" s="269"/>
    </row>
    <row r="76" spans="2:11" ht="5.25" customHeight="1">
      <c r="B76" s="268"/>
      <c r="C76" s="275"/>
      <c r="D76" s="275"/>
      <c r="E76" s="275"/>
      <c r="F76" s="275"/>
      <c r="G76" s="276"/>
      <c r="H76" s="275"/>
      <c r="I76" s="275"/>
      <c r="J76" s="275"/>
      <c r="K76" s="269"/>
    </row>
    <row r="77" spans="2:11" ht="15" customHeight="1">
      <c r="B77" s="268"/>
      <c r="C77" s="258" t="s">
        <v>55</v>
      </c>
      <c r="D77" s="275"/>
      <c r="E77" s="275"/>
      <c r="F77" s="277" t="s">
        <v>3148</v>
      </c>
      <c r="G77" s="276"/>
      <c r="H77" s="258" t="s">
        <v>3149</v>
      </c>
      <c r="I77" s="258" t="s">
        <v>3150</v>
      </c>
      <c r="J77" s="258">
        <v>20</v>
      </c>
      <c r="K77" s="269"/>
    </row>
    <row r="78" spans="2:11" ht="15" customHeight="1">
      <c r="B78" s="268"/>
      <c r="C78" s="258" t="s">
        <v>3151</v>
      </c>
      <c r="D78" s="258"/>
      <c r="E78" s="258"/>
      <c r="F78" s="277" t="s">
        <v>3148</v>
      </c>
      <c r="G78" s="276"/>
      <c r="H78" s="258" t="s">
        <v>3152</v>
      </c>
      <c r="I78" s="258" t="s">
        <v>3150</v>
      </c>
      <c r="J78" s="258">
        <v>120</v>
      </c>
      <c r="K78" s="269"/>
    </row>
    <row r="79" spans="2:11" ht="15" customHeight="1">
      <c r="B79" s="278"/>
      <c r="C79" s="258" t="s">
        <v>3153</v>
      </c>
      <c r="D79" s="258"/>
      <c r="E79" s="258"/>
      <c r="F79" s="277" t="s">
        <v>3154</v>
      </c>
      <c r="G79" s="276"/>
      <c r="H79" s="258" t="s">
        <v>3155</v>
      </c>
      <c r="I79" s="258" t="s">
        <v>3150</v>
      </c>
      <c r="J79" s="258">
        <v>50</v>
      </c>
      <c r="K79" s="269"/>
    </row>
    <row r="80" spans="2:11" ht="15" customHeight="1">
      <c r="B80" s="278"/>
      <c r="C80" s="258" t="s">
        <v>3156</v>
      </c>
      <c r="D80" s="258"/>
      <c r="E80" s="258"/>
      <c r="F80" s="277" t="s">
        <v>3148</v>
      </c>
      <c r="G80" s="276"/>
      <c r="H80" s="258" t="s">
        <v>3157</v>
      </c>
      <c r="I80" s="258" t="s">
        <v>3158</v>
      </c>
      <c r="J80" s="258"/>
      <c r="K80" s="269"/>
    </row>
    <row r="81" spans="2:11" ht="15" customHeight="1">
      <c r="B81" s="278"/>
      <c r="C81" s="279" t="s">
        <v>3159</v>
      </c>
      <c r="D81" s="279"/>
      <c r="E81" s="279"/>
      <c r="F81" s="280" t="s">
        <v>3154</v>
      </c>
      <c r="G81" s="279"/>
      <c r="H81" s="279" t="s">
        <v>3160</v>
      </c>
      <c r="I81" s="279" t="s">
        <v>3150</v>
      </c>
      <c r="J81" s="279">
        <v>15</v>
      </c>
      <c r="K81" s="269"/>
    </row>
    <row r="82" spans="2:11" ht="15" customHeight="1">
      <c r="B82" s="278"/>
      <c r="C82" s="279" t="s">
        <v>3161</v>
      </c>
      <c r="D82" s="279"/>
      <c r="E82" s="279"/>
      <c r="F82" s="280" t="s">
        <v>3154</v>
      </c>
      <c r="G82" s="279"/>
      <c r="H82" s="279" t="s">
        <v>3162</v>
      </c>
      <c r="I82" s="279" t="s">
        <v>3150</v>
      </c>
      <c r="J82" s="279">
        <v>15</v>
      </c>
      <c r="K82" s="269"/>
    </row>
    <row r="83" spans="2:11" ht="15" customHeight="1">
      <c r="B83" s="278"/>
      <c r="C83" s="279" t="s">
        <v>3163</v>
      </c>
      <c r="D83" s="279"/>
      <c r="E83" s="279"/>
      <c r="F83" s="280" t="s">
        <v>3154</v>
      </c>
      <c r="G83" s="279"/>
      <c r="H83" s="279" t="s">
        <v>3164</v>
      </c>
      <c r="I83" s="279" t="s">
        <v>3150</v>
      </c>
      <c r="J83" s="279">
        <v>20</v>
      </c>
      <c r="K83" s="269"/>
    </row>
    <row r="84" spans="2:11" ht="15" customHeight="1">
      <c r="B84" s="278"/>
      <c r="C84" s="279" t="s">
        <v>3165</v>
      </c>
      <c r="D84" s="279"/>
      <c r="E84" s="279"/>
      <c r="F84" s="280" t="s">
        <v>3154</v>
      </c>
      <c r="G84" s="279"/>
      <c r="H84" s="279" t="s">
        <v>3166</v>
      </c>
      <c r="I84" s="279" t="s">
        <v>3150</v>
      </c>
      <c r="J84" s="279">
        <v>20</v>
      </c>
      <c r="K84" s="269"/>
    </row>
    <row r="85" spans="2:11" ht="15" customHeight="1">
      <c r="B85" s="278"/>
      <c r="C85" s="258" t="s">
        <v>3167</v>
      </c>
      <c r="D85" s="258"/>
      <c r="E85" s="258"/>
      <c r="F85" s="277" t="s">
        <v>3154</v>
      </c>
      <c r="G85" s="276"/>
      <c r="H85" s="258" t="s">
        <v>3168</v>
      </c>
      <c r="I85" s="258" t="s">
        <v>3150</v>
      </c>
      <c r="J85" s="258">
        <v>50</v>
      </c>
      <c r="K85" s="269"/>
    </row>
    <row r="86" spans="2:11" ht="15" customHeight="1">
      <c r="B86" s="278"/>
      <c r="C86" s="258" t="s">
        <v>3169</v>
      </c>
      <c r="D86" s="258"/>
      <c r="E86" s="258"/>
      <c r="F86" s="277" t="s">
        <v>3154</v>
      </c>
      <c r="G86" s="276"/>
      <c r="H86" s="258" t="s">
        <v>3170</v>
      </c>
      <c r="I86" s="258" t="s">
        <v>3150</v>
      </c>
      <c r="J86" s="258">
        <v>20</v>
      </c>
      <c r="K86" s="269"/>
    </row>
    <row r="87" spans="2:11" ht="15" customHeight="1">
      <c r="B87" s="278"/>
      <c r="C87" s="258" t="s">
        <v>3171</v>
      </c>
      <c r="D87" s="258"/>
      <c r="E87" s="258"/>
      <c r="F87" s="277" t="s">
        <v>3154</v>
      </c>
      <c r="G87" s="276"/>
      <c r="H87" s="258" t="s">
        <v>3172</v>
      </c>
      <c r="I87" s="258" t="s">
        <v>3150</v>
      </c>
      <c r="J87" s="258">
        <v>20</v>
      </c>
      <c r="K87" s="269"/>
    </row>
    <row r="88" spans="2:11" ht="15" customHeight="1">
      <c r="B88" s="278"/>
      <c r="C88" s="258" t="s">
        <v>3173</v>
      </c>
      <c r="D88" s="258"/>
      <c r="E88" s="258"/>
      <c r="F88" s="277" t="s">
        <v>3154</v>
      </c>
      <c r="G88" s="276"/>
      <c r="H88" s="258" t="s">
        <v>3174</v>
      </c>
      <c r="I88" s="258" t="s">
        <v>3150</v>
      </c>
      <c r="J88" s="258">
        <v>50</v>
      </c>
      <c r="K88" s="269"/>
    </row>
    <row r="89" spans="2:11" ht="15" customHeight="1">
      <c r="B89" s="278"/>
      <c r="C89" s="258" t="s">
        <v>3175</v>
      </c>
      <c r="D89" s="258"/>
      <c r="E89" s="258"/>
      <c r="F89" s="277" t="s">
        <v>3154</v>
      </c>
      <c r="G89" s="276"/>
      <c r="H89" s="258" t="s">
        <v>3175</v>
      </c>
      <c r="I89" s="258" t="s">
        <v>3150</v>
      </c>
      <c r="J89" s="258">
        <v>50</v>
      </c>
      <c r="K89" s="269"/>
    </row>
    <row r="90" spans="2:11" ht="15" customHeight="1">
      <c r="B90" s="278"/>
      <c r="C90" s="258" t="s">
        <v>206</v>
      </c>
      <c r="D90" s="258"/>
      <c r="E90" s="258"/>
      <c r="F90" s="277" t="s">
        <v>3154</v>
      </c>
      <c r="G90" s="276"/>
      <c r="H90" s="258" t="s">
        <v>3176</v>
      </c>
      <c r="I90" s="258" t="s">
        <v>3150</v>
      </c>
      <c r="J90" s="258">
        <v>255</v>
      </c>
      <c r="K90" s="269"/>
    </row>
    <row r="91" spans="2:11" ht="15" customHeight="1">
      <c r="B91" s="278"/>
      <c r="C91" s="258" t="s">
        <v>3177</v>
      </c>
      <c r="D91" s="258"/>
      <c r="E91" s="258"/>
      <c r="F91" s="277" t="s">
        <v>3148</v>
      </c>
      <c r="G91" s="276"/>
      <c r="H91" s="258" t="s">
        <v>3178</v>
      </c>
      <c r="I91" s="258" t="s">
        <v>3179</v>
      </c>
      <c r="J91" s="258"/>
      <c r="K91" s="269"/>
    </row>
    <row r="92" spans="2:11" ht="15" customHeight="1">
      <c r="B92" s="278"/>
      <c r="C92" s="258" t="s">
        <v>3180</v>
      </c>
      <c r="D92" s="258"/>
      <c r="E92" s="258"/>
      <c r="F92" s="277" t="s">
        <v>3148</v>
      </c>
      <c r="G92" s="276"/>
      <c r="H92" s="258" t="s">
        <v>3181</v>
      </c>
      <c r="I92" s="258" t="s">
        <v>3182</v>
      </c>
      <c r="J92" s="258"/>
      <c r="K92" s="269"/>
    </row>
    <row r="93" spans="2:11" ht="15" customHeight="1">
      <c r="B93" s="278"/>
      <c r="C93" s="258" t="s">
        <v>3183</v>
      </c>
      <c r="D93" s="258"/>
      <c r="E93" s="258"/>
      <c r="F93" s="277" t="s">
        <v>3148</v>
      </c>
      <c r="G93" s="276"/>
      <c r="H93" s="258" t="s">
        <v>3183</v>
      </c>
      <c r="I93" s="258" t="s">
        <v>3182</v>
      </c>
      <c r="J93" s="258"/>
      <c r="K93" s="269"/>
    </row>
    <row r="94" spans="2:11" ht="15" customHeight="1">
      <c r="B94" s="278"/>
      <c r="C94" s="258" t="s">
        <v>40</v>
      </c>
      <c r="D94" s="258"/>
      <c r="E94" s="258"/>
      <c r="F94" s="277" t="s">
        <v>3148</v>
      </c>
      <c r="G94" s="276"/>
      <c r="H94" s="258" t="s">
        <v>3184</v>
      </c>
      <c r="I94" s="258" t="s">
        <v>3182</v>
      </c>
      <c r="J94" s="258"/>
      <c r="K94" s="269"/>
    </row>
    <row r="95" spans="2:11" ht="15" customHeight="1">
      <c r="B95" s="278"/>
      <c r="C95" s="258" t="s">
        <v>50</v>
      </c>
      <c r="D95" s="258"/>
      <c r="E95" s="258"/>
      <c r="F95" s="277" t="s">
        <v>3148</v>
      </c>
      <c r="G95" s="276"/>
      <c r="H95" s="258" t="s">
        <v>3185</v>
      </c>
      <c r="I95" s="258" t="s">
        <v>3182</v>
      </c>
      <c r="J95" s="258"/>
      <c r="K95" s="269"/>
    </row>
    <row r="96" spans="2:11" ht="15" customHeight="1">
      <c r="B96" s="281"/>
      <c r="C96" s="282"/>
      <c r="D96" s="282"/>
      <c r="E96" s="282"/>
      <c r="F96" s="282"/>
      <c r="G96" s="282"/>
      <c r="H96" s="282"/>
      <c r="I96" s="282"/>
      <c r="J96" s="282"/>
      <c r="K96" s="283"/>
    </row>
    <row r="97" spans="2:11" ht="18.75" customHeight="1">
      <c r="B97" s="284"/>
      <c r="C97" s="285"/>
      <c r="D97" s="285"/>
      <c r="E97" s="285"/>
      <c r="F97" s="285"/>
      <c r="G97" s="285"/>
      <c r="H97" s="285"/>
      <c r="I97" s="285"/>
      <c r="J97" s="285"/>
      <c r="K97" s="284"/>
    </row>
    <row r="98" spans="2:11" ht="18.75" customHeight="1">
      <c r="B98" s="264"/>
      <c r="C98" s="264"/>
      <c r="D98" s="264"/>
      <c r="E98" s="264"/>
      <c r="F98" s="264"/>
      <c r="G98" s="264"/>
      <c r="H98" s="264"/>
      <c r="I98" s="264"/>
      <c r="J98" s="264"/>
      <c r="K98" s="264"/>
    </row>
    <row r="99" spans="2:11" ht="7.5" customHeight="1">
      <c r="B99" s="265"/>
      <c r="C99" s="266"/>
      <c r="D99" s="266"/>
      <c r="E99" s="266"/>
      <c r="F99" s="266"/>
      <c r="G99" s="266"/>
      <c r="H99" s="266"/>
      <c r="I99" s="266"/>
      <c r="J99" s="266"/>
      <c r="K99" s="267"/>
    </row>
    <row r="100" spans="2:11" ht="45" customHeight="1">
      <c r="B100" s="268"/>
      <c r="C100" s="378" t="s">
        <v>3186</v>
      </c>
      <c r="D100" s="378"/>
      <c r="E100" s="378"/>
      <c r="F100" s="378"/>
      <c r="G100" s="378"/>
      <c r="H100" s="378"/>
      <c r="I100" s="378"/>
      <c r="J100" s="378"/>
      <c r="K100" s="269"/>
    </row>
    <row r="101" spans="2:11" ht="17.25" customHeight="1">
      <c r="B101" s="268"/>
      <c r="C101" s="270" t="s">
        <v>3142</v>
      </c>
      <c r="D101" s="270"/>
      <c r="E101" s="270"/>
      <c r="F101" s="270" t="s">
        <v>3143</v>
      </c>
      <c r="G101" s="271"/>
      <c r="H101" s="270" t="s">
        <v>201</v>
      </c>
      <c r="I101" s="270" t="s">
        <v>59</v>
      </c>
      <c r="J101" s="270" t="s">
        <v>3144</v>
      </c>
      <c r="K101" s="269"/>
    </row>
    <row r="102" spans="2:11" ht="17.25" customHeight="1">
      <c r="B102" s="268"/>
      <c r="C102" s="272" t="s">
        <v>3145</v>
      </c>
      <c r="D102" s="272"/>
      <c r="E102" s="272"/>
      <c r="F102" s="273" t="s">
        <v>3146</v>
      </c>
      <c r="G102" s="274"/>
      <c r="H102" s="272"/>
      <c r="I102" s="272"/>
      <c r="J102" s="272" t="s">
        <v>3147</v>
      </c>
      <c r="K102" s="269"/>
    </row>
    <row r="103" spans="2:11" ht="5.25" customHeight="1">
      <c r="B103" s="268"/>
      <c r="C103" s="270"/>
      <c r="D103" s="270"/>
      <c r="E103" s="270"/>
      <c r="F103" s="270"/>
      <c r="G103" s="286"/>
      <c r="H103" s="270"/>
      <c r="I103" s="270"/>
      <c r="J103" s="270"/>
      <c r="K103" s="269"/>
    </row>
    <row r="104" spans="2:11" ht="15" customHeight="1">
      <c r="B104" s="268"/>
      <c r="C104" s="258" t="s">
        <v>55</v>
      </c>
      <c r="D104" s="275"/>
      <c r="E104" s="275"/>
      <c r="F104" s="277" t="s">
        <v>3148</v>
      </c>
      <c r="G104" s="286"/>
      <c r="H104" s="258" t="s">
        <v>3187</v>
      </c>
      <c r="I104" s="258" t="s">
        <v>3150</v>
      </c>
      <c r="J104" s="258">
        <v>20</v>
      </c>
      <c r="K104" s="269"/>
    </row>
    <row r="105" spans="2:11" ht="15" customHeight="1">
      <c r="B105" s="268"/>
      <c r="C105" s="258" t="s">
        <v>3151</v>
      </c>
      <c r="D105" s="258"/>
      <c r="E105" s="258"/>
      <c r="F105" s="277" t="s">
        <v>3148</v>
      </c>
      <c r="G105" s="258"/>
      <c r="H105" s="258" t="s">
        <v>3187</v>
      </c>
      <c r="I105" s="258" t="s">
        <v>3150</v>
      </c>
      <c r="J105" s="258">
        <v>120</v>
      </c>
      <c r="K105" s="269"/>
    </row>
    <row r="106" spans="2:11" ht="15" customHeight="1">
      <c r="B106" s="278"/>
      <c r="C106" s="258" t="s">
        <v>3153</v>
      </c>
      <c r="D106" s="258"/>
      <c r="E106" s="258"/>
      <c r="F106" s="277" t="s">
        <v>3154</v>
      </c>
      <c r="G106" s="258"/>
      <c r="H106" s="258" t="s">
        <v>3187</v>
      </c>
      <c r="I106" s="258" t="s">
        <v>3150</v>
      </c>
      <c r="J106" s="258">
        <v>50</v>
      </c>
      <c r="K106" s="269"/>
    </row>
    <row r="107" spans="2:11" ht="15" customHeight="1">
      <c r="B107" s="278"/>
      <c r="C107" s="258" t="s">
        <v>3156</v>
      </c>
      <c r="D107" s="258"/>
      <c r="E107" s="258"/>
      <c r="F107" s="277" t="s">
        <v>3148</v>
      </c>
      <c r="G107" s="258"/>
      <c r="H107" s="258" t="s">
        <v>3187</v>
      </c>
      <c r="I107" s="258" t="s">
        <v>3158</v>
      </c>
      <c r="J107" s="258"/>
      <c r="K107" s="269"/>
    </row>
    <row r="108" spans="2:11" ht="15" customHeight="1">
      <c r="B108" s="278"/>
      <c r="C108" s="258" t="s">
        <v>3167</v>
      </c>
      <c r="D108" s="258"/>
      <c r="E108" s="258"/>
      <c r="F108" s="277" t="s">
        <v>3154</v>
      </c>
      <c r="G108" s="258"/>
      <c r="H108" s="258" t="s">
        <v>3187</v>
      </c>
      <c r="I108" s="258" t="s">
        <v>3150</v>
      </c>
      <c r="J108" s="258">
        <v>50</v>
      </c>
      <c r="K108" s="269"/>
    </row>
    <row r="109" spans="2:11" ht="15" customHeight="1">
      <c r="B109" s="278"/>
      <c r="C109" s="258" t="s">
        <v>3175</v>
      </c>
      <c r="D109" s="258"/>
      <c r="E109" s="258"/>
      <c r="F109" s="277" t="s">
        <v>3154</v>
      </c>
      <c r="G109" s="258"/>
      <c r="H109" s="258" t="s">
        <v>3187</v>
      </c>
      <c r="I109" s="258" t="s">
        <v>3150</v>
      </c>
      <c r="J109" s="258">
        <v>50</v>
      </c>
      <c r="K109" s="269"/>
    </row>
    <row r="110" spans="2:11" ht="15" customHeight="1">
      <c r="B110" s="278"/>
      <c r="C110" s="258" t="s">
        <v>3173</v>
      </c>
      <c r="D110" s="258"/>
      <c r="E110" s="258"/>
      <c r="F110" s="277" t="s">
        <v>3154</v>
      </c>
      <c r="G110" s="258"/>
      <c r="H110" s="258" t="s">
        <v>3187</v>
      </c>
      <c r="I110" s="258" t="s">
        <v>3150</v>
      </c>
      <c r="J110" s="258">
        <v>50</v>
      </c>
      <c r="K110" s="269"/>
    </row>
    <row r="111" spans="2:11" ht="15" customHeight="1">
      <c r="B111" s="278"/>
      <c r="C111" s="258" t="s">
        <v>55</v>
      </c>
      <c r="D111" s="258"/>
      <c r="E111" s="258"/>
      <c r="F111" s="277" t="s">
        <v>3148</v>
      </c>
      <c r="G111" s="258"/>
      <c r="H111" s="258" t="s">
        <v>3188</v>
      </c>
      <c r="I111" s="258" t="s">
        <v>3150</v>
      </c>
      <c r="J111" s="258">
        <v>20</v>
      </c>
      <c r="K111" s="269"/>
    </row>
    <row r="112" spans="2:11" ht="15" customHeight="1">
      <c r="B112" s="278"/>
      <c r="C112" s="258" t="s">
        <v>3189</v>
      </c>
      <c r="D112" s="258"/>
      <c r="E112" s="258"/>
      <c r="F112" s="277" t="s">
        <v>3148</v>
      </c>
      <c r="G112" s="258"/>
      <c r="H112" s="258" t="s">
        <v>3190</v>
      </c>
      <c r="I112" s="258" t="s">
        <v>3150</v>
      </c>
      <c r="J112" s="258">
        <v>120</v>
      </c>
      <c r="K112" s="269"/>
    </row>
    <row r="113" spans="2:11" ht="15" customHeight="1">
      <c r="B113" s="278"/>
      <c r="C113" s="258" t="s">
        <v>40</v>
      </c>
      <c r="D113" s="258"/>
      <c r="E113" s="258"/>
      <c r="F113" s="277" t="s">
        <v>3148</v>
      </c>
      <c r="G113" s="258"/>
      <c r="H113" s="258" t="s">
        <v>3191</v>
      </c>
      <c r="I113" s="258" t="s">
        <v>3182</v>
      </c>
      <c r="J113" s="258"/>
      <c r="K113" s="269"/>
    </row>
    <row r="114" spans="2:11" ht="15" customHeight="1">
      <c r="B114" s="278"/>
      <c r="C114" s="258" t="s">
        <v>50</v>
      </c>
      <c r="D114" s="258"/>
      <c r="E114" s="258"/>
      <c r="F114" s="277" t="s">
        <v>3148</v>
      </c>
      <c r="G114" s="258"/>
      <c r="H114" s="258" t="s">
        <v>3192</v>
      </c>
      <c r="I114" s="258" t="s">
        <v>3182</v>
      </c>
      <c r="J114" s="258"/>
      <c r="K114" s="269"/>
    </row>
    <row r="115" spans="2:11" ht="15" customHeight="1">
      <c r="B115" s="278"/>
      <c r="C115" s="258" t="s">
        <v>59</v>
      </c>
      <c r="D115" s="258"/>
      <c r="E115" s="258"/>
      <c r="F115" s="277" t="s">
        <v>3148</v>
      </c>
      <c r="G115" s="258"/>
      <c r="H115" s="258" t="s">
        <v>3193</v>
      </c>
      <c r="I115" s="258" t="s">
        <v>3194</v>
      </c>
      <c r="J115" s="258"/>
      <c r="K115" s="269"/>
    </row>
    <row r="116" spans="2:11" ht="15" customHeight="1">
      <c r="B116" s="281"/>
      <c r="C116" s="287"/>
      <c r="D116" s="287"/>
      <c r="E116" s="287"/>
      <c r="F116" s="287"/>
      <c r="G116" s="287"/>
      <c r="H116" s="287"/>
      <c r="I116" s="287"/>
      <c r="J116" s="287"/>
      <c r="K116" s="283"/>
    </row>
    <row r="117" spans="2:11" ht="18.75" customHeight="1">
      <c r="B117" s="288"/>
      <c r="C117" s="254"/>
      <c r="D117" s="254"/>
      <c r="E117" s="254"/>
      <c r="F117" s="289"/>
      <c r="G117" s="254"/>
      <c r="H117" s="254"/>
      <c r="I117" s="254"/>
      <c r="J117" s="254"/>
      <c r="K117" s="288"/>
    </row>
    <row r="118" spans="2:11" ht="18.75" customHeight="1">
      <c r="B118" s="264"/>
      <c r="C118" s="264"/>
      <c r="D118" s="264"/>
      <c r="E118" s="264"/>
      <c r="F118" s="264"/>
      <c r="G118" s="264"/>
      <c r="H118" s="264"/>
      <c r="I118" s="264"/>
      <c r="J118" s="264"/>
      <c r="K118" s="264"/>
    </row>
    <row r="119" spans="2:11" ht="7.5" customHeight="1">
      <c r="B119" s="290"/>
      <c r="C119" s="291"/>
      <c r="D119" s="291"/>
      <c r="E119" s="291"/>
      <c r="F119" s="291"/>
      <c r="G119" s="291"/>
      <c r="H119" s="291"/>
      <c r="I119" s="291"/>
      <c r="J119" s="291"/>
      <c r="K119" s="292"/>
    </row>
    <row r="120" spans="2:11" ht="45" customHeight="1">
      <c r="B120" s="293"/>
      <c r="C120" s="377" t="s">
        <v>3195</v>
      </c>
      <c r="D120" s="377"/>
      <c r="E120" s="377"/>
      <c r="F120" s="377"/>
      <c r="G120" s="377"/>
      <c r="H120" s="377"/>
      <c r="I120" s="377"/>
      <c r="J120" s="377"/>
      <c r="K120" s="294"/>
    </row>
    <row r="121" spans="2:11" ht="17.25" customHeight="1">
      <c r="B121" s="295"/>
      <c r="C121" s="270" t="s">
        <v>3142</v>
      </c>
      <c r="D121" s="270"/>
      <c r="E121" s="270"/>
      <c r="F121" s="270" t="s">
        <v>3143</v>
      </c>
      <c r="G121" s="271"/>
      <c r="H121" s="270" t="s">
        <v>201</v>
      </c>
      <c r="I121" s="270" t="s">
        <v>59</v>
      </c>
      <c r="J121" s="270" t="s">
        <v>3144</v>
      </c>
      <c r="K121" s="296"/>
    </row>
    <row r="122" spans="2:11" ht="17.25" customHeight="1">
      <c r="B122" s="295"/>
      <c r="C122" s="272" t="s">
        <v>3145</v>
      </c>
      <c r="D122" s="272"/>
      <c r="E122" s="272"/>
      <c r="F122" s="273" t="s">
        <v>3146</v>
      </c>
      <c r="G122" s="274"/>
      <c r="H122" s="272"/>
      <c r="I122" s="272"/>
      <c r="J122" s="272" t="s">
        <v>3147</v>
      </c>
      <c r="K122" s="296"/>
    </row>
    <row r="123" spans="2:11" ht="5.25" customHeight="1">
      <c r="B123" s="297"/>
      <c r="C123" s="275"/>
      <c r="D123" s="275"/>
      <c r="E123" s="275"/>
      <c r="F123" s="275"/>
      <c r="G123" s="258"/>
      <c r="H123" s="275"/>
      <c r="I123" s="275"/>
      <c r="J123" s="275"/>
      <c r="K123" s="298"/>
    </row>
    <row r="124" spans="2:11" ht="15" customHeight="1">
      <c r="B124" s="297"/>
      <c r="C124" s="258" t="s">
        <v>3151</v>
      </c>
      <c r="D124" s="275"/>
      <c r="E124" s="275"/>
      <c r="F124" s="277" t="s">
        <v>3148</v>
      </c>
      <c r="G124" s="258"/>
      <c r="H124" s="258" t="s">
        <v>3187</v>
      </c>
      <c r="I124" s="258" t="s">
        <v>3150</v>
      </c>
      <c r="J124" s="258">
        <v>120</v>
      </c>
      <c r="K124" s="299"/>
    </row>
    <row r="125" spans="2:11" ht="15" customHeight="1">
      <c r="B125" s="297"/>
      <c r="C125" s="258" t="s">
        <v>3196</v>
      </c>
      <c r="D125" s="258"/>
      <c r="E125" s="258"/>
      <c r="F125" s="277" t="s">
        <v>3148</v>
      </c>
      <c r="G125" s="258"/>
      <c r="H125" s="258" t="s">
        <v>3197</v>
      </c>
      <c r="I125" s="258" t="s">
        <v>3150</v>
      </c>
      <c r="J125" s="258" t="s">
        <v>3198</v>
      </c>
      <c r="K125" s="299"/>
    </row>
    <row r="126" spans="2:11" ht="15" customHeight="1">
      <c r="B126" s="297"/>
      <c r="C126" s="258" t="s">
        <v>87</v>
      </c>
      <c r="D126" s="258"/>
      <c r="E126" s="258"/>
      <c r="F126" s="277" t="s">
        <v>3148</v>
      </c>
      <c r="G126" s="258"/>
      <c r="H126" s="258" t="s">
        <v>3199</v>
      </c>
      <c r="I126" s="258" t="s">
        <v>3150</v>
      </c>
      <c r="J126" s="258" t="s">
        <v>3198</v>
      </c>
      <c r="K126" s="299"/>
    </row>
    <row r="127" spans="2:11" ht="15" customHeight="1">
      <c r="B127" s="297"/>
      <c r="C127" s="258" t="s">
        <v>3159</v>
      </c>
      <c r="D127" s="258"/>
      <c r="E127" s="258"/>
      <c r="F127" s="277" t="s">
        <v>3154</v>
      </c>
      <c r="G127" s="258"/>
      <c r="H127" s="258" t="s">
        <v>3160</v>
      </c>
      <c r="I127" s="258" t="s">
        <v>3150</v>
      </c>
      <c r="J127" s="258">
        <v>15</v>
      </c>
      <c r="K127" s="299"/>
    </row>
    <row r="128" spans="2:11" ht="15" customHeight="1">
      <c r="B128" s="297"/>
      <c r="C128" s="279" t="s">
        <v>3161</v>
      </c>
      <c r="D128" s="279"/>
      <c r="E128" s="279"/>
      <c r="F128" s="280" t="s">
        <v>3154</v>
      </c>
      <c r="G128" s="279"/>
      <c r="H128" s="279" t="s">
        <v>3162</v>
      </c>
      <c r="I128" s="279" t="s">
        <v>3150</v>
      </c>
      <c r="J128" s="279">
        <v>15</v>
      </c>
      <c r="K128" s="299"/>
    </row>
    <row r="129" spans="2:11" ht="15" customHeight="1">
      <c r="B129" s="297"/>
      <c r="C129" s="279" t="s">
        <v>3163</v>
      </c>
      <c r="D129" s="279"/>
      <c r="E129" s="279"/>
      <c r="F129" s="280" t="s">
        <v>3154</v>
      </c>
      <c r="G129" s="279"/>
      <c r="H129" s="279" t="s">
        <v>3164</v>
      </c>
      <c r="I129" s="279" t="s">
        <v>3150</v>
      </c>
      <c r="J129" s="279">
        <v>20</v>
      </c>
      <c r="K129" s="299"/>
    </row>
    <row r="130" spans="2:11" ht="15" customHeight="1">
      <c r="B130" s="297"/>
      <c r="C130" s="279" t="s">
        <v>3165</v>
      </c>
      <c r="D130" s="279"/>
      <c r="E130" s="279"/>
      <c r="F130" s="280" t="s">
        <v>3154</v>
      </c>
      <c r="G130" s="279"/>
      <c r="H130" s="279" t="s">
        <v>3166</v>
      </c>
      <c r="I130" s="279" t="s">
        <v>3150</v>
      </c>
      <c r="J130" s="279">
        <v>20</v>
      </c>
      <c r="K130" s="299"/>
    </row>
    <row r="131" spans="2:11" ht="15" customHeight="1">
      <c r="B131" s="297"/>
      <c r="C131" s="258" t="s">
        <v>3153</v>
      </c>
      <c r="D131" s="258"/>
      <c r="E131" s="258"/>
      <c r="F131" s="277" t="s">
        <v>3154</v>
      </c>
      <c r="G131" s="258"/>
      <c r="H131" s="258" t="s">
        <v>3187</v>
      </c>
      <c r="I131" s="258" t="s">
        <v>3150</v>
      </c>
      <c r="J131" s="258">
        <v>50</v>
      </c>
      <c r="K131" s="299"/>
    </row>
    <row r="132" spans="2:11" ht="15" customHeight="1">
      <c r="B132" s="297"/>
      <c r="C132" s="258" t="s">
        <v>3167</v>
      </c>
      <c r="D132" s="258"/>
      <c r="E132" s="258"/>
      <c r="F132" s="277" t="s">
        <v>3154</v>
      </c>
      <c r="G132" s="258"/>
      <c r="H132" s="258" t="s">
        <v>3187</v>
      </c>
      <c r="I132" s="258" t="s">
        <v>3150</v>
      </c>
      <c r="J132" s="258">
        <v>50</v>
      </c>
      <c r="K132" s="299"/>
    </row>
    <row r="133" spans="2:11" ht="15" customHeight="1">
      <c r="B133" s="297"/>
      <c r="C133" s="258" t="s">
        <v>3173</v>
      </c>
      <c r="D133" s="258"/>
      <c r="E133" s="258"/>
      <c r="F133" s="277" t="s">
        <v>3154</v>
      </c>
      <c r="G133" s="258"/>
      <c r="H133" s="258" t="s">
        <v>3187</v>
      </c>
      <c r="I133" s="258" t="s">
        <v>3150</v>
      </c>
      <c r="J133" s="258">
        <v>50</v>
      </c>
      <c r="K133" s="299"/>
    </row>
    <row r="134" spans="2:11" ht="15" customHeight="1">
      <c r="B134" s="297"/>
      <c r="C134" s="258" t="s">
        <v>3175</v>
      </c>
      <c r="D134" s="258"/>
      <c r="E134" s="258"/>
      <c r="F134" s="277" t="s">
        <v>3154</v>
      </c>
      <c r="G134" s="258"/>
      <c r="H134" s="258" t="s">
        <v>3187</v>
      </c>
      <c r="I134" s="258" t="s">
        <v>3150</v>
      </c>
      <c r="J134" s="258">
        <v>50</v>
      </c>
      <c r="K134" s="299"/>
    </row>
    <row r="135" spans="2:11" ht="15" customHeight="1">
      <c r="B135" s="297"/>
      <c r="C135" s="258" t="s">
        <v>206</v>
      </c>
      <c r="D135" s="258"/>
      <c r="E135" s="258"/>
      <c r="F135" s="277" t="s">
        <v>3154</v>
      </c>
      <c r="G135" s="258"/>
      <c r="H135" s="258" t="s">
        <v>3200</v>
      </c>
      <c r="I135" s="258" t="s">
        <v>3150</v>
      </c>
      <c r="J135" s="258">
        <v>255</v>
      </c>
      <c r="K135" s="299"/>
    </row>
    <row r="136" spans="2:11" ht="15" customHeight="1">
      <c r="B136" s="297"/>
      <c r="C136" s="258" t="s">
        <v>3177</v>
      </c>
      <c r="D136" s="258"/>
      <c r="E136" s="258"/>
      <c r="F136" s="277" t="s">
        <v>3148</v>
      </c>
      <c r="G136" s="258"/>
      <c r="H136" s="258" t="s">
        <v>3201</v>
      </c>
      <c r="I136" s="258" t="s">
        <v>3179</v>
      </c>
      <c r="J136" s="258"/>
      <c r="K136" s="299"/>
    </row>
    <row r="137" spans="2:11" ht="15" customHeight="1">
      <c r="B137" s="297"/>
      <c r="C137" s="258" t="s">
        <v>3180</v>
      </c>
      <c r="D137" s="258"/>
      <c r="E137" s="258"/>
      <c r="F137" s="277" t="s">
        <v>3148</v>
      </c>
      <c r="G137" s="258"/>
      <c r="H137" s="258" t="s">
        <v>3202</v>
      </c>
      <c r="I137" s="258" t="s">
        <v>3182</v>
      </c>
      <c r="J137" s="258"/>
      <c r="K137" s="299"/>
    </row>
    <row r="138" spans="2:11" ht="15" customHeight="1">
      <c r="B138" s="297"/>
      <c r="C138" s="258" t="s">
        <v>3183</v>
      </c>
      <c r="D138" s="258"/>
      <c r="E138" s="258"/>
      <c r="F138" s="277" t="s">
        <v>3148</v>
      </c>
      <c r="G138" s="258"/>
      <c r="H138" s="258" t="s">
        <v>3183</v>
      </c>
      <c r="I138" s="258" t="s">
        <v>3182</v>
      </c>
      <c r="J138" s="258"/>
      <c r="K138" s="299"/>
    </row>
    <row r="139" spans="2:11" ht="15" customHeight="1">
      <c r="B139" s="297"/>
      <c r="C139" s="258" t="s">
        <v>40</v>
      </c>
      <c r="D139" s="258"/>
      <c r="E139" s="258"/>
      <c r="F139" s="277" t="s">
        <v>3148</v>
      </c>
      <c r="G139" s="258"/>
      <c r="H139" s="258" t="s">
        <v>3203</v>
      </c>
      <c r="I139" s="258" t="s">
        <v>3182</v>
      </c>
      <c r="J139" s="258"/>
      <c r="K139" s="299"/>
    </row>
    <row r="140" spans="2:11" ht="15" customHeight="1">
      <c r="B140" s="297"/>
      <c r="C140" s="258" t="s">
        <v>3204</v>
      </c>
      <c r="D140" s="258"/>
      <c r="E140" s="258"/>
      <c r="F140" s="277" t="s">
        <v>3148</v>
      </c>
      <c r="G140" s="258"/>
      <c r="H140" s="258" t="s">
        <v>3205</v>
      </c>
      <c r="I140" s="258" t="s">
        <v>3182</v>
      </c>
      <c r="J140" s="258"/>
      <c r="K140" s="299"/>
    </row>
    <row r="141" spans="2:11" ht="15" customHeight="1">
      <c r="B141" s="300"/>
      <c r="C141" s="301"/>
      <c r="D141" s="301"/>
      <c r="E141" s="301"/>
      <c r="F141" s="301"/>
      <c r="G141" s="301"/>
      <c r="H141" s="301"/>
      <c r="I141" s="301"/>
      <c r="J141" s="301"/>
      <c r="K141" s="302"/>
    </row>
    <row r="142" spans="2:11" ht="18.75" customHeight="1">
      <c r="B142" s="254"/>
      <c r="C142" s="254"/>
      <c r="D142" s="254"/>
      <c r="E142" s="254"/>
      <c r="F142" s="289"/>
      <c r="G142" s="254"/>
      <c r="H142" s="254"/>
      <c r="I142" s="254"/>
      <c r="J142" s="254"/>
      <c r="K142" s="254"/>
    </row>
    <row r="143" spans="2:11" ht="18.75" customHeight="1">
      <c r="B143" s="264"/>
      <c r="C143" s="264"/>
      <c r="D143" s="264"/>
      <c r="E143" s="264"/>
      <c r="F143" s="264"/>
      <c r="G143" s="264"/>
      <c r="H143" s="264"/>
      <c r="I143" s="264"/>
      <c r="J143" s="264"/>
      <c r="K143" s="264"/>
    </row>
    <row r="144" spans="2:11" ht="7.5" customHeight="1">
      <c r="B144" s="265"/>
      <c r="C144" s="266"/>
      <c r="D144" s="266"/>
      <c r="E144" s="266"/>
      <c r="F144" s="266"/>
      <c r="G144" s="266"/>
      <c r="H144" s="266"/>
      <c r="I144" s="266"/>
      <c r="J144" s="266"/>
      <c r="K144" s="267"/>
    </row>
    <row r="145" spans="2:11" ht="45" customHeight="1">
      <c r="B145" s="268"/>
      <c r="C145" s="378" t="s">
        <v>3206</v>
      </c>
      <c r="D145" s="378"/>
      <c r="E145" s="378"/>
      <c r="F145" s="378"/>
      <c r="G145" s="378"/>
      <c r="H145" s="378"/>
      <c r="I145" s="378"/>
      <c r="J145" s="378"/>
      <c r="K145" s="269"/>
    </row>
    <row r="146" spans="2:11" ht="17.25" customHeight="1">
      <c r="B146" s="268"/>
      <c r="C146" s="270" t="s">
        <v>3142</v>
      </c>
      <c r="D146" s="270"/>
      <c r="E146" s="270"/>
      <c r="F146" s="270" t="s">
        <v>3143</v>
      </c>
      <c r="G146" s="271"/>
      <c r="H146" s="270" t="s">
        <v>201</v>
      </c>
      <c r="I146" s="270" t="s">
        <v>59</v>
      </c>
      <c r="J146" s="270" t="s">
        <v>3144</v>
      </c>
      <c r="K146" s="269"/>
    </row>
    <row r="147" spans="2:11" ht="17.25" customHeight="1">
      <c r="B147" s="268"/>
      <c r="C147" s="272" t="s">
        <v>3145</v>
      </c>
      <c r="D147" s="272"/>
      <c r="E147" s="272"/>
      <c r="F147" s="273" t="s">
        <v>3146</v>
      </c>
      <c r="G147" s="274"/>
      <c r="H147" s="272"/>
      <c r="I147" s="272"/>
      <c r="J147" s="272" t="s">
        <v>3147</v>
      </c>
      <c r="K147" s="269"/>
    </row>
    <row r="148" spans="2:11" ht="5.25" customHeight="1">
      <c r="B148" s="278"/>
      <c r="C148" s="275"/>
      <c r="D148" s="275"/>
      <c r="E148" s="275"/>
      <c r="F148" s="275"/>
      <c r="G148" s="276"/>
      <c r="H148" s="275"/>
      <c r="I148" s="275"/>
      <c r="J148" s="275"/>
      <c r="K148" s="299"/>
    </row>
    <row r="149" spans="2:11" ht="15" customHeight="1">
      <c r="B149" s="278"/>
      <c r="C149" s="303" t="s">
        <v>3151</v>
      </c>
      <c r="D149" s="258"/>
      <c r="E149" s="258"/>
      <c r="F149" s="304" t="s">
        <v>3148</v>
      </c>
      <c r="G149" s="258"/>
      <c r="H149" s="303" t="s">
        <v>3187</v>
      </c>
      <c r="I149" s="303" t="s">
        <v>3150</v>
      </c>
      <c r="J149" s="303">
        <v>120</v>
      </c>
      <c r="K149" s="299"/>
    </row>
    <row r="150" spans="2:11" ht="15" customHeight="1">
      <c r="B150" s="278"/>
      <c r="C150" s="303" t="s">
        <v>3196</v>
      </c>
      <c r="D150" s="258"/>
      <c r="E150" s="258"/>
      <c r="F150" s="304" t="s">
        <v>3148</v>
      </c>
      <c r="G150" s="258"/>
      <c r="H150" s="303" t="s">
        <v>3207</v>
      </c>
      <c r="I150" s="303" t="s">
        <v>3150</v>
      </c>
      <c r="J150" s="303" t="s">
        <v>3198</v>
      </c>
      <c r="K150" s="299"/>
    </row>
    <row r="151" spans="2:11" ht="15" customHeight="1">
      <c r="B151" s="278"/>
      <c r="C151" s="303" t="s">
        <v>87</v>
      </c>
      <c r="D151" s="258"/>
      <c r="E151" s="258"/>
      <c r="F151" s="304" t="s">
        <v>3148</v>
      </c>
      <c r="G151" s="258"/>
      <c r="H151" s="303" t="s">
        <v>3208</v>
      </c>
      <c r="I151" s="303" t="s">
        <v>3150</v>
      </c>
      <c r="J151" s="303" t="s">
        <v>3198</v>
      </c>
      <c r="K151" s="299"/>
    </row>
    <row r="152" spans="2:11" ht="15" customHeight="1">
      <c r="B152" s="278"/>
      <c r="C152" s="303" t="s">
        <v>3153</v>
      </c>
      <c r="D152" s="258"/>
      <c r="E152" s="258"/>
      <c r="F152" s="304" t="s">
        <v>3154</v>
      </c>
      <c r="G152" s="258"/>
      <c r="H152" s="303" t="s">
        <v>3187</v>
      </c>
      <c r="I152" s="303" t="s">
        <v>3150</v>
      </c>
      <c r="J152" s="303">
        <v>50</v>
      </c>
      <c r="K152" s="299"/>
    </row>
    <row r="153" spans="2:11" ht="15" customHeight="1">
      <c r="B153" s="278"/>
      <c r="C153" s="303" t="s">
        <v>3156</v>
      </c>
      <c r="D153" s="258"/>
      <c r="E153" s="258"/>
      <c r="F153" s="304" t="s">
        <v>3148</v>
      </c>
      <c r="G153" s="258"/>
      <c r="H153" s="303" t="s">
        <v>3187</v>
      </c>
      <c r="I153" s="303" t="s">
        <v>3158</v>
      </c>
      <c r="J153" s="303"/>
      <c r="K153" s="299"/>
    </row>
    <row r="154" spans="2:11" ht="15" customHeight="1">
      <c r="B154" s="278"/>
      <c r="C154" s="303" t="s">
        <v>3167</v>
      </c>
      <c r="D154" s="258"/>
      <c r="E154" s="258"/>
      <c r="F154" s="304" t="s">
        <v>3154</v>
      </c>
      <c r="G154" s="258"/>
      <c r="H154" s="303" t="s">
        <v>3187</v>
      </c>
      <c r="I154" s="303" t="s">
        <v>3150</v>
      </c>
      <c r="J154" s="303">
        <v>50</v>
      </c>
      <c r="K154" s="299"/>
    </row>
    <row r="155" spans="2:11" ht="15" customHeight="1">
      <c r="B155" s="278"/>
      <c r="C155" s="303" t="s">
        <v>3175</v>
      </c>
      <c r="D155" s="258"/>
      <c r="E155" s="258"/>
      <c r="F155" s="304" t="s">
        <v>3154</v>
      </c>
      <c r="G155" s="258"/>
      <c r="H155" s="303" t="s">
        <v>3187</v>
      </c>
      <c r="I155" s="303" t="s">
        <v>3150</v>
      </c>
      <c r="J155" s="303">
        <v>50</v>
      </c>
      <c r="K155" s="299"/>
    </row>
    <row r="156" spans="2:11" ht="15" customHeight="1">
      <c r="B156" s="278"/>
      <c r="C156" s="303" t="s">
        <v>3173</v>
      </c>
      <c r="D156" s="258"/>
      <c r="E156" s="258"/>
      <c r="F156" s="304" t="s">
        <v>3154</v>
      </c>
      <c r="G156" s="258"/>
      <c r="H156" s="303" t="s">
        <v>3187</v>
      </c>
      <c r="I156" s="303" t="s">
        <v>3150</v>
      </c>
      <c r="J156" s="303">
        <v>50</v>
      </c>
      <c r="K156" s="299"/>
    </row>
    <row r="157" spans="2:11" ht="15" customHeight="1">
      <c r="B157" s="278"/>
      <c r="C157" s="303" t="s">
        <v>187</v>
      </c>
      <c r="D157" s="258"/>
      <c r="E157" s="258"/>
      <c r="F157" s="304" t="s">
        <v>3148</v>
      </c>
      <c r="G157" s="258"/>
      <c r="H157" s="303" t="s">
        <v>3209</v>
      </c>
      <c r="I157" s="303" t="s">
        <v>3150</v>
      </c>
      <c r="J157" s="303" t="s">
        <v>3210</v>
      </c>
      <c r="K157" s="299"/>
    </row>
    <row r="158" spans="2:11" ht="15" customHeight="1">
      <c r="B158" s="278"/>
      <c r="C158" s="303" t="s">
        <v>3211</v>
      </c>
      <c r="D158" s="258"/>
      <c r="E158" s="258"/>
      <c r="F158" s="304" t="s">
        <v>3148</v>
      </c>
      <c r="G158" s="258"/>
      <c r="H158" s="303" t="s">
        <v>3212</v>
      </c>
      <c r="I158" s="303" t="s">
        <v>3182</v>
      </c>
      <c r="J158" s="303"/>
      <c r="K158" s="299"/>
    </row>
    <row r="159" spans="2:11" ht="15" customHeight="1">
      <c r="B159" s="305"/>
      <c r="C159" s="287"/>
      <c r="D159" s="287"/>
      <c r="E159" s="287"/>
      <c r="F159" s="287"/>
      <c r="G159" s="287"/>
      <c r="H159" s="287"/>
      <c r="I159" s="287"/>
      <c r="J159" s="287"/>
      <c r="K159" s="306"/>
    </row>
    <row r="160" spans="2:11" ht="18.75" customHeight="1">
      <c r="B160" s="254"/>
      <c r="C160" s="258"/>
      <c r="D160" s="258"/>
      <c r="E160" s="258"/>
      <c r="F160" s="277"/>
      <c r="G160" s="258"/>
      <c r="H160" s="258"/>
      <c r="I160" s="258"/>
      <c r="J160" s="258"/>
      <c r="K160" s="254"/>
    </row>
    <row r="161" spans="2:11" ht="18.75" customHeight="1">
      <c r="B161" s="264"/>
      <c r="C161" s="264"/>
      <c r="D161" s="264"/>
      <c r="E161" s="264"/>
      <c r="F161" s="264"/>
      <c r="G161" s="264"/>
      <c r="H161" s="264"/>
      <c r="I161" s="264"/>
      <c r="J161" s="264"/>
      <c r="K161" s="264"/>
    </row>
    <row r="162" spans="2:11" ht="7.5" customHeight="1">
      <c r="B162" s="246"/>
      <c r="C162" s="247"/>
      <c r="D162" s="247"/>
      <c r="E162" s="247"/>
      <c r="F162" s="247"/>
      <c r="G162" s="247"/>
      <c r="H162" s="247"/>
      <c r="I162" s="247"/>
      <c r="J162" s="247"/>
      <c r="K162" s="248"/>
    </row>
    <row r="163" spans="2:11" ht="45" customHeight="1">
      <c r="B163" s="249"/>
      <c r="C163" s="377" t="s">
        <v>3213</v>
      </c>
      <c r="D163" s="377"/>
      <c r="E163" s="377"/>
      <c r="F163" s="377"/>
      <c r="G163" s="377"/>
      <c r="H163" s="377"/>
      <c r="I163" s="377"/>
      <c r="J163" s="377"/>
      <c r="K163" s="250"/>
    </row>
    <row r="164" spans="2:11" ht="17.25" customHeight="1">
      <c r="B164" s="249"/>
      <c r="C164" s="270" t="s">
        <v>3142</v>
      </c>
      <c r="D164" s="270"/>
      <c r="E164" s="270"/>
      <c r="F164" s="270" t="s">
        <v>3143</v>
      </c>
      <c r="G164" s="307"/>
      <c r="H164" s="308" t="s">
        <v>201</v>
      </c>
      <c r="I164" s="308" t="s">
        <v>59</v>
      </c>
      <c r="J164" s="270" t="s">
        <v>3144</v>
      </c>
      <c r="K164" s="250"/>
    </row>
    <row r="165" spans="2:11" ht="17.25" customHeight="1">
      <c r="B165" s="251"/>
      <c r="C165" s="272" t="s">
        <v>3145</v>
      </c>
      <c r="D165" s="272"/>
      <c r="E165" s="272"/>
      <c r="F165" s="273" t="s">
        <v>3146</v>
      </c>
      <c r="G165" s="309"/>
      <c r="H165" s="310"/>
      <c r="I165" s="310"/>
      <c r="J165" s="272" t="s">
        <v>3147</v>
      </c>
      <c r="K165" s="252"/>
    </row>
    <row r="166" spans="2:11" ht="5.25" customHeight="1">
      <c r="B166" s="278"/>
      <c r="C166" s="275"/>
      <c r="D166" s="275"/>
      <c r="E166" s="275"/>
      <c r="F166" s="275"/>
      <c r="G166" s="276"/>
      <c r="H166" s="275"/>
      <c r="I166" s="275"/>
      <c r="J166" s="275"/>
      <c r="K166" s="299"/>
    </row>
    <row r="167" spans="2:11" ht="15" customHeight="1">
      <c r="B167" s="278"/>
      <c r="C167" s="258" t="s">
        <v>3151</v>
      </c>
      <c r="D167" s="258"/>
      <c r="E167" s="258"/>
      <c r="F167" s="277" t="s">
        <v>3148</v>
      </c>
      <c r="G167" s="258"/>
      <c r="H167" s="258" t="s">
        <v>3187</v>
      </c>
      <c r="I167" s="258" t="s">
        <v>3150</v>
      </c>
      <c r="J167" s="258">
        <v>120</v>
      </c>
      <c r="K167" s="299"/>
    </row>
    <row r="168" spans="2:11" ht="15" customHeight="1">
      <c r="B168" s="278"/>
      <c r="C168" s="258" t="s">
        <v>3196</v>
      </c>
      <c r="D168" s="258"/>
      <c r="E168" s="258"/>
      <c r="F168" s="277" t="s">
        <v>3148</v>
      </c>
      <c r="G168" s="258"/>
      <c r="H168" s="258" t="s">
        <v>3197</v>
      </c>
      <c r="I168" s="258" t="s">
        <v>3150</v>
      </c>
      <c r="J168" s="258" t="s">
        <v>3198</v>
      </c>
      <c r="K168" s="299"/>
    </row>
    <row r="169" spans="2:11" ht="15" customHeight="1">
      <c r="B169" s="278"/>
      <c r="C169" s="258" t="s">
        <v>87</v>
      </c>
      <c r="D169" s="258"/>
      <c r="E169" s="258"/>
      <c r="F169" s="277" t="s">
        <v>3148</v>
      </c>
      <c r="G169" s="258"/>
      <c r="H169" s="258" t="s">
        <v>3214</v>
      </c>
      <c r="I169" s="258" t="s">
        <v>3150</v>
      </c>
      <c r="J169" s="258" t="s">
        <v>3198</v>
      </c>
      <c r="K169" s="299"/>
    </row>
    <row r="170" spans="2:11" ht="15" customHeight="1">
      <c r="B170" s="278"/>
      <c r="C170" s="258" t="s">
        <v>3153</v>
      </c>
      <c r="D170" s="258"/>
      <c r="E170" s="258"/>
      <c r="F170" s="277" t="s">
        <v>3154</v>
      </c>
      <c r="G170" s="258"/>
      <c r="H170" s="258" t="s">
        <v>3214</v>
      </c>
      <c r="I170" s="258" t="s">
        <v>3150</v>
      </c>
      <c r="J170" s="258">
        <v>50</v>
      </c>
      <c r="K170" s="299"/>
    </row>
    <row r="171" spans="2:11" ht="15" customHeight="1">
      <c r="B171" s="278"/>
      <c r="C171" s="258" t="s">
        <v>3156</v>
      </c>
      <c r="D171" s="258"/>
      <c r="E171" s="258"/>
      <c r="F171" s="277" t="s">
        <v>3148</v>
      </c>
      <c r="G171" s="258"/>
      <c r="H171" s="258" t="s">
        <v>3214</v>
      </c>
      <c r="I171" s="258" t="s">
        <v>3158</v>
      </c>
      <c r="J171" s="258"/>
      <c r="K171" s="299"/>
    </row>
    <row r="172" spans="2:11" ht="15" customHeight="1">
      <c r="B172" s="278"/>
      <c r="C172" s="258" t="s">
        <v>3167</v>
      </c>
      <c r="D172" s="258"/>
      <c r="E172" s="258"/>
      <c r="F172" s="277" t="s">
        <v>3154</v>
      </c>
      <c r="G172" s="258"/>
      <c r="H172" s="258" t="s">
        <v>3214</v>
      </c>
      <c r="I172" s="258" t="s">
        <v>3150</v>
      </c>
      <c r="J172" s="258">
        <v>50</v>
      </c>
      <c r="K172" s="299"/>
    </row>
    <row r="173" spans="2:11" ht="15" customHeight="1">
      <c r="B173" s="278"/>
      <c r="C173" s="258" t="s">
        <v>3175</v>
      </c>
      <c r="D173" s="258"/>
      <c r="E173" s="258"/>
      <c r="F173" s="277" t="s">
        <v>3154</v>
      </c>
      <c r="G173" s="258"/>
      <c r="H173" s="258" t="s">
        <v>3214</v>
      </c>
      <c r="I173" s="258" t="s">
        <v>3150</v>
      </c>
      <c r="J173" s="258">
        <v>50</v>
      </c>
      <c r="K173" s="299"/>
    </row>
    <row r="174" spans="2:11" ht="15" customHeight="1">
      <c r="B174" s="278"/>
      <c r="C174" s="258" t="s">
        <v>3173</v>
      </c>
      <c r="D174" s="258"/>
      <c r="E174" s="258"/>
      <c r="F174" s="277" t="s">
        <v>3154</v>
      </c>
      <c r="G174" s="258"/>
      <c r="H174" s="258" t="s">
        <v>3214</v>
      </c>
      <c r="I174" s="258" t="s">
        <v>3150</v>
      </c>
      <c r="J174" s="258">
        <v>50</v>
      </c>
      <c r="K174" s="299"/>
    </row>
    <row r="175" spans="2:11" ht="15" customHeight="1">
      <c r="B175" s="278"/>
      <c r="C175" s="258" t="s">
        <v>200</v>
      </c>
      <c r="D175" s="258"/>
      <c r="E175" s="258"/>
      <c r="F175" s="277" t="s">
        <v>3148</v>
      </c>
      <c r="G175" s="258"/>
      <c r="H175" s="258" t="s">
        <v>3215</v>
      </c>
      <c r="I175" s="258" t="s">
        <v>3216</v>
      </c>
      <c r="J175" s="258"/>
      <c r="K175" s="299"/>
    </row>
    <row r="176" spans="2:11" ht="15" customHeight="1">
      <c r="B176" s="278"/>
      <c r="C176" s="258" t="s">
        <v>59</v>
      </c>
      <c r="D176" s="258"/>
      <c r="E176" s="258"/>
      <c r="F176" s="277" t="s">
        <v>3148</v>
      </c>
      <c r="G176" s="258"/>
      <c r="H176" s="258" t="s">
        <v>3217</v>
      </c>
      <c r="I176" s="258" t="s">
        <v>3218</v>
      </c>
      <c r="J176" s="258">
        <v>1</v>
      </c>
      <c r="K176" s="299"/>
    </row>
    <row r="177" spans="2:11" ht="15" customHeight="1">
      <c r="B177" s="278"/>
      <c r="C177" s="258" t="s">
        <v>55</v>
      </c>
      <c r="D177" s="258"/>
      <c r="E177" s="258"/>
      <c r="F177" s="277" t="s">
        <v>3148</v>
      </c>
      <c r="G177" s="258"/>
      <c r="H177" s="258" t="s">
        <v>3219</v>
      </c>
      <c r="I177" s="258" t="s">
        <v>3150</v>
      </c>
      <c r="J177" s="258">
        <v>20</v>
      </c>
      <c r="K177" s="299"/>
    </row>
    <row r="178" spans="2:11" ht="15" customHeight="1">
      <c r="B178" s="278"/>
      <c r="C178" s="258" t="s">
        <v>201</v>
      </c>
      <c r="D178" s="258"/>
      <c r="E178" s="258"/>
      <c r="F178" s="277" t="s">
        <v>3148</v>
      </c>
      <c r="G178" s="258"/>
      <c r="H178" s="258" t="s">
        <v>3220</v>
      </c>
      <c r="I178" s="258" t="s">
        <v>3150</v>
      </c>
      <c r="J178" s="258">
        <v>255</v>
      </c>
      <c r="K178" s="299"/>
    </row>
    <row r="179" spans="2:11" ht="15" customHeight="1">
      <c r="B179" s="278"/>
      <c r="C179" s="258" t="s">
        <v>202</v>
      </c>
      <c r="D179" s="258"/>
      <c r="E179" s="258"/>
      <c r="F179" s="277" t="s">
        <v>3148</v>
      </c>
      <c r="G179" s="258"/>
      <c r="H179" s="258" t="s">
        <v>3113</v>
      </c>
      <c r="I179" s="258" t="s">
        <v>3150</v>
      </c>
      <c r="J179" s="258">
        <v>10</v>
      </c>
      <c r="K179" s="299"/>
    </row>
    <row r="180" spans="2:11" ht="15" customHeight="1">
      <c r="B180" s="278"/>
      <c r="C180" s="258" t="s">
        <v>203</v>
      </c>
      <c r="D180" s="258"/>
      <c r="E180" s="258"/>
      <c r="F180" s="277" t="s">
        <v>3148</v>
      </c>
      <c r="G180" s="258"/>
      <c r="H180" s="258" t="s">
        <v>3221</v>
      </c>
      <c r="I180" s="258" t="s">
        <v>3182</v>
      </c>
      <c r="J180" s="258"/>
      <c r="K180" s="299"/>
    </row>
    <row r="181" spans="2:11" ht="15" customHeight="1">
      <c r="B181" s="278"/>
      <c r="C181" s="258" t="s">
        <v>3222</v>
      </c>
      <c r="D181" s="258"/>
      <c r="E181" s="258"/>
      <c r="F181" s="277" t="s">
        <v>3148</v>
      </c>
      <c r="G181" s="258"/>
      <c r="H181" s="258" t="s">
        <v>3223</v>
      </c>
      <c r="I181" s="258" t="s">
        <v>3182</v>
      </c>
      <c r="J181" s="258"/>
      <c r="K181" s="299"/>
    </row>
    <row r="182" spans="2:11" ht="15" customHeight="1">
      <c r="B182" s="278"/>
      <c r="C182" s="258" t="s">
        <v>3211</v>
      </c>
      <c r="D182" s="258"/>
      <c r="E182" s="258"/>
      <c r="F182" s="277" t="s">
        <v>3148</v>
      </c>
      <c r="G182" s="258"/>
      <c r="H182" s="258" t="s">
        <v>3224</v>
      </c>
      <c r="I182" s="258" t="s">
        <v>3182</v>
      </c>
      <c r="J182" s="258"/>
      <c r="K182" s="299"/>
    </row>
    <row r="183" spans="2:11" ht="15" customHeight="1">
      <c r="B183" s="278"/>
      <c r="C183" s="258" t="s">
        <v>205</v>
      </c>
      <c r="D183" s="258"/>
      <c r="E183" s="258"/>
      <c r="F183" s="277" t="s">
        <v>3154</v>
      </c>
      <c r="G183" s="258"/>
      <c r="H183" s="258" t="s">
        <v>3225</v>
      </c>
      <c r="I183" s="258" t="s">
        <v>3150</v>
      </c>
      <c r="J183" s="258">
        <v>50</v>
      </c>
      <c r="K183" s="299"/>
    </row>
    <row r="184" spans="2:11" ht="15" customHeight="1">
      <c r="B184" s="278"/>
      <c r="C184" s="258" t="s">
        <v>3226</v>
      </c>
      <c r="D184" s="258"/>
      <c r="E184" s="258"/>
      <c r="F184" s="277" t="s">
        <v>3154</v>
      </c>
      <c r="G184" s="258"/>
      <c r="H184" s="258" t="s">
        <v>3227</v>
      </c>
      <c r="I184" s="258" t="s">
        <v>3228</v>
      </c>
      <c r="J184" s="258"/>
      <c r="K184" s="299"/>
    </row>
    <row r="185" spans="2:11" ht="15" customHeight="1">
      <c r="B185" s="278"/>
      <c r="C185" s="258" t="s">
        <v>3229</v>
      </c>
      <c r="D185" s="258"/>
      <c r="E185" s="258"/>
      <c r="F185" s="277" t="s">
        <v>3154</v>
      </c>
      <c r="G185" s="258"/>
      <c r="H185" s="258" t="s">
        <v>3230</v>
      </c>
      <c r="I185" s="258" t="s">
        <v>3228</v>
      </c>
      <c r="J185" s="258"/>
      <c r="K185" s="299"/>
    </row>
    <row r="186" spans="2:11" ht="15" customHeight="1">
      <c r="B186" s="278"/>
      <c r="C186" s="258" t="s">
        <v>3231</v>
      </c>
      <c r="D186" s="258"/>
      <c r="E186" s="258"/>
      <c r="F186" s="277" t="s">
        <v>3154</v>
      </c>
      <c r="G186" s="258"/>
      <c r="H186" s="258" t="s">
        <v>3232</v>
      </c>
      <c r="I186" s="258" t="s">
        <v>3228</v>
      </c>
      <c r="J186" s="258"/>
      <c r="K186" s="299"/>
    </row>
    <row r="187" spans="2:11" ht="15" customHeight="1">
      <c r="B187" s="278"/>
      <c r="C187" s="311" t="s">
        <v>3233</v>
      </c>
      <c r="D187" s="258"/>
      <c r="E187" s="258"/>
      <c r="F187" s="277" t="s">
        <v>3154</v>
      </c>
      <c r="G187" s="258"/>
      <c r="H187" s="258" t="s">
        <v>3234</v>
      </c>
      <c r="I187" s="258" t="s">
        <v>3235</v>
      </c>
      <c r="J187" s="312" t="s">
        <v>3236</v>
      </c>
      <c r="K187" s="299"/>
    </row>
    <row r="188" spans="2:11" ht="15" customHeight="1">
      <c r="B188" s="278"/>
      <c r="C188" s="263" t="s">
        <v>44</v>
      </c>
      <c r="D188" s="258"/>
      <c r="E188" s="258"/>
      <c r="F188" s="277" t="s">
        <v>3148</v>
      </c>
      <c r="G188" s="258"/>
      <c r="H188" s="254" t="s">
        <v>3237</v>
      </c>
      <c r="I188" s="258" t="s">
        <v>3238</v>
      </c>
      <c r="J188" s="258"/>
      <c r="K188" s="299"/>
    </row>
    <row r="189" spans="2:11" ht="15" customHeight="1">
      <c r="B189" s="278"/>
      <c r="C189" s="263" t="s">
        <v>3239</v>
      </c>
      <c r="D189" s="258"/>
      <c r="E189" s="258"/>
      <c r="F189" s="277" t="s">
        <v>3148</v>
      </c>
      <c r="G189" s="258"/>
      <c r="H189" s="258" t="s">
        <v>3240</v>
      </c>
      <c r="I189" s="258" t="s">
        <v>3182</v>
      </c>
      <c r="J189" s="258"/>
      <c r="K189" s="299"/>
    </row>
    <row r="190" spans="2:11" ht="15" customHeight="1">
      <c r="B190" s="278"/>
      <c r="C190" s="263" t="s">
        <v>3241</v>
      </c>
      <c r="D190" s="258"/>
      <c r="E190" s="258"/>
      <c r="F190" s="277" t="s">
        <v>3148</v>
      </c>
      <c r="G190" s="258"/>
      <c r="H190" s="258" t="s">
        <v>3242</v>
      </c>
      <c r="I190" s="258" t="s">
        <v>3182</v>
      </c>
      <c r="J190" s="258"/>
      <c r="K190" s="299"/>
    </row>
    <row r="191" spans="2:11" ht="15" customHeight="1">
      <c r="B191" s="278"/>
      <c r="C191" s="263" t="s">
        <v>3243</v>
      </c>
      <c r="D191" s="258"/>
      <c r="E191" s="258"/>
      <c r="F191" s="277" t="s">
        <v>3154</v>
      </c>
      <c r="G191" s="258"/>
      <c r="H191" s="258" t="s">
        <v>3244</v>
      </c>
      <c r="I191" s="258" t="s">
        <v>3182</v>
      </c>
      <c r="J191" s="258"/>
      <c r="K191" s="299"/>
    </row>
    <row r="192" spans="2:11" ht="15" customHeight="1">
      <c r="B192" s="305"/>
      <c r="C192" s="313"/>
      <c r="D192" s="287"/>
      <c r="E192" s="287"/>
      <c r="F192" s="287"/>
      <c r="G192" s="287"/>
      <c r="H192" s="287"/>
      <c r="I192" s="287"/>
      <c r="J192" s="287"/>
      <c r="K192" s="306"/>
    </row>
    <row r="193" spans="2:11" ht="18.75" customHeight="1">
      <c r="B193" s="254"/>
      <c r="C193" s="258"/>
      <c r="D193" s="258"/>
      <c r="E193" s="258"/>
      <c r="F193" s="277"/>
      <c r="G193" s="258"/>
      <c r="H193" s="258"/>
      <c r="I193" s="258"/>
      <c r="J193" s="258"/>
      <c r="K193" s="254"/>
    </row>
    <row r="194" spans="2:11" ht="18.75" customHeight="1">
      <c r="B194" s="254"/>
      <c r="C194" s="258"/>
      <c r="D194" s="258"/>
      <c r="E194" s="258"/>
      <c r="F194" s="277"/>
      <c r="G194" s="258"/>
      <c r="H194" s="258"/>
      <c r="I194" s="258"/>
      <c r="J194" s="258"/>
      <c r="K194" s="254"/>
    </row>
    <row r="195" spans="2:11" ht="18.75" customHeight="1">
      <c r="B195" s="264"/>
      <c r="C195" s="264"/>
      <c r="D195" s="264"/>
      <c r="E195" s="264"/>
      <c r="F195" s="264"/>
      <c r="G195" s="264"/>
      <c r="H195" s="264"/>
      <c r="I195" s="264"/>
      <c r="J195" s="264"/>
      <c r="K195" s="264"/>
    </row>
    <row r="196" spans="2:11">
      <c r="B196" s="246"/>
      <c r="C196" s="247"/>
      <c r="D196" s="247"/>
      <c r="E196" s="247"/>
      <c r="F196" s="247"/>
      <c r="G196" s="247"/>
      <c r="H196" s="247"/>
      <c r="I196" s="247"/>
      <c r="J196" s="247"/>
      <c r="K196" s="248"/>
    </row>
    <row r="197" spans="2:11" ht="20.5">
      <c r="B197" s="249"/>
      <c r="C197" s="377" t="s">
        <v>3245</v>
      </c>
      <c r="D197" s="377"/>
      <c r="E197" s="377"/>
      <c r="F197" s="377"/>
      <c r="G197" s="377"/>
      <c r="H197" s="377"/>
      <c r="I197" s="377"/>
      <c r="J197" s="377"/>
      <c r="K197" s="250"/>
    </row>
    <row r="198" spans="2:11" ht="25.5" customHeight="1">
      <c r="B198" s="249"/>
      <c r="C198" s="314" t="s">
        <v>3246</v>
      </c>
      <c r="D198" s="314"/>
      <c r="E198" s="314"/>
      <c r="F198" s="314" t="s">
        <v>3247</v>
      </c>
      <c r="G198" s="315"/>
      <c r="H198" s="376" t="s">
        <v>3248</v>
      </c>
      <c r="I198" s="376"/>
      <c r="J198" s="376"/>
      <c r="K198" s="250"/>
    </row>
    <row r="199" spans="2:11" ht="5.25" customHeight="1">
      <c r="B199" s="278"/>
      <c r="C199" s="275"/>
      <c r="D199" s="275"/>
      <c r="E199" s="275"/>
      <c r="F199" s="275"/>
      <c r="G199" s="258"/>
      <c r="H199" s="275"/>
      <c r="I199" s="275"/>
      <c r="J199" s="275"/>
      <c r="K199" s="299"/>
    </row>
    <row r="200" spans="2:11" ht="15" customHeight="1">
      <c r="B200" s="278"/>
      <c r="C200" s="258" t="s">
        <v>3238</v>
      </c>
      <c r="D200" s="258"/>
      <c r="E200" s="258"/>
      <c r="F200" s="277" t="s">
        <v>45</v>
      </c>
      <c r="G200" s="258"/>
      <c r="H200" s="375" t="s">
        <v>3249</v>
      </c>
      <c r="I200" s="375"/>
      <c r="J200" s="375"/>
      <c r="K200" s="299"/>
    </row>
    <row r="201" spans="2:11" ht="15" customHeight="1">
      <c r="B201" s="278"/>
      <c r="C201" s="284"/>
      <c r="D201" s="258"/>
      <c r="E201" s="258"/>
      <c r="F201" s="277" t="s">
        <v>46</v>
      </c>
      <c r="G201" s="258"/>
      <c r="H201" s="375" t="s">
        <v>3250</v>
      </c>
      <c r="I201" s="375"/>
      <c r="J201" s="375"/>
      <c r="K201" s="299"/>
    </row>
    <row r="202" spans="2:11" ht="15" customHeight="1">
      <c r="B202" s="278"/>
      <c r="C202" s="284"/>
      <c r="D202" s="258"/>
      <c r="E202" s="258"/>
      <c r="F202" s="277" t="s">
        <v>49</v>
      </c>
      <c r="G202" s="258"/>
      <c r="H202" s="375" t="s">
        <v>3251</v>
      </c>
      <c r="I202" s="375"/>
      <c r="J202" s="375"/>
      <c r="K202" s="299"/>
    </row>
    <row r="203" spans="2:11" ht="15" customHeight="1">
      <c r="B203" s="278"/>
      <c r="C203" s="258"/>
      <c r="D203" s="258"/>
      <c r="E203" s="258"/>
      <c r="F203" s="277" t="s">
        <v>47</v>
      </c>
      <c r="G203" s="258"/>
      <c r="H203" s="375" t="s">
        <v>3252</v>
      </c>
      <c r="I203" s="375"/>
      <c r="J203" s="375"/>
      <c r="K203" s="299"/>
    </row>
    <row r="204" spans="2:11" ht="15" customHeight="1">
      <c r="B204" s="278"/>
      <c r="C204" s="258"/>
      <c r="D204" s="258"/>
      <c r="E204" s="258"/>
      <c r="F204" s="277" t="s">
        <v>48</v>
      </c>
      <c r="G204" s="258"/>
      <c r="H204" s="375" t="s">
        <v>3253</v>
      </c>
      <c r="I204" s="375"/>
      <c r="J204" s="375"/>
      <c r="K204" s="299"/>
    </row>
    <row r="205" spans="2:11" ht="15" customHeight="1">
      <c r="B205" s="278"/>
      <c r="C205" s="258"/>
      <c r="D205" s="258"/>
      <c r="E205" s="258"/>
      <c r="F205" s="277"/>
      <c r="G205" s="258"/>
      <c r="H205" s="258"/>
      <c r="I205" s="258"/>
      <c r="J205" s="258"/>
      <c r="K205" s="299"/>
    </row>
    <row r="206" spans="2:11" ht="15" customHeight="1">
      <c r="B206" s="278"/>
      <c r="C206" s="258" t="s">
        <v>3194</v>
      </c>
      <c r="D206" s="258"/>
      <c r="E206" s="258"/>
      <c r="F206" s="277" t="s">
        <v>80</v>
      </c>
      <c r="G206" s="258"/>
      <c r="H206" s="375" t="s">
        <v>3254</v>
      </c>
      <c r="I206" s="375"/>
      <c r="J206" s="375"/>
      <c r="K206" s="299"/>
    </row>
    <row r="207" spans="2:11" ht="15" customHeight="1">
      <c r="B207" s="278"/>
      <c r="C207" s="284"/>
      <c r="D207" s="258"/>
      <c r="E207" s="258"/>
      <c r="F207" s="277" t="s">
        <v>3092</v>
      </c>
      <c r="G207" s="258"/>
      <c r="H207" s="375" t="s">
        <v>3093</v>
      </c>
      <c r="I207" s="375"/>
      <c r="J207" s="375"/>
      <c r="K207" s="299"/>
    </row>
    <row r="208" spans="2:11" ht="15" customHeight="1">
      <c r="B208" s="278"/>
      <c r="C208" s="258"/>
      <c r="D208" s="258"/>
      <c r="E208" s="258"/>
      <c r="F208" s="277" t="s">
        <v>3090</v>
      </c>
      <c r="G208" s="258"/>
      <c r="H208" s="375" t="s">
        <v>3255</v>
      </c>
      <c r="I208" s="375"/>
      <c r="J208" s="375"/>
      <c r="K208" s="299"/>
    </row>
    <row r="209" spans="2:11" ht="15" customHeight="1">
      <c r="B209" s="316"/>
      <c r="C209" s="284"/>
      <c r="D209" s="284"/>
      <c r="E209" s="284"/>
      <c r="F209" s="277" t="s">
        <v>3094</v>
      </c>
      <c r="G209" s="263"/>
      <c r="H209" s="374" t="s">
        <v>3095</v>
      </c>
      <c r="I209" s="374"/>
      <c r="J209" s="374"/>
      <c r="K209" s="317"/>
    </row>
    <row r="210" spans="2:11" ht="15" customHeight="1">
      <c r="B210" s="316"/>
      <c r="C210" s="284"/>
      <c r="D210" s="284"/>
      <c r="E210" s="284"/>
      <c r="F210" s="277" t="s">
        <v>3096</v>
      </c>
      <c r="G210" s="263"/>
      <c r="H210" s="374" t="s">
        <v>255</v>
      </c>
      <c r="I210" s="374"/>
      <c r="J210" s="374"/>
      <c r="K210" s="317"/>
    </row>
    <row r="211" spans="2:11" ht="15" customHeight="1">
      <c r="B211" s="316"/>
      <c r="C211" s="284"/>
      <c r="D211" s="284"/>
      <c r="E211" s="284"/>
      <c r="F211" s="318"/>
      <c r="G211" s="263"/>
      <c r="H211" s="319"/>
      <c r="I211" s="319"/>
      <c r="J211" s="319"/>
      <c r="K211" s="317"/>
    </row>
    <row r="212" spans="2:11" ht="15" customHeight="1">
      <c r="B212" s="316"/>
      <c r="C212" s="258" t="s">
        <v>3218</v>
      </c>
      <c r="D212" s="284"/>
      <c r="E212" s="284"/>
      <c r="F212" s="277">
        <v>1</v>
      </c>
      <c r="G212" s="263"/>
      <c r="H212" s="374" t="s">
        <v>3256</v>
      </c>
      <c r="I212" s="374"/>
      <c r="J212" s="374"/>
      <c r="K212" s="317"/>
    </row>
    <row r="213" spans="2:11" ht="15" customHeight="1">
      <c r="B213" s="316"/>
      <c r="C213" s="284"/>
      <c r="D213" s="284"/>
      <c r="E213" s="284"/>
      <c r="F213" s="277">
        <v>2</v>
      </c>
      <c r="G213" s="263"/>
      <c r="H213" s="374" t="s">
        <v>3257</v>
      </c>
      <c r="I213" s="374"/>
      <c r="J213" s="374"/>
      <c r="K213" s="317"/>
    </row>
    <row r="214" spans="2:11" ht="15" customHeight="1">
      <c r="B214" s="316"/>
      <c r="C214" s="284"/>
      <c r="D214" s="284"/>
      <c r="E214" s="284"/>
      <c r="F214" s="277">
        <v>3</v>
      </c>
      <c r="G214" s="263"/>
      <c r="H214" s="374" t="s">
        <v>3258</v>
      </c>
      <c r="I214" s="374"/>
      <c r="J214" s="374"/>
      <c r="K214" s="317"/>
    </row>
    <row r="215" spans="2:11" ht="15" customHeight="1">
      <c r="B215" s="316"/>
      <c r="C215" s="284"/>
      <c r="D215" s="284"/>
      <c r="E215" s="284"/>
      <c r="F215" s="277">
        <v>4</v>
      </c>
      <c r="G215" s="263"/>
      <c r="H215" s="374" t="s">
        <v>3259</v>
      </c>
      <c r="I215" s="374"/>
      <c r="J215" s="374"/>
      <c r="K215" s="317"/>
    </row>
    <row r="216" spans="2:11" ht="12.75" customHeight="1">
      <c r="B216" s="320"/>
      <c r="C216" s="321"/>
      <c r="D216" s="321"/>
      <c r="E216" s="321"/>
      <c r="F216" s="321"/>
      <c r="G216" s="321"/>
      <c r="H216" s="321"/>
      <c r="I216" s="321"/>
      <c r="J216" s="321"/>
      <c r="K216" s="322"/>
    </row>
  </sheetData>
  <sheetProtection formatCells="0" formatColumns="0" formatRows="0" insertColumns="0" insertRows="0" insertHyperlinks="0" deleteColumns="0" deleteRows="0" sort="0" autoFilter="0" pivotTables="0"/>
  <mergeCells count="77">
    <mergeCell ref="F17:J17"/>
    <mergeCell ref="C3:J3"/>
    <mergeCell ref="C9:J9"/>
    <mergeCell ref="D11:J11"/>
    <mergeCell ref="D14:J14"/>
    <mergeCell ref="D15:J15"/>
    <mergeCell ref="F16:J16"/>
    <mergeCell ref="D10:J10"/>
    <mergeCell ref="D13:J13"/>
    <mergeCell ref="C4:J4"/>
    <mergeCell ref="C6:J6"/>
    <mergeCell ref="C7:J7"/>
    <mergeCell ref="C23:J23"/>
    <mergeCell ref="D25:J25"/>
    <mergeCell ref="C24:J24"/>
    <mergeCell ref="F18:J18"/>
    <mergeCell ref="F21:J21"/>
    <mergeCell ref="F19:J19"/>
    <mergeCell ref="F20:J20"/>
    <mergeCell ref="D31:J31"/>
    <mergeCell ref="D32:J32"/>
    <mergeCell ref="D29:J29"/>
    <mergeCell ref="D28:J28"/>
    <mergeCell ref="D26:J26"/>
    <mergeCell ref="G43:J43"/>
    <mergeCell ref="G42:J42"/>
    <mergeCell ref="D33:J33"/>
    <mergeCell ref="G38:J38"/>
    <mergeCell ref="G39:J39"/>
    <mergeCell ref="G40:J40"/>
    <mergeCell ref="G41:J41"/>
    <mergeCell ref="G34:J34"/>
    <mergeCell ref="G35:J35"/>
    <mergeCell ref="G36:J36"/>
    <mergeCell ref="G37:J37"/>
    <mergeCell ref="D57:J57"/>
    <mergeCell ref="D56:J56"/>
    <mergeCell ref="D45:J45"/>
    <mergeCell ref="C50:J50"/>
    <mergeCell ref="C52:J52"/>
    <mergeCell ref="C53:J53"/>
    <mergeCell ref="C55:J55"/>
    <mergeCell ref="D49:J49"/>
    <mergeCell ref="E48:J48"/>
    <mergeCell ref="E47:J47"/>
    <mergeCell ref="E46:J46"/>
    <mergeCell ref="D59:J59"/>
    <mergeCell ref="D60:J60"/>
    <mergeCell ref="D63:J63"/>
    <mergeCell ref="D61:J61"/>
    <mergeCell ref="D58:J58"/>
    <mergeCell ref="D68:J68"/>
    <mergeCell ref="D66:J66"/>
    <mergeCell ref="D65:J65"/>
    <mergeCell ref="D67:J67"/>
    <mergeCell ref="D64:J64"/>
    <mergeCell ref="C163:J163"/>
    <mergeCell ref="C120:J120"/>
    <mergeCell ref="C145:J145"/>
    <mergeCell ref="C100:J100"/>
    <mergeCell ref="C73:J73"/>
    <mergeCell ref="H198:J198"/>
    <mergeCell ref="C197:J197"/>
    <mergeCell ref="H206:J206"/>
    <mergeCell ref="H204:J204"/>
    <mergeCell ref="H202:J202"/>
    <mergeCell ref="H200:J200"/>
    <mergeCell ref="H215:J215"/>
    <mergeCell ref="H208:J208"/>
    <mergeCell ref="H203:J203"/>
    <mergeCell ref="H201:J201"/>
    <mergeCell ref="H212:J212"/>
    <mergeCell ref="H214:J214"/>
    <mergeCell ref="H213:J213"/>
    <mergeCell ref="H210:J210"/>
    <mergeCell ref="H209:J209"/>
    <mergeCell ref="H207:J207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54</vt:i4>
      </vt:variant>
      <vt:variant>
        <vt:lpstr>Pojmenované oblasti</vt:lpstr>
      </vt:variant>
      <vt:variant>
        <vt:i4>107</vt:i4>
      </vt:variant>
    </vt:vector>
  </HeadingPairs>
  <TitlesOfParts>
    <vt:vector size="161" baseType="lpstr">
      <vt:lpstr>Rekapitulace stavby</vt:lpstr>
      <vt:lpstr>010 - VRN</vt:lpstr>
      <vt:lpstr>020 - Bourací práce</vt:lpstr>
      <vt:lpstr>030 - Zateplení fasád</vt:lpstr>
      <vt:lpstr>060 - Výplně otvorů</vt:lpstr>
      <vt:lpstr>070 - Klempířské výrobky</vt:lpstr>
      <vt:lpstr>080 - Zámečnické výrobky</vt:lpstr>
      <vt:lpstr>090 - Ostatní práce a kon...</vt:lpstr>
      <vt:lpstr>010 - VRN_01</vt:lpstr>
      <vt:lpstr>020 - Bourací práce_01</vt:lpstr>
      <vt:lpstr>030 - Zateplení fasád_01</vt:lpstr>
      <vt:lpstr>040 - Zateplení střech</vt:lpstr>
      <vt:lpstr>050 - Terasy a lodžie</vt:lpstr>
      <vt:lpstr>060 - Výplně otvorů_01</vt:lpstr>
      <vt:lpstr>070 - Klempířské výrobky_01</vt:lpstr>
      <vt:lpstr>080 - Zámečnické výrobky_01</vt:lpstr>
      <vt:lpstr>090 - Ostatní práce a kon..._01</vt:lpstr>
      <vt:lpstr>100 - Sanace vstupů</vt:lpstr>
      <vt:lpstr>110 - Hromosvod</vt:lpstr>
      <vt:lpstr>010 - VRN_02</vt:lpstr>
      <vt:lpstr>020 - Bourací práce_02</vt:lpstr>
      <vt:lpstr>030 - Zateplení fasád_02</vt:lpstr>
      <vt:lpstr>090 - Ostatní konstrukce ...</vt:lpstr>
      <vt:lpstr>110 - Hromosvod_01</vt:lpstr>
      <vt:lpstr>010 - VRN_03</vt:lpstr>
      <vt:lpstr>020 - Bourací práce_03</vt:lpstr>
      <vt:lpstr>030 - Zateplení fasád_03</vt:lpstr>
      <vt:lpstr>040 - Zateplení střech_01</vt:lpstr>
      <vt:lpstr>060 - Výplně otvorů_02</vt:lpstr>
      <vt:lpstr>070 - Klempířské výrobky_02</vt:lpstr>
      <vt:lpstr>080 - Zámečnické výrobky_02</vt:lpstr>
      <vt:lpstr>090 - Ostatní konstrukce ..._01</vt:lpstr>
      <vt:lpstr>100 - Sanace vstupů_01</vt:lpstr>
      <vt:lpstr>110 - Hromosvod_02</vt:lpstr>
      <vt:lpstr>010 - VRN_04</vt:lpstr>
      <vt:lpstr>020 - Bourací práce_04</vt:lpstr>
      <vt:lpstr>030 - Zateplení fasád_04</vt:lpstr>
      <vt:lpstr>040 - Zateplení střech_02</vt:lpstr>
      <vt:lpstr>050 - Terasy a lodžie_01</vt:lpstr>
      <vt:lpstr>060 - Výplně otvorů_03</vt:lpstr>
      <vt:lpstr>070 - Klempířské výrobky_03</vt:lpstr>
      <vt:lpstr>080 - Zámečnické výrobky_03</vt:lpstr>
      <vt:lpstr>090 - Ostatní práce a kon..._02</vt:lpstr>
      <vt:lpstr>110 - Hromosvod_03</vt:lpstr>
      <vt:lpstr>010 - VRN_05</vt:lpstr>
      <vt:lpstr>020 - Bourací práce_05</vt:lpstr>
      <vt:lpstr>030 - Zateplení fasád_05</vt:lpstr>
      <vt:lpstr>040 - Zateplení střech_03</vt:lpstr>
      <vt:lpstr>060 - Výplně otvorů_04</vt:lpstr>
      <vt:lpstr>070 - Klempířské výrobky_04</vt:lpstr>
      <vt:lpstr>080 - Zámečnické výrobky_04</vt:lpstr>
      <vt:lpstr>090 - Ostatní práce a kon..._03</vt:lpstr>
      <vt:lpstr>110 - Hromosvod_04</vt:lpstr>
      <vt:lpstr>Pokyny pro vyplnění</vt:lpstr>
      <vt:lpstr>'010 - VRN'!Názvy_tisku</vt:lpstr>
      <vt:lpstr>'010 - VRN_01'!Názvy_tisku</vt:lpstr>
      <vt:lpstr>'010 - VRN_02'!Názvy_tisku</vt:lpstr>
      <vt:lpstr>'010 - VRN_03'!Názvy_tisku</vt:lpstr>
      <vt:lpstr>'010 - VRN_04'!Názvy_tisku</vt:lpstr>
      <vt:lpstr>'010 - VRN_05'!Názvy_tisku</vt:lpstr>
      <vt:lpstr>'020 - Bourací práce'!Názvy_tisku</vt:lpstr>
      <vt:lpstr>'020 - Bourací práce_01'!Názvy_tisku</vt:lpstr>
      <vt:lpstr>'020 - Bourací práce_02'!Názvy_tisku</vt:lpstr>
      <vt:lpstr>'020 - Bourací práce_03'!Názvy_tisku</vt:lpstr>
      <vt:lpstr>'020 - Bourací práce_04'!Názvy_tisku</vt:lpstr>
      <vt:lpstr>'020 - Bourací práce_05'!Názvy_tisku</vt:lpstr>
      <vt:lpstr>'030 - Zateplení fasád'!Názvy_tisku</vt:lpstr>
      <vt:lpstr>'030 - Zateplení fasád_01'!Názvy_tisku</vt:lpstr>
      <vt:lpstr>'030 - Zateplení fasád_02'!Názvy_tisku</vt:lpstr>
      <vt:lpstr>'030 - Zateplení fasád_03'!Názvy_tisku</vt:lpstr>
      <vt:lpstr>'030 - Zateplení fasád_04'!Názvy_tisku</vt:lpstr>
      <vt:lpstr>'030 - Zateplení fasád_05'!Názvy_tisku</vt:lpstr>
      <vt:lpstr>'040 - Zateplení střech'!Názvy_tisku</vt:lpstr>
      <vt:lpstr>'040 - Zateplení střech_01'!Názvy_tisku</vt:lpstr>
      <vt:lpstr>'040 - Zateplení střech_02'!Názvy_tisku</vt:lpstr>
      <vt:lpstr>'040 - Zateplení střech_03'!Názvy_tisku</vt:lpstr>
      <vt:lpstr>'050 - Terasy a lodžie'!Názvy_tisku</vt:lpstr>
      <vt:lpstr>'050 - Terasy a lodžie_01'!Názvy_tisku</vt:lpstr>
      <vt:lpstr>'060 - Výplně otvorů'!Názvy_tisku</vt:lpstr>
      <vt:lpstr>'060 - Výplně otvorů_01'!Názvy_tisku</vt:lpstr>
      <vt:lpstr>'060 - Výplně otvorů_02'!Názvy_tisku</vt:lpstr>
      <vt:lpstr>'060 - Výplně otvorů_03'!Názvy_tisku</vt:lpstr>
      <vt:lpstr>'060 - Výplně otvorů_04'!Názvy_tisku</vt:lpstr>
      <vt:lpstr>'070 - Klempířské výrobky'!Názvy_tisku</vt:lpstr>
      <vt:lpstr>'070 - Klempířské výrobky_01'!Názvy_tisku</vt:lpstr>
      <vt:lpstr>'070 - Klempířské výrobky_02'!Názvy_tisku</vt:lpstr>
      <vt:lpstr>'070 - Klempířské výrobky_03'!Názvy_tisku</vt:lpstr>
      <vt:lpstr>'070 - Klempířské výrobky_04'!Názvy_tisku</vt:lpstr>
      <vt:lpstr>'080 - Zámečnické výrobky'!Názvy_tisku</vt:lpstr>
      <vt:lpstr>'080 - Zámečnické výrobky_01'!Názvy_tisku</vt:lpstr>
      <vt:lpstr>'080 - Zámečnické výrobky_02'!Názvy_tisku</vt:lpstr>
      <vt:lpstr>'080 - Zámečnické výrobky_03'!Názvy_tisku</vt:lpstr>
      <vt:lpstr>'080 - Zámečnické výrobky_04'!Názvy_tisku</vt:lpstr>
      <vt:lpstr>'090 - Ostatní konstrukce ...'!Názvy_tisku</vt:lpstr>
      <vt:lpstr>'090 - Ostatní konstrukce ..._01'!Názvy_tisku</vt:lpstr>
      <vt:lpstr>'090 - Ostatní práce a kon...'!Názvy_tisku</vt:lpstr>
      <vt:lpstr>'090 - Ostatní práce a kon..._01'!Názvy_tisku</vt:lpstr>
      <vt:lpstr>'090 - Ostatní práce a kon..._02'!Názvy_tisku</vt:lpstr>
      <vt:lpstr>'090 - Ostatní práce a kon..._03'!Názvy_tisku</vt:lpstr>
      <vt:lpstr>'100 - Sanace vstupů'!Názvy_tisku</vt:lpstr>
      <vt:lpstr>'100 - Sanace vstupů_01'!Názvy_tisku</vt:lpstr>
      <vt:lpstr>'110 - Hromosvod'!Názvy_tisku</vt:lpstr>
      <vt:lpstr>'110 - Hromosvod_01'!Názvy_tisku</vt:lpstr>
      <vt:lpstr>'110 - Hromosvod_02'!Názvy_tisku</vt:lpstr>
      <vt:lpstr>'110 - Hromosvod_03'!Názvy_tisku</vt:lpstr>
      <vt:lpstr>'110 - Hromosvod_04'!Názvy_tisku</vt:lpstr>
      <vt:lpstr>'Rekapitulace stavby'!Názvy_tisku</vt:lpstr>
      <vt:lpstr>'010 - VRN'!Oblast_tisku</vt:lpstr>
      <vt:lpstr>'010 - VRN_01'!Oblast_tisku</vt:lpstr>
      <vt:lpstr>'010 - VRN_02'!Oblast_tisku</vt:lpstr>
      <vt:lpstr>'010 - VRN_03'!Oblast_tisku</vt:lpstr>
      <vt:lpstr>'010 - VRN_04'!Oblast_tisku</vt:lpstr>
      <vt:lpstr>'010 - VRN_05'!Oblast_tisku</vt:lpstr>
      <vt:lpstr>'020 - Bourací práce'!Oblast_tisku</vt:lpstr>
      <vt:lpstr>'020 - Bourací práce_01'!Oblast_tisku</vt:lpstr>
      <vt:lpstr>'020 - Bourací práce_02'!Oblast_tisku</vt:lpstr>
      <vt:lpstr>'020 - Bourací práce_03'!Oblast_tisku</vt:lpstr>
      <vt:lpstr>'020 - Bourací práce_04'!Oblast_tisku</vt:lpstr>
      <vt:lpstr>'020 - Bourací práce_05'!Oblast_tisku</vt:lpstr>
      <vt:lpstr>'030 - Zateplení fasád'!Oblast_tisku</vt:lpstr>
      <vt:lpstr>'030 - Zateplení fasád_01'!Oblast_tisku</vt:lpstr>
      <vt:lpstr>'030 - Zateplení fasád_02'!Oblast_tisku</vt:lpstr>
      <vt:lpstr>'030 - Zateplení fasád_03'!Oblast_tisku</vt:lpstr>
      <vt:lpstr>'030 - Zateplení fasád_04'!Oblast_tisku</vt:lpstr>
      <vt:lpstr>'030 - Zateplení fasád_05'!Oblast_tisku</vt:lpstr>
      <vt:lpstr>'040 - Zateplení střech'!Oblast_tisku</vt:lpstr>
      <vt:lpstr>'040 - Zateplení střech_01'!Oblast_tisku</vt:lpstr>
      <vt:lpstr>'040 - Zateplení střech_02'!Oblast_tisku</vt:lpstr>
      <vt:lpstr>'040 - Zateplení střech_03'!Oblast_tisku</vt:lpstr>
      <vt:lpstr>'050 - Terasy a lodžie'!Oblast_tisku</vt:lpstr>
      <vt:lpstr>'050 - Terasy a lodžie_01'!Oblast_tisku</vt:lpstr>
      <vt:lpstr>'060 - Výplně otvorů'!Oblast_tisku</vt:lpstr>
      <vt:lpstr>'060 - Výplně otvorů_01'!Oblast_tisku</vt:lpstr>
      <vt:lpstr>'060 - Výplně otvorů_02'!Oblast_tisku</vt:lpstr>
      <vt:lpstr>'060 - Výplně otvorů_03'!Oblast_tisku</vt:lpstr>
      <vt:lpstr>'060 - Výplně otvorů_04'!Oblast_tisku</vt:lpstr>
      <vt:lpstr>'070 - Klempířské výrobky'!Oblast_tisku</vt:lpstr>
      <vt:lpstr>'070 - Klempířské výrobky_01'!Oblast_tisku</vt:lpstr>
      <vt:lpstr>'070 - Klempířské výrobky_02'!Oblast_tisku</vt:lpstr>
      <vt:lpstr>'070 - Klempířské výrobky_03'!Oblast_tisku</vt:lpstr>
      <vt:lpstr>'070 - Klempířské výrobky_04'!Oblast_tisku</vt:lpstr>
      <vt:lpstr>'080 - Zámečnické výrobky'!Oblast_tisku</vt:lpstr>
      <vt:lpstr>'080 - Zámečnické výrobky_01'!Oblast_tisku</vt:lpstr>
      <vt:lpstr>'080 - Zámečnické výrobky_02'!Oblast_tisku</vt:lpstr>
      <vt:lpstr>'080 - Zámečnické výrobky_03'!Oblast_tisku</vt:lpstr>
      <vt:lpstr>'080 - Zámečnické výrobky_04'!Oblast_tisku</vt:lpstr>
      <vt:lpstr>'090 - Ostatní konstrukce ...'!Oblast_tisku</vt:lpstr>
      <vt:lpstr>'090 - Ostatní konstrukce ..._01'!Oblast_tisku</vt:lpstr>
      <vt:lpstr>'090 - Ostatní práce a kon...'!Oblast_tisku</vt:lpstr>
      <vt:lpstr>'090 - Ostatní práce a kon..._01'!Oblast_tisku</vt:lpstr>
      <vt:lpstr>'090 - Ostatní práce a kon..._02'!Oblast_tisku</vt:lpstr>
      <vt:lpstr>'090 - Ostatní práce a kon..._03'!Oblast_tisku</vt:lpstr>
      <vt:lpstr>'100 - Sanace vstupů'!Oblast_tisku</vt:lpstr>
      <vt:lpstr>'100 - Sanace vstupů_01'!Oblast_tisku</vt:lpstr>
      <vt:lpstr>'110 - Hromosvod'!Oblast_tisku</vt:lpstr>
      <vt:lpstr>'110 - Hromosvod_01'!Oblast_tisku</vt:lpstr>
      <vt:lpstr>'110 - Hromosvod_02'!Oblast_tisku</vt:lpstr>
      <vt:lpstr>'110 - Hromosvod_03'!Oblast_tisku</vt:lpstr>
      <vt:lpstr>'110 - Hromosvod_04'!Oblast_tisku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ST01\st01</dc:creator>
  <cp:lastModifiedBy>Admin</cp:lastModifiedBy>
  <dcterms:created xsi:type="dcterms:W3CDTF">2018-10-03T08:12:13Z</dcterms:created>
  <dcterms:modified xsi:type="dcterms:W3CDTF">2018-10-03T10:05:47Z</dcterms:modified>
</cp:coreProperties>
</file>