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27000" yWindow="-30" windowWidth="10380" windowHeight="1130"/>
  </bookViews>
  <sheets>
    <sheet name="SESTAVA" sheetId="4" r:id="rId1"/>
    <sheet name="HVĚZDA" sheetId="1" r:id="rId2"/>
    <sheet name="List2" sheetId="2" r:id="rId3"/>
    <sheet name="List3" sheetId="3" r:id="rId4"/>
  </sheets>
  <definedNames>
    <definedName name="HSV">SESTAVA!$C$14</definedName>
    <definedName name="PSV">SESTAVA!$C$26</definedName>
    <definedName name="sumTZB">SESTAVA!$C$31</definedName>
  </definedNames>
  <calcPr calcId="125725"/>
</workbook>
</file>

<file path=xl/calcChain.xml><?xml version="1.0" encoding="utf-8"?>
<calcChain xmlns="http://schemas.openxmlformats.org/spreadsheetml/2006/main">
  <c r="O390" i="1"/>
  <c r="O403" s="1"/>
  <c r="C30" i="4" s="1"/>
  <c r="C31" s="1"/>
  <c r="C37" s="1"/>
  <c r="O234" i="1"/>
  <c r="C19" i="4"/>
  <c r="C9"/>
  <c r="A10" i="1"/>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8"/>
  <c r="A9"/>
  <c r="A6"/>
  <c r="A7"/>
  <c r="O67"/>
  <c r="M67"/>
  <c r="M105"/>
  <c r="O105"/>
  <c r="M104"/>
  <c r="O104"/>
  <c r="M103"/>
  <c r="O103"/>
  <c r="M41"/>
  <c r="Q41"/>
  <c r="L81"/>
  <c r="K81"/>
  <c r="J81"/>
  <c r="I81"/>
  <c r="H81"/>
  <c r="G81"/>
  <c r="F81"/>
  <c r="E81"/>
  <c r="D81"/>
  <c r="M80"/>
  <c r="O80"/>
  <c r="M187"/>
  <c r="O187"/>
  <c r="M186"/>
  <c r="O186"/>
  <c r="I121"/>
  <c r="L121"/>
  <c r="K121"/>
  <c r="J121"/>
  <c r="H121"/>
  <c r="G121"/>
  <c r="F121"/>
  <c r="E121"/>
  <c r="D121"/>
  <c r="M121"/>
  <c r="M120"/>
  <c r="O120"/>
  <c r="Q120"/>
  <c r="M63"/>
  <c r="O63"/>
  <c r="M84"/>
  <c r="O84"/>
  <c r="M72"/>
  <c r="O72"/>
  <c r="M60"/>
  <c r="O60"/>
  <c r="M59"/>
  <c r="O59"/>
  <c r="M61"/>
  <c r="O61"/>
  <c r="M58"/>
  <c r="O58"/>
  <c r="M55"/>
  <c r="O55"/>
  <c r="M52"/>
  <c r="O52"/>
  <c r="M65"/>
  <c r="O65"/>
  <c r="M49"/>
  <c r="O49"/>
  <c r="M303"/>
  <c r="O303"/>
  <c r="M190"/>
  <c r="S190"/>
  <c r="M321"/>
  <c r="O321"/>
  <c r="M365"/>
  <c r="O365"/>
  <c r="M75"/>
  <c r="O75"/>
  <c r="M82"/>
  <c r="Q82"/>
  <c r="O82"/>
  <c r="M83"/>
  <c r="O83"/>
  <c r="O395"/>
  <c r="M390"/>
  <c r="M389"/>
  <c r="O389"/>
  <c r="M382"/>
  <c r="O382"/>
  <c r="M381"/>
  <c r="O381"/>
  <c r="M194"/>
  <c r="M118"/>
  <c r="O118"/>
  <c r="M290"/>
  <c r="O290"/>
  <c r="L270"/>
  <c r="K270"/>
  <c r="J270"/>
  <c r="I270"/>
  <c r="H270"/>
  <c r="G270"/>
  <c r="F270"/>
  <c r="E270"/>
  <c r="D270"/>
  <c r="M270"/>
  <c r="O270"/>
  <c r="M284"/>
  <c r="O284"/>
  <c r="M283"/>
  <c r="O283"/>
  <c r="M282"/>
  <c r="O282"/>
  <c r="M281"/>
  <c r="O281"/>
  <c r="M180"/>
  <c r="O180"/>
  <c r="M86"/>
  <c r="O86"/>
  <c r="M116"/>
  <c r="O116"/>
  <c r="M115"/>
  <c r="O115"/>
  <c r="M399"/>
  <c r="O399"/>
  <c r="M397"/>
  <c r="O397"/>
  <c r="M114"/>
  <c r="O114"/>
  <c r="M221"/>
  <c r="Q221"/>
  <c r="O221"/>
  <c r="M218"/>
  <c r="O218"/>
  <c r="M211"/>
  <c r="Q211"/>
  <c r="M206"/>
  <c r="Q206"/>
  <c r="M14"/>
  <c r="O14"/>
  <c r="M13"/>
  <c r="O13"/>
  <c r="M244"/>
  <c r="O244"/>
  <c r="M243"/>
  <c r="O243"/>
  <c r="M193"/>
  <c r="S193"/>
  <c r="M192"/>
  <c r="O192"/>
  <c r="M191"/>
  <c r="S191"/>
  <c r="M189"/>
  <c r="O189"/>
  <c r="S189"/>
  <c r="M188"/>
  <c r="S188"/>
  <c r="M185"/>
  <c r="O185"/>
  <c r="M184"/>
  <c r="S184"/>
  <c r="M78"/>
  <c r="O78"/>
  <c r="M100"/>
  <c r="O100"/>
  <c r="M99"/>
  <c r="O99"/>
  <c r="M183"/>
  <c r="O183"/>
  <c r="M175"/>
  <c r="O175"/>
  <c r="M170"/>
  <c r="O170"/>
  <c r="M165"/>
  <c r="O165"/>
  <c r="M164"/>
  <c r="O164"/>
  <c r="M163"/>
  <c r="O163"/>
  <c r="M162"/>
  <c r="S162"/>
  <c r="M161"/>
  <c r="S161"/>
  <c r="M160"/>
  <c r="S160"/>
  <c r="O160"/>
  <c r="M159"/>
  <c r="O159"/>
  <c r="M155"/>
  <c r="M154"/>
  <c r="S154"/>
  <c r="O154"/>
  <c r="M153"/>
  <c r="O153"/>
  <c r="S153"/>
  <c r="M152"/>
  <c r="O152"/>
  <c r="M151"/>
  <c r="S151"/>
  <c r="M150"/>
  <c r="O150"/>
  <c r="S150"/>
  <c r="M149"/>
  <c r="S149"/>
  <c r="M148"/>
  <c r="S148"/>
  <c r="M147"/>
  <c r="O147"/>
  <c r="M146"/>
  <c r="O146"/>
  <c r="S146"/>
  <c r="M141"/>
  <c r="O141"/>
  <c r="S141"/>
  <c r="M139"/>
  <c r="O139"/>
  <c r="M138"/>
  <c r="O138"/>
  <c r="M137"/>
  <c r="O137"/>
  <c r="M136"/>
  <c r="O136"/>
  <c r="M135"/>
  <c r="O135"/>
  <c r="M134"/>
  <c r="O134"/>
  <c r="M133"/>
  <c r="O133"/>
  <c r="M275"/>
  <c r="O275"/>
  <c r="M273"/>
  <c r="O273"/>
  <c r="M274"/>
  <c r="O274"/>
  <c r="M272"/>
  <c r="O272"/>
  <c r="M363"/>
  <c r="O363"/>
  <c r="M362"/>
  <c r="O362"/>
  <c r="M361"/>
  <c r="O361"/>
  <c r="M360"/>
  <c r="O360"/>
  <c r="M359"/>
  <c r="O359"/>
  <c r="M367"/>
  <c r="O367"/>
  <c r="M366"/>
  <c r="O366"/>
  <c r="M364"/>
  <c r="O364"/>
  <c r="M358"/>
  <c r="O358"/>
  <c r="M357"/>
  <c r="O357"/>
  <c r="M356"/>
  <c r="O356"/>
  <c r="M355"/>
  <c r="O355"/>
  <c r="M354"/>
  <c r="O354"/>
  <c r="M353"/>
  <c r="O353"/>
  <c r="M352"/>
  <c r="O352"/>
  <c r="M351"/>
  <c r="O351"/>
  <c r="M350"/>
  <c r="O350"/>
  <c r="M349"/>
  <c r="O349"/>
  <c r="M348"/>
  <c r="O348"/>
  <c r="M347"/>
  <c r="O347"/>
  <c r="M346"/>
  <c r="O346"/>
  <c r="M345"/>
  <c r="O345"/>
  <c r="M344"/>
  <c r="O344"/>
  <c r="M343"/>
  <c r="O343"/>
  <c r="M342"/>
  <c r="O342"/>
  <c r="M341"/>
  <c r="O341"/>
  <c r="M339"/>
  <c r="O339"/>
  <c r="M338"/>
  <c r="O338"/>
  <c r="M337"/>
  <c r="O337"/>
  <c r="I110"/>
  <c r="M319"/>
  <c r="O319"/>
  <c r="M318"/>
  <c r="O318"/>
  <c r="M317"/>
  <c r="O317"/>
  <c r="M316"/>
  <c r="O316"/>
  <c r="M315"/>
  <c r="O315"/>
  <c r="O323"/>
  <c r="M314"/>
  <c r="O314"/>
  <c r="M131"/>
  <c r="O131"/>
  <c r="K110"/>
  <c r="M110"/>
  <c r="O110"/>
  <c r="J110"/>
  <c r="H110"/>
  <c r="F110"/>
  <c r="E110"/>
  <c r="L107"/>
  <c r="G107"/>
  <c r="D107"/>
  <c r="M107"/>
  <c r="O107"/>
  <c r="M17"/>
  <c r="Q17"/>
  <c r="M15"/>
  <c r="O15"/>
  <c r="L8"/>
  <c r="K8"/>
  <c r="D8"/>
  <c r="E8"/>
  <c r="F8"/>
  <c r="G8"/>
  <c r="M8"/>
  <c r="O8"/>
  <c r="O18"/>
  <c r="O20"/>
  <c r="C8" i="4"/>
  <c r="H8" i="1"/>
  <c r="I8"/>
  <c r="J8"/>
  <c r="M402"/>
  <c r="O402"/>
  <c r="M401"/>
  <c r="O401"/>
  <c r="M400"/>
  <c r="O400"/>
  <c r="M398"/>
  <c r="O398"/>
  <c r="M396"/>
  <c r="O396"/>
  <c r="M394"/>
  <c r="O394"/>
  <c r="M393"/>
  <c r="O393"/>
  <c r="M392"/>
  <c r="O392"/>
  <c r="M391"/>
  <c r="O391"/>
  <c r="M388"/>
  <c r="O388"/>
  <c r="M387"/>
  <c r="O387"/>
  <c r="M386"/>
  <c r="O386"/>
  <c r="M385"/>
  <c r="O385"/>
  <c r="M384"/>
  <c r="O384"/>
  <c r="M383"/>
  <c r="O383"/>
  <c r="M380"/>
  <c r="O380"/>
  <c r="M379"/>
  <c r="O379"/>
  <c r="M378"/>
  <c r="O378"/>
  <c r="M377"/>
  <c r="O377"/>
  <c r="M376"/>
  <c r="O376"/>
  <c r="M375"/>
  <c r="O375"/>
  <c r="M374"/>
  <c r="O374"/>
  <c r="M373"/>
  <c r="O373"/>
  <c r="M372"/>
  <c r="O372"/>
  <c r="M340"/>
  <c r="O340"/>
  <c r="M336"/>
  <c r="O336"/>
  <c r="M334"/>
  <c r="O334"/>
  <c r="M333"/>
  <c r="O333"/>
  <c r="M332"/>
  <c r="O332"/>
  <c r="M331"/>
  <c r="O331"/>
  <c r="M330"/>
  <c r="O330"/>
  <c r="M329"/>
  <c r="O329"/>
  <c r="M328"/>
  <c r="O328"/>
  <c r="M322"/>
  <c r="O322"/>
  <c r="M320"/>
  <c r="O320"/>
  <c r="M313"/>
  <c r="O313"/>
  <c r="M312"/>
  <c r="O312"/>
  <c r="M311"/>
  <c r="O311"/>
  <c r="M310"/>
  <c r="O310"/>
  <c r="M309"/>
  <c r="O309"/>
  <c r="M308"/>
  <c r="O308"/>
  <c r="M307"/>
  <c r="O307"/>
  <c r="M306"/>
  <c r="O306"/>
  <c r="M305"/>
  <c r="O305"/>
  <c r="M304"/>
  <c r="O304"/>
  <c r="M301"/>
  <c r="O301"/>
  <c r="M300"/>
  <c r="O300"/>
  <c r="M299"/>
  <c r="O299"/>
  <c r="M298"/>
  <c r="O298"/>
  <c r="M297"/>
  <c r="O297"/>
  <c r="M291"/>
  <c r="O291"/>
  <c r="M289"/>
  <c r="O289"/>
  <c r="M288"/>
  <c r="O288"/>
  <c r="M287"/>
  <c r="O287"/>
  <c r="M280"/>
  <c r="O280"/>
  <c r="M279"/>
  <c r="O279"/>
  <c r="M276"/>
  <c r="O276"/>
  <c r="M271"/>
  <c r="O271"/>
  <c r="M268"/>
  <c r="O268"/>
  <c r="M256"/>
  <c r="O256"/>
  <c r="M254"/>
  <c r="O254"/>
  <c r="M253"/>
  <c r="O253"/>
  <c r="M247"/>
  <c r="O247"/>
  <c r="M242"/>
  <c r="O242"/>
  <c r="M173"/>
  <c r="O173"/>
  <c r="M172"/>
  <c r="O172"/>
  <c r="M169"/>
  <c r="O169"/>
  <c r="M168"/>
  <c r="O168"/>
  <c r="M167"/>
  <c r="O167"/>
  <c r="M158"/>
  <c r="S158"/>
  <c r="M157"/>
  <c r="S157"/>
  <c r="M156"/>
  <c r="O156"/>
  <c r="M145"/>
  <c r="O145"/>
  <c r="S145"/>
  <c r="M144"/>
  <c r="O144"/>
  <c r="M143"/>
  <c r="S143"/>
  <c r="M142"/>
  <c r="O142"/>
  <c r="S142"/>
  <c r="M132"/>
  <c r="O132"/>
  <c r="M130"/>
  <c r="O130"/>
  <c r="M129"/>
  <c r="O129"/>
  <c r="M128"/>
  <c r="O128"/>
  <c r="M122"/>
  <c r="O122"/>
  <c r="M119"/>
  <c r="O119"/>
  <c r="M117"/>
  <c r="M102"/>
  <c r="O102"/>
  <c r="M101"/>
  <c r="O101"/>
  <c r="M98"/>
  <c r="O98"/>
  <c r="M97"/>
  <c r="O97"/>
  <c r="M96"/>
  <c r="Q96"/>
  <c r="M95"/>
  <c r="O95"/>
  <c r="M94"/>
  <c r="O94"/>
  <c r="M93"/>
  <c r="O93"/>
  <c r="M85"/>
  <c r="O85"/>
  <c r="M77"/>
  <c r="O77"/>
  <c r="M76"/>
  <c r="O76"/>
  <c r="M70"/>
  <c r="O70"/>
  <c r="M64"/>
  <c r="M62"/>
  <c r="M57"/>
  <c r="Q57"/>
  <c r="O57"/>
  <c r="M48"/>
  <c r="Q48"/>
  <c r="M43"/>
  <c r="O43"/>
  <c r="M26"/>
  <c r="O26"/>
  <c r="M25"/>
  <c r="O25"/>
  <c r="M24"/>
  <c r="O24"/>
  <c r="M23"/>
  <c r="Q23"/>
  <c r="M16"/>
  <c r="O16"/>
  <c r="M12"/>
  <c r="O12"/>
  <c r="M11"/>
  <c r="O11"/>
  <c r="M10"/>
  <c r="O10"/>
  <c r="M9"/>
  <c r="O9"/>
  <c r="M7"/>
  <c r="O7"/>
  <c r="M6"/>
  <c r="O6"/>
  <c r="M302"/>
  <c r="O302"/>
  <c r="M277"/>
  <c r="O277"/>
  <c r="M278"/>
  <c r="O278"/>
  <c r="M209"/>
  <c r="O209"/>
  <c r="M214"/>
  <c r="S214"/>
  <c r="O214"/>
  <c r="M215"/>
  <c r="O215"/>
  <c r="M219"/>
  <c r="O219"/>
  <c r="Q219"/>
  <c r="M220"/>
  <c r="O220"/>
  <c r="Q220"/>
  <c r="M229"/>
  <c r="O229"/>
  <c r="M230"/>
  <c r="O230"/>
  <c r="O233"/>
  <c r="O235"/>
  <c r="L231"/>
  <c r="M231"/>
  <c r="O231"/>
  <c r="M246"/>
  <c r="O246"/>
  <c r="M140"/>
  <c r="O140"/>
  <c r="M176"/>
  <c r="S176"/>
  <c r="M181"/>
  <c r="O181"/>
  <c r="O197"/>
  <c r="M34"/>
  <c r="O34"/>
  <c r="O35"/>
  <c r="Q34"/>
  <c r="Q35"/>
  <c r="M36"/>
  <c r="O36"/>
  <c r="M51"/>
  <c r="Q51"/>
  <c r="M53"/>
  <c r="Q53"/>
  <c r="M87"/>
  <c r="Q87"/>
  <c r="M106"/>
  <c r="Q106"/>
  <c r="O106"/>
  <c r="M109"/>
  <c r="Q109"/>
  <c r="M111"/>
  <c r="O111"/>
  <c r="M245"/>
  <c r="O245"/>
  <c r="J27"/>
  <c r="I27"/>
  <c r="F27"/>
  <c r="E27"/>
  <c r="M27"/>
  <c r="O27"/>
  <c r="A42" i="4"/>
  <c r="A40"/>
  <c r="M42" i="1"/>
  <c r="O42"/>
  <c r="M40"/>
  <c r="O40"/>
  <c r="M28"/>
  <c r="O28"/>
  <c r="M68"/>
  <c r="O68"/>
  <c r="M69"/>
  <c r="O69"/>
  <c r="M112"/>
  <c r="O112"/>
  <c r="M335"/>
  <c r="O335"/>
  <c r="M263"/>
  <c r="O263"/>
  <c r="M113"/>
  <c r="O113"/>
  <c r="M262"/>
  <c r="O262"/>
  <c r="M261"/>
  <c r="O261"/>
  <c r="O264"/>
  <c r="C22" i="4"/>
  <c r="M257" i="1"/>
  <c r="O257"/>
  <c r="M239"/>
  <c r="O239"/>
  <c r="M108"/>
  <c r="O108"/>
  <c r="M238"/>
  <c r="O238"/>
  <c r="M269"/>
  <c r="O269"/>
  <c r="M240"/>
  <c r="O240"/>
  <c r="M267"/>
  <c r="O267"/>
  <c r="M241"/>
  <c r="O241"/>
  <c r="M208"/>
  <c r="O208"/>
  <c r="M177"/>
  <c r="S177"/>
  <c r="M232"/>
  <c r="O232"/>
  <c r="M210"/>
  <c r="O210"/>
  <c r="M205"/>
  <c r="Q205"/>
  <c r="M178"/>
  <c r="O178"/>
  <c r="M182"/>
  <c r="S182"/>
  <c r="M204"/>
  <c r="O204"/>
  <c r="M79"/>
  <c r="Q79"/>
  <c r="M166"/>
  <c r="S166"/>
  <c r="O166"/>
  <c r="M171"/>
  <c r="O171"/>
  <c r="S171"/>
  <c r="M207"/>
  <c r="O207"/>
  <c r="O222"/>
  <c r="M202"/>
  <c r="S202"/>
  <c r="M179"/>
  <c r="O179"/>
  <c r="M195"/>
  <c r="O195"/>
  <c r="M213"/>
  <c r="Q213"/>
  <c r="M216"/>
  <c r="O216"/>
  <c r="M217"/>
  <c r="Q217"/>
  <c r="M212"/>
  <c r="O212"/>
  <c r="M174"/>
  <c r="O174"/>
  <c r="M203"/>
  <c r="O203"/>
  <c r="M255"/>
  <c r="O255"/>
  <c r="M285"/>
  <c r="O285"/>
  <c r="M286"/>
  <c r="O286"/>
  <c r="M47"/>
  <c r="O47"/>
  <c r="M54"/>
  <c r="Q54"/>
  <c r="M45"/>
  <c r="O45"/>
  <c r="M56"/>
  <c r="Q56"/>
  <c r="M74"/>
  <c r="O74"/>
  <c r="M73"/>
  <c r="O73"/>
  <c r="M71"/>
  <c r="O71"/>
  <c r="M46"/>
  <c r="Q46"/>
  <c r="M50"/>
  <c r="Q50"/>
  <c r="M44"/>
  <c r="Q44"/>
  <c r="M66"/>
  <c r="Q66"/>
  <c r="S180"/>
  <c r="Q208"/>
  <c r="S156"/>
  <c r="S155"/>
  <c r="O155"/>
  <c r="S175"/>
  <c r="O213"/>
  <c r="O206"/>
  <c r="S174"/>
  <c r="O158"/>
  <c r="O161"/>
  <c r="S159"/>
  <c r="S164"/>
  <c r="O162"/>
  <c r="S140"/>
  <c r="S152"/>
  <c r="S165"/>
  <c r="O184"/>
  <c r="M81"/>
  <c r="O81"/>
  <c r="O217"/>
  <c r="O211"/>
  <c r="O151"/>
  <c r="O54"/>
  <c r="Q61"/>
  <c r="S144"/>
  <c r="S163"/>
  <c r="O177"/>
  <c r="O182"/>
  <c r="S195"/>
  <c r="O193"/>
  <c r="S183"/>
  <c r="S147"/>
  <c r="Q117"/>
  <c r="O117"/>
  <c r="O188"/>
  <c r="S194"/>
  <c r="O194"/>
  <c r="O121"/>
  <c r="Q121"/>
  <c r="O248"/>
  <c r="O249"/>
  <c r="O250"/>
  <c r="C20" i="4"/>
  <c r="O368" i="1"/>
  <c r="O369"/>
  <c r="S196"/>
  <c r="M198"/>
  <c r="O198"/>
  <c r="O149"/>
  <c r="Q26"/>
  <c r="S192"/>
  <c r="S185"/>
  <c r="O157"/>
  <c r="O143"/>
  <c r="O44"/>
  <c r="O205"/>
  <c r="O191"/>
  <c r="O190"/>
  <c r="O176"/>
  <c r="O148"/>
  <c r="Q210"/>
  <c r="S203"/>
  <c r="O53"/>
  <c r="O51"/>
  <c r="Q8"/>
  <c r="O41"/>
  <c r="O87"/>
  <c r="Q47"/>
  <c r="Q222"/>
  <c r="M223"/>
  <c r="O223"/>
  <c r="S222"/>
  <c r="M224"/>
  <c r="O224"/>
  <c r="O202"/>
  <c r="Q45"/>
  <c r="Q81"/>
  <c r="Q40"/>
  <c r="Q28"/>
  <c r="O50"/>
  <c r="O96"/>
  <c r="O79"/>
  <c r="O48"/>
  <c r="O17"/>
  <c r="Q86"/>
  <c r="O66"/>
  <c r="Q68"/>
  <c r="O23"/>
  <c r="O29"/>
  <c r="Q59"/>
  <c r="Q42"/>
  <c r="Q16"/>
  <c r="Q43"/>
  <c r="O62"/>
  <c r="Q62"/>
  <c r="O64"/>
  <c r="O88"/>
  <c r="Q64"/>
  <c r="O109"/>
  <c r="Q27"/>
  <c r="O46"/>
  <c r="O56"/>
  <c r="Q94"/>
  <c r="Q29"/>
  <c r="M30"/>
  <c r="O30"/>
  <c r="Q123"/>
  <c r="M124"/>
  <c r="O124"/>
  <c r="Q18"/>
  <c r="M19"/>
  <c r="O19"/>
  <c r="Q88"/>
  <c r="M89"/>
  <c r="O89"/>
  <c r="O370"/>
  <c r="C25" i="4"/>
  <c r="O324" i="1"/>
  <c r="O325"/>
  <c r="C24" i="4"/>
  <c r="O292" i="1"/>
  <c r="O293"/>
  <c r="O294"/>
  <c r="C23" i="4"/>
  <c r="O258" i="1"/>
  <c r="C21" i="4"/>
  <c r="O225" i="1"/>
  <c r="O226"/>
  <c r="C18" i="4"/>
  <c r="O196" i="1"/>
  <c r="O199"/>
  <c r="C13" i="4"/>
  <c r="O123" i="1"/>
  <c r="O125"/>
  <c r="C12" i="4"/>
  <c r="O90" i="1"/>
  <c r="C11" i="4"/>
  <c r="O37" i="1"/>
  <c r="C10" i="4"/>
  <c r="O31" i="1"/>
  <c r="C26" i="4" l="1"/>
  <c r="C36" s="1"/>
  <c r="C14"/>
  <c r="C35" s="1"/>
  <c r="C38" l="1"/>
  <c r="C39" s="1"/>
  <c r="C40" s="1"/>
  <c r="C41" s="1"/>
  <c r="C42" s="1"/>
</calcChain>
</file>

<file path=xl/comments1.xml><?xml version="1.0" encoding="utf-8"?>
<comments xmlns="http://schemas.openxmlformats.org/spreadsheetml/2006/main">
  <authors>
    <author>Atelier M</author>
  </authors>
  <commentList>
    <comment ref="B299" authorId="0">
      <text>
        <r>
          <rPr>
            <b/>
            <sz val="8"/>
            <color indexed="81"/>
            <rFont val="Tahoma"/>
            <charset val="238"/>
          </rPr>
          <t>Atelier M:</t>
        </r>
        <r>
          <rPr>
            <sz val="8"/>
            <color indexed="81"/>
            <rFont val="Tahoma"/>
            <charset val="238"/>
          </rPr>
          <t xml:space="preserve">
vého plastového okna </t>
        </r>
      </text>
    </comment>
  </commentList>
</comments>
</file>

<file path=xl/sharedStrings.xml><?xml version="1.0" encoding="utf-8"?>
<sst xmlns="http://schemas.openxmlformats.org/spreadsheetml/2006/main" count="832" uniqueCount="462">
  <si>
    <t>CPV 45214700-7 STAVEBNÍ ÚPRAVY STUDENTSKÝCH KOLEJÍ</t>
  </si>
  <si>
    <t>POPIS ČINNOSTI</t>
  </si>
  <si>
    <t>M.J.</t>
  </si>
  <si>
    <t>MNOŽSTVÍ CELKEM</t>
  </si>
  <si>
    <t>JEDN.CENA</t>
  </si>
  <si>
    <t>CENA CELKEM</t>
  </si>
  <si>
    <t>JEDN.HM.</t>
  </si>
  <si>
    <t>HMOTNOST CELKEM</t>
  </si>
  <si>
    <t>JEDN.SUŤ</t>
  </si>
  <si>
    <t>SUŤ CELKEM</t>
  </si>
  <si>
    <t>CZO108</t>
  </si>
  <si>
    <t>CZ0108</t>
  </si>
  <si>
    <t>SKP</t>
  </si>
  <si>
    <t>Pol.</t>
  </si>
  <si>
    <t>Kapitola</t>
  </si>
  <si>
    <t>Kč</t>
  </si>
  <si>
    <t>1-ZEMNÍ PRÁCE</t>
  </si>
  <si>
    <t>45.11.21</t>
  </si>
  <si>
    <t>3-SVISLÉ KONSTRUKCE</t>
  </si>
  <si>
    <t>45.21.14</t>
  </si>
  <si>
    <t>4-VODOROVNÉ KONSTRUKCE</t>
  </si>
  <si>
    <t>6-ÚPRAVY POVRCHŮ</t>
  </si>
  <si>
    <t>9-OSTATNÍ KONSTRUKCE A PRÁCE</t>
  </si>
  <si>
    <t>45.45.1</t>
  </si>
  <si>
    <t>96-BOURACÍ PRÁCE</t>
  </si>
  <si>
    <t>45.11.11</t>
  </si>
  <si>
    <t>CELKEM</t>
  </si>
  <si>
    <t>711,712 - IZOLACE</t>
  </si>
  <si>
    <t>45.22.20</t>
  </si>
  <si>
    <t>713 - TEPELNÉ IZOLACE</t>
  </si>
  <si>
    <t>45.32.11</t>
  </si>
  <si>
    <t>771 - PODLAHY Z DLAŽDIC</t>
  </si>
  <si>
    <t>45.43.12</t>
  </si>
  <si>
    <t>783 - NÁTĚRY</t>
  </si>
  <si>
    <t>45.44.21</t>
  </si>
  <si>
    <t>784 - MALBY</t>
  </si>
  <si>
    <t>764 - KLEMPÍŘSKÉ PRÁCE</t>
  </si>
  <si>
    <t>45.22.13</t>
  </si>
  <si>
    <t>766 - TRUHLÁŘSKÉ PRÁCE</t>
  </si>
  <si>
    <t>45.42.10</t>
  </si>
  <si>
    <t>767 - ZÁMEČNICKÉ PRÁCE</t>
  </si>
  <si>
    <t>45.42.12</t>
  </si>
  <si>
    <t>M21 - ELEKTROINSTALACE SILNOPROUD</t>
  </si>
  <si>
    <t>45.31.13</t>
  </si>
  <si>
    <t>Práce</t>
  </si>
  <si>
    <t>Práce HSV</t>
  </si>
  <si>
    <t>Práce PSV</t>
  </si>
  <si>
    <t>Práce TZB</t>
  </si>
  <si>
    <t>MEZISOUČET</t>
  </si>
  <si>
    <t>CELKEM S DPH</t>
  </si>
  <si>
    <t>1 - ZEMNÍ PRÁCE  SKP 45.11.21</t>
  </si>
  <si>
    <t>štěrkový zásyp</t>
  </si>
  <si>
    <t>dodávka kameniva - štěrku</t>
  </si>
  <si>
    <t>svislé přemístění výkopku</t>
  </si>
  <si>
    <t>nakládání výkopku</t>
  </si>
  <si>
    <t>mezisoučet</t>
  </si>
  <si>
    <t xml:space="preserve">Přesun hmot </t>
  </si>
  <si>
    <t>odkopávka nezapažená v hornině 4 do 100 m3</t>
  </si>
  <si>
    <t>m3</t>
  </si>
  <si>
    <t>vodorovné přemístění výkopku z horniny 1-4 do 20m</t>
  </si>
  <si>
    <t>t</t>
  </si>
  <si>
    <t>m2</t>
  </si>
  <si>
    <t>plošná úprava terénu,nerovnosti do 10cm,svah 1:1</t>
  </si>
  <si>
    <t>založení trávníku parkového výsevem v rovině</t>
  </si>
  <si>
    <t>1-ZEMNÍ PRÁCE CELKEM</t>
  </si>
  <si>
    <t xml:space="preserve"> </t>
  </si>
  <si>
    <t>Očištění plochy před kotvením</t>
  </si>
  <si>
    <t>Kotvení - montáž + dodávka -nadezdívky atiky přes chemické kotvy ke stávající kci atiky</t>
  </si>
  <si>
    <t>bm</t>
  </si>
  <si>
    <t>Přesun hmot</t>
  </si>
  <si>
    <t>3 - SVISLÉ KONSTRUKCE SKP 45.21.14</t>
  </si>
  <si>
    <t>3-SVISLÉ KONSTRUKCE CELKEM</t>
  </si>
  <si>
    <t>ks</t>
  </si>
  <si>
    <t>Betonáž vybouraných částí ramp a betonových chodníků okolo objektu tl.50 mm</t>
  </si>
  <si>
    <t>Mezisoučet</t>
  </si>
  <si>
    <t>4 - VODOROVNÉ KONSTRUKCE SKP 45.21.14</t>
  </si>
  <si>
    <t>4-VODOROVNÉ KONSTR.CELKEM</t>
  </si>
  <si>
    <t>6 - ÚPRAVY POVRCHŮ SKP 45.41.10, 45.42.11</t>
  </si>
  <si>
    <t>Vnější omítka ventilačních průduchů hladká</t>
  </si>
  <si>
    <t>Dodávka + montáž soklové hmoždinky</t>
  </si>
  <si>
    <t>Dodávka + montáž rohová lišta</t>
  </si>
  <si>
    <t>sanace zdí u vstupů do suterénu - osekání stávající omítky,vyčištění ponechané kce,sanace pomocí dvousložkové spec malty na beton</t>
  </si>
  <si>
    <t>6-ÚPRAVY POVRCHŮ CELKEM</t>
  </si>
  <si>
    <t>9 - OSTATNÍ KONSTRUKCE A PRÁCE SKP 45.45.1</t>
  </si>
  <si>
    <t>Demontáž stávajících střešních vpustí průměr 150 mm</t>
  </si>
  <si>
    <t>Montáž a dodávka nových střešních vpustí - od výrobce hydroizolace z měkčeného PVC</t>
  </si>
  <si>
    <t>reinstalace TV antény</t>
  </si>
  <si>
    <t>Demontáž lešení dtto</t>
  </si>
  <si>
    <t>Omytí fasád tlakovou vodou před aplikací KZS</t>
  </si>
  <si>
    <t>Zřízení stavebního shozu s rukávcem cca 1měsíce</t>
  </si>
  <si>
    <t>Dodávka a montáž plastových krytek a trubek PVC pro průchod KZS stávajícího odvětrání střechy 100x100 mm</t>
  </si>
  <si>
    <t>9-OSTATNÍ KCE A PRÁCE CELKEM</t>
  </si>
  <si>
    <t>96 - BOURACÍ PRÁCE SKP45.11.11</t>
  </si>
  <si>
    <t>Vybourání rámů dřevěných oken do 4m2</t>
  </si>
  <si>
    <t>Demontáž stávajícího zateplení ve skladbě - stěrka,50 mm polystyrén,armovací siť,omítka</t>
  </si>
  <si>
    <t>Vybourání betonového chodníku okolo objektu v šíři 0,6 m tl.50 mm</t>
  </si>
  <si>
    <t>96-BOURACÍ PRÁCE CELKEM</t>
  </si>
  <si>
    <t>711,712- IZOLACE SKP 45.22.20</t>
  </si>
  <si>
    <t>Odstranění 2 až 3 vrstev živičných lepenek</t>
  </si>
  <si>
    <t>Odmaštění podkladního betonu - chemické</t>
  </si>
  <si>
    <t>Parotěsná zábrana z natavitelných bitumenových pásů (M+ D)</t>
  </si>
  <si>
    <t>Lepení izolace z měkčeného PVC na plochu</t>
  </si>
  <si>
    <t>Dodávka lepidla ,dtto</t>
  </si>
  <si>
    <t xml:space="preserve">Oprava izolace po odkopu zeminy podél objektu nové napojení včetně přeplátování 50% plochy </t>
  </si>
  <si>
    <t>Dodávka asfaltové hydroizolace</t>
  </si>
  <si>
    <t>Vodorovný přesun hmot pro demontáž střechy na střeše</t>
  </si>
  <si>
    <t>Manipulace se sutí vč. odvozu na skládku a skládkovného</t>
  </si>
  <si>
    <t>Přesun hmot v. do 20 m</t>
  </si>
  <si>
    <t>%</t>
  </si>
  <si>
    <t>Odstranění a  očištění NP+ lepenka A400H a antireflex.nátěrem</t>
  </si>
  <si>
    <t>Napojení hydroizolace včetně přeplátování v rozích ,vytažení 300 mm na stěny</t>
  </si>
  <si>
    <t>Dvousložkový hydroizolační  vodovzdorný nátěr podlahy a stěn(300 mm na lodžiích</t>
  </si>
  <si>
    <t>711,712-IZOLACE CELKEM</t>
  </si>
  <si>
    <t>Přesun hmot do 20 m</t>
  </si>
  <si>
    <t>713-TEPELNÉ IZOLACE CELKEM</t>
  </si>
  <si>
    <t>771 - PODLAHY Z DLAŽDIC SKP 45.43.12</t>
  </si>
  <si>
    <t>Spárování keramické dlažby a soklu včetně vložení pružné hydroizolační pásky na přechodu dlažby a soklu</t>
  </si>
  <si>
    <t>771-PODLAHY Z DLAŽDIC CELKEM</t>
  </si>
  <si>
    <t>783 - NÁTĚRY SKP 45.44.21</t>
  </si>
  <si>
    <t>Nové nátěry klempířských kcí - 1xreaktiv,2xvrchní</t>
  </si>
  <si>
    <t>713 - TEPELNÉ IZOLACE SKP 45.32.11</t>
  </si>
  <si>
    <t>783-NÁTĚRY CELKEM</t>
  </si>
  <si>
    <t>784 - MALBY SKP 45.44.21</t>
  </si>
  <si>
    <t>784-MALBY CELKEM</t>
  </si>
  <si>
    <t>764- KLEMPÍŘSKÉ PRÁCE SKP 45.22.13</t>
  </si>
  <si>
    <t>764-KLEMPÍŘSKÉ PRÁCE CELKEM</t>
  </si>
  <si>
    <t>766 - TRUHLÁŘSKÉ KONSTRUKCE SKP 45.42.10</t>
  </si>
  <si>
    <t>766-TRUHLÁŘSKÉ PRÁCE CELKEM</t>
  </si>
  <si>
    <t>767 - ZÁMEČNICKÉ KONSTRUKCE SKP 45.42.12</t>
  </si>
  <si>
    <t>hod</t>
  </si>
  <si>
    <t>přesun hmot</t>
  </si>
  <si>
    <t>767-ZÁMEČNICKÉ KCE CELKEM</t>
  </si>
  <si>
    <t>kpl</t>
  </si>
  <si>
    <t>M-21 ELEKTROSILNOPROUD CELKEM</t>
  </si>
  <si>
    <t>Nadezdění výlezu na střechu -z cihel plných na MC - o 25 cm</t>
  </si>
  <si>
    <t>Nadezdění atiky šířky 0,3 a výšky 0,3 m - z tvárnic YTONG</t>
  </si>
  <si>
    <t xml:space="preserve">Vyvěšení oken dřevěných trojdílných 2400x1500mm </t>
  </si>
  <si>
    <t>Vyvěšení francouzských oken zdvojených dvojdílných 1500x2100 mm</t>
  </si>
  <si>
    <t>vyvěšení oken dřevěných sklápěcích 900x600 mm</t>
  </si>
  <si>
    <t>Vybourání rámů kovových oken do 4m2</t>
  </si>
  <si>
    <t>vyvěšení oken sklápěcích 900x600 mm,kovových</t>
  </si>
  <si>
    <t>vyvěšení oken sklápěcích 600x600mm,kovových</t>
  </si>
  <si>
    <t>vyčištění zdiva po odstranění obkladu</t>
  </si>
  <si>
    <t>Demontáž oplechování parapetů pod okny a pásů nad okny,pozink.plech RŠ 250 mm</t>
  </si>
  <si>
    <t>Demontáž oplechování dilatace mezi objekty pozink.plech RŠ 500 mm</t>
  </si>
  <si>
    <t>Demontáž odvětrání kanalizace o průměru 125 a 150 mm,VZT</t>
  </si>
  <si>
    <t>Demontáž krytiny hladké nad vstupem</t>
  </si>
  <si>
    <t>Dodávka + montáž VZT mřížek 200x200 mm</t>
  </si>
  <si>
    <t>El.přívod pro dálkové ovl.vrat</t>
  </si>
  <si>
    <t>Vyzdění sloupku mezi okny 150x300x1500 mm z cihel děrovaných na MVC</t>
  </si>
  <si>
    <t>vyspravení betonové mazaniny  - cca 30%z celkové plochy,v ploše jednotlivě,tl.40 mm</t>
  </si>
  <si>
    <t>Demontáž odpadních trub  kruhových ,profil 80 - u vstupů a horní střešní nástavby</t>
  </si>
  <si>
    <t>dodávka travního semene</t>
  </si>
  <si>
    <t>kg</t>
  </si>
  <si>
    <t>oprava fasády  po odstranění stávajícího obkladu (zateplení)včetně ostění do 100%</t>
  </si>
  <si>
    <t>Dodávka cihelných pásků(7%ztratné)</t>
  </si>
  <si>
    <t>penetrace podkladu pod dlažby včetně nátěru</t>
  </si>
  <si>
    <t>penetrace podkladu univerzální</t>
  </si>
  <si>
    <t>DPH 21%</t>
  </si>
  <si>
    <t>sanace  zídek u vstup do suterénu a u vstupních schodišť dvousložkovou opravnou maltou pro beton</t>
  </si>
  <si>
    <t xml:space="preserve">oprava omítek po osekání obkladu z kabřince do 100% </t>
  </si>
  <si>
    <t>Dodávka + montáž VZT mřížek 250x250 mm</t>
  </si>
  <si>
    <t>Demontáž Vzt výústek</t>
  </si>
  <si>
    <t xml:space="preserve">Nový nátěr zábradlí 2 x </t>
  </si>
  <si>
    <t>Demontáž přechodu střechy na svislou stěnu RŠ 300 mm</t>
  </si>
  <si>
    <t>odpadní trouba kruhového průřezu s výtokovým kolenem 2 ks - 2 sady průměr 100 mm K15</t>
  </si>
  <si>
    <t>Jímací vodič, AlMgSi prům 8, dodávka+montáž</t>
  </si>
  <si>
    <t>Profil FeZ 30x4 mm, dodávka+montáž</t>
  </si>
  <si>
    <t>Vodič FeZn prům 8 mm, dodávka+montáž</t>
  </si>
  <si>
    <t>Jímací tyč Al, d 16 mm, l = 1500 mm, dodávka+montáž</t>
  </si>
  <si>
    <t>Distanční izol. držák l= 1030 mm, pro úchyt na tr. prům.  60 mm, dodávka+montáž</t>
  </si>
  <si>
    <t>Distanční izol. držák l= 1030 mm, s upevň. patkou, dodávka+montáž</t>
  </si>
  <si>
    <t>Distanční izol. držák l= 690 mm, s upevň. patkou, dodávka+montáž</t>
  </si>
  <si>
    <t>Distanční izol. držák l= 690 mm, pro úchyt na tr. prům.  60 mm</t>
  </si>
  <si>
    <t>Podpěra jímacího vedení pro ploché střechy (pro přilepení), dodávka+montáž</t>
  </si>
  <si>
    <t>Svorka pro jímací tyč, dodávka+montáž</t>
  </si>
  <si>
    <t>Svorka univerzální, dodávka+montáž</t>
  </si>
  <si>
    <t>Svorka okapní, dodávka+montáž</t>
  </si>
  <si>
    <t>Zkušební svorka vč. krabice pod omítku, dodávka+montáž</t>
  </si>
  <si>
    <t>Ochranná netříštivá trubka, plast, prům. 29 mm, dodávka+montáž</t>
  </si>
  <si>
    <t>Odbočná svorka 30x4/prům. 8, dodávka+montáž</t>
  </si>
  <si>
    <t>Pomocný materiál</t>
  </si>
  <si>
    <t>Kontrola stávajících vývodů uzemění (měření z. odporu) / oprava*)</t>
  </si>
  <si>
    <t>Demontáž stávající jímací soustavy včetně svodů</t>
  </si>
  <si>
    <t>Doprava</t>
  </si>
  <si>
    <t>Výchozí revize</t>
  </si>
  <si>
    <t>m</t>
  </si>
  <si>
    <t>Výkop (včetně zapravení po uložení zemniče) hl. 60 cm</t>
  </si>
  <si>
    <t>Poznámka</t>
  </si>
  <si>
    <t>MNOŽSTVÍ BI</t>
  </si>
  <si>
    <t>MNOŽSTVÍ C1</t>
  </si>
  <si>
    <t>MNOŽSTVÍ D1</t>
  </si>
  <si>
    <t>MNOŽSTVÍ BII</t>
  </si>
  <si>
    <t>MNOŽSTVÍ C2</t>
  </si>
  <si>
    <t>MNOŽSTVÍ D2</t>
  </si>
  <si>
    <t>MNOŽSTVÍ C3</t>
  </si>
  <si>
    <t>MNOŽSTVÍ D3</t>
  </si>
  <si>
    <t>MNOŽSTVÍ E</t>
  </si>
  <si>
    <t>Zateplení areálu kolejí Hvězda - pavilony BI,C1,D1,BII,C2,D2,C3,D3,E</t>
  </si>
  <si>
    <t>UK - Zateplení areálu kolejí HVĚZDA - pavilon BI,C1,D1,BII,C2,D2,C3,D3,E</t>
  </si>
  <si>
    <t>ROZPOČET - Kolej Hvězda</t>
  </si>
  <si>
    <t xml:space="preserve">SESTAVENÍ NÁKLADŮ BLOK BI,C1,D1,BII,C2,D2,C3,D3,E- ZATEPLENI </t>
  </si>
  <si>
    <t>Práce HSV - zateplení BI,C1,D1,BII,C2,D2,C3,D3,E- střechy, fasády,suterén</t>
  </si>
  <si>
    <t>Práce PSV-zateplení BI,C1,D1,BII,C2,D2,C3,D3,E- střechy,fasády,suterén</t>
  </si>
  <si>
    <t>Práce TZB-zateplení BI,C1,D1,BII,C2,D2,C3,D3,E - střechy,fasády,suterén</t>
  </si>
  <si>
    <t>CELKOVÉ NÁKLADY - ZATEPLENÍ BLOK BI,C1,D1,BII,C2,D2,C3,D3,E</t>
  </si>
  <si>
    <t>25kg/m2</t>
  </si>
  <si>
    <t>1kg/25m2</t>
  </si>
  <si>
    <t>okolo objektu v šíři 2 m</t>
  </si>
  <si>
    <t>okolo objektu v šíři 1 m</t>
  </si>
  <si>
    <t>včetně drenážní jámy</t>
  </si>
  <si>
    <t>Vyzdění  nových parapetů  - plynosilikát tl.300 mm,včetně kotvení</t>
  </si>
  <si>
    <t>Dodávka a montáž geotextilie ,jako ochrana extrudovaného polystyrénu  pod terénem 300g/m2 a ochrana proti prorůstání u ochraných násypů u paty objektů</t>
  </si>
  <si>
    <t>sanace  terasy - osekání omítky,očištění + nátěr obnažené výztuže,oprava dvousložkovou maltou</t>
  </si>
  <si>
    <t>osazení nového výlezu na střechu Z14</t>
  </si>
  <si>
    <t>Dodávka nového výlezu na střechu s rámem  a zámkem 900x900mm Z14</t>
  </si>
  <si>
    <t>Montáž lešení lehkého pracovního tř.3 do 200kg/m2 a šířky W06 přes 0,6 do 0,9 m výšky do 10 m s pracovními podlahami a ochranného zábradlí</t>
  </si>
  <si>
    <t>Příplatek za každý další den použití</t>
  </si>
  <si>
    <t>Montáž lešení lehkého pracovního tř.3 do 200kg/m2 a šířky W06 přes 0,6 do 0,9 m výšky přes 10 m do 25 m s pracovními podlahami a ochranného zábradlí</t>
  </si>
  <si>
    <t>Příplatek za každý den použití</t>
  </si>
  <si>
    <t>vyvěšení oken dřevěných  trojdílných 2400x1200 mm</t>
  </si>
  <si>
    <t>vyvěšení oken a dveří dřevěných na lodžie a terasy 5800x 1600(900)</t>
  </si>
  <si>
    <t>Očištění starého nátěru zábradlí u vstupů a terasy</t>
  </si>
  <si>
    <t>Zpětná montáž  chodníku z původního materiálu</t>
  </si>
  <si>
    <t>Dodávka nových betonových dlaždic 500 x 500 mm - náhrada za rozbité a chybějící cca 30%</t>
  </si>
  <si>
    <t>Mrazuvzdorná dlažba na topné kanálky a terasy do lepidla - montáž,protiskluzná</t>
  </si>
  <si>
    <t>škrábání maleb starých zdí v místnostech s novými okny</t>
  </si>
  <si>
    <t>Repase stávajících mříží - narovnání,oprava svarů ,broušení,nový nátěr,nové kotvení 2400x1500 mm Z1</t>
  </si>
  <si>
    <t>Repase stávajících mříží - narovnání,oprava svarů ,broušení,nový nátěr,nové kotvení 900x600 mm Z2</t>
  </si>
  <si>
    <t>Repase stávajících mříží - narovnání,oprava svarů ,broušení,nový nátěr,nové kotvení 1500x2100 mm Z3</t>
  </si>
  <si>
    <t>Repase stávajících mříží - narovnání,oprava svarů ,broušení,nový nátěr,nové kotvení 2400x1200 mm Z4</t>
  </si>
  <si>
    <t>Repase stávajících mříží - narovnání,oprava svarů ,broušení,nový nátěr,nové kotvení 2400x1800 mm Z5</t>
  </si>
  <si>
    <t>Repase stávajících mříží - narovnání,oprava svarů ,broušení,nový nátěr,nové kotvení 2400x2400 mm Z6</t>
  </si>
  <si>
    <t>Repase zábradlí fr.oken 1500x900mm,narovnání,oprava svarů,nové kotvení,broušení,nový nátěr Z7</t>
  </si>
  <si>
    <t>Repase zábradl u vstupů do objektů a suterénu trubky 40mm,narovnání,oprava svarů,nové kotvení,broušení,nový nátěr Z8</t>
  </si>
  <si>
    <t>Repase zábradlí u terasy trubky 40mm,narovnání,oprava svarů,nové kotvení,broušení,nový nátěr Z9</t>
  </si>
  <si>
    <t>Zednické přípomoci při novém kotvení mříží</t>
  </si>
  <si>
    <t>Repase stávajících mříží - narovnání,oprava svarů ,broušení,nový nátěr,nové kotvení 5550x2400 mm Z10</t>
  </si>
  <si>
    <t>D+M mříží  do suterénu- tyčovina v rámu z pásoviny, nátěr,kotvení 600 x 600 mm Z11</t>
  </si>
  <si>
    <t>D+M mříží  do suterénu- tyčovina v rámu z pásoviny, nátěr,kotvení 900 x 600 mm Z12</t>
  </si>
  <si>
    <t>D+M nových výlezů na střechu ,zateplené,oprava a výmalba průlezného komínu, zámek, 900x900mm, Z14</t>
  </si>
  <si>
    <t xml:space="preserve"> repase žebříku na střeše včetně nového nátěru a kotvení 600x2600mm, Z15</t>
  </si>
  <si>
    <t>D+M nových gul na terasu včetně litinové mříže 150 x 150 mm,Z16</t>
  </si>
  <si>
    <t>Repase stávajících mříží - narovnání,oprava svarů ,broušení,nový nátěr,nové kotvení 2100x2200 mm Z17</t>
  </si>
  <si>
    <t>Repase stávajících mříží - narovnání,oprava svarů ,broušení,nový nátěr,nové kotvení 800x1800 mm Z18</t>
  </si>
  <si>
    <t>Repase stávajících mříží - narovnání,oprava svarů ,broušení,nový nátěr,nové kotvení 2400x1500 mm Z19</t>
  </si>
  <si>
    <t>Repase stávajících mříží - narovnání,oprava svarů ,broušení,nový nátěr,nové kotvení 800x1600 mm Z20</t>
  </si>
  <si>
    <t>Repase stávajících mříží - narovnání,oprava svarů ,broušení,nový nátěr,nové kotvení 600x1000 mm Z21</t>
  </si>
  <si>
    <t>Dodávka + montážnových dvířek na uzávěr plynu,nerez s označením 450x450 mm,Z23</t>
  </si>
  <si>
    <t>Dodávka a montáž  nových plechových dveří včetně nové zárubně,zateplené 800 x 1500 mm,zámek,koule x klika,Z24</t>
  </si>
  <si>
    <t>Dodávka a montáž nových hliníkových  oken do strojovny,zasklení Diterm otevíravé a sklápěcí 800 x 300 mm ,odstín šedá, Z25</t>
  </si>
  <si>
    <t>Dodávka a montáž nových garážových vrat - roletová , zateplená,bílá,napojeno na stávající rozvod el.,22250x2000mm,Z26</t>
  </si>
  <si>
    <t>D+M nových hliníkového nadstvětlíku nad garážovými vraty,pevné zasklení Diterm,odstín šedá 1600x600 mm Z27</t>
  </si>
  <si>
    <t>D+M  nových hliníkových oken,pevné zasklení Diterm,odstín šedá 1250x1200mm,Z28</t>
  </si>
  <si>
    <t>D+ M nových venkovních rohoží včetně rámu,obyčejné,nátěr černá,600x900 mm,Z36</t>
  </si>
  <si>
    <t>D+ M nového odvodňovacího kanálku délky 1500 mm s litinovou mříží a průměru 110 mm,Z34</t>
  </si>
  <si>
    <t>Výmalba stěn do 3,8m,bílá - 2 x pačok -v místnostech,kde se budou instalovat nová okna,výmalba +pruh 0,5 m na stěnách a stropu</t>
  </si>
  <si>
    <t>Nový nátěr + očištění kovových rámů a plechových dveří trafostanice + výměníková stanice</t>
  </si>
  <si>
    <t>Dodávka a montáž venkovního svítidla nu vstupu,IP44</t>
  </si>
  <si>
    <t>Demontáž stávajícího oplechování atiky pozink.plech ,RŠ 600(300) mm</t>
  </si>
  <si>
    <t>Demontáž oplechování vyzděného zábradlí terasy RŠ 400 mm</t>
  </si>
  <si>
    <t>Demontáž oplechování střechy strojovny,trafostanice</t>
  </si>
  <si>
    <t>povrchová úprava vnějších stěn suterénu  a ostění cihelnými pásky + spárování</t>
  </si>
  <si>
    <t>Průsvitná PE fólie na okna včetně uchycení</t>
  </si>
  <si>
    <t>vyvěšení oken dřevěných dvoudílných1800x1800 mm</t>
  </si>
  <si>
    <t>vyvěšení oken dřevěných pásových otevíravých šestidílných 5600x1500 mm</t>
  </si>
  <si>
    <t>vyvěšení dřevěných oken dvanáctidílné stěny s otevíravými okny 5550 x 2400 mm</t>
  </si>
  <si>
    <t>vyvěšení oken dřevěných dvoudílných 2550x1800mm</t>
  </si>
  <si>
    <t>vyvěšení oken dřevěných dvoudílných 2550x600mm</t>
  </si>
  <si>
    <t>vyvěšení oken dřevěných jednodílných 800x1600mma 800 x 1800mm</t>
  </si>
  <si>
    <t>vyvěšení oken dřevěných jednodílných 800x600 mm</t>
  </si>
  <si>
    <t>Demontáž mříží na oknech 900x600 mm   - určené k reinstalaci Z2</t>
  </si>
  <si>
    <t>Demontáž mříží na oknech 2400x1500 mm v 1.NP - mříže budou určené k reinstalaci Z1</t>
  </si>
  <si>
    <t>demontáž mříží na francouzských oknech 1500x2100mm - mříže budou určené k reinstalaci Z3</t>
  </si>
  <si>
    <t>Demontáž mříží na oknech 2400x1200mm  určené k reinstalaci Z4</t>
  </si>
  <si>
    <t>demontáž mříží 2400x1800 mm Z5 - určeno k reinstalaci</t>
  </si>
  <si>
    <t>demontáž mříží  2400x2400mm Z6 - určeno k reinstalaci</t>
  </si>
  <si>
    <t>demontáž zábradlí francouzských oken 1500 x 900 mm - určeno k repasi</t>
  </si>
  <si>
    <t>demontáž mříže Z10 5550 x 2400 mm - určeno k reinstalaci</t>
  </si>
  <si>
    <t>demontáž dvojitých mříží na suteréních oknech  600 x 600 mm</t>
  </si>
  <si>
    <t>demontáž dvojitých mříží na suteréních oknech  900 x 600 mm</t>
  </si>
  <si>
    <t>demontáž stávajících dveří do suterénu včetně zárubní</t>
  </si>
  <si>
    <t>demontáž stávajících výlezů na střechu</t>
  </si>
  <si>
    <t>demontáž stávajích žebříku na střechu</t>
  </si>
  <si>
    <t>demontáž mříže Z17 2100x 2200 mm - určena k reinstalaci</t>
  </si>
  <si>
    <t>Demontáž mříží 2500 x 1500 mm Z19  - určené k reinstalaci</t>
  </si>
  <si>
    <t>Demontáž mříží 800x1600)1800) mm Z18  - určené k reinstalaci</t>
  </si>
  <si>
    <t>Demontáž stávající mříže Z21 - 600x1000 mm - určeno k reinstalaci</t>
  </si>
  <si>
    <t>Denontáž plechových dveří do strojoven včetně kovového rámu 800 x 1500 mm</t>
  </si>
  <si>
    <t>Demontáž stávajících kovových oken do strojoven na střeše 800 x 300 mm</t>
  </si>
  <si>
    <t>Demontáž dřevěných vstupních dveří 5100 x 3000 mm vetně rámu</t>
  </si>
  <si>
    <t>Demontáž dřevěných vstupních dveří 2400 x 3000 mm včetně rámu</t>
  </si>
  <si>
    <t>Vyvěšení oken kovových zdvojených dvojdílných 2400x1800 mm</t>
  </si>
  <si>
    <t>Vyvěšení oken kovových čtyřdílných  2400 x 2400 mm</t>
  </si>
  <si>
    <t>Vyvěšení oken kovových zdvojených čtyřdílných 2100 x 2200 mm</t>
  </si>
  <si>
    <t>Vyvěšení oken zdvojených dvoudílných 2400 x 1500 mm</t>
  </si>
  <si>
    <t>vybourání rámů oken kovových včetně  části mříží kotvených na rám do 1m2</t>
  </si>
  <si>
    <t>vybourání rámů oken kovových nad 4m2</t>
  </si>
  <si>
    <t>Odstranění keramického obkladu(soklu) a dlažby na terase odsekáním</t>
  </si>
  <si>
    <t>Vyčištění plochy teras po odstranění všech vrstev</t>
  </si>
  <si>
    <t>Vyčištění zdiva v místě odkopu (izolace) zeminy u objektu,pás 0,4 m</t>
  </si>
  <si>
    <t>Demontáž okapového chodníku z betonových dlaždic 50 x 50 cm k reinstalaci</t>
  </si>
  <si>
    <t>Demontáž okapového chodníku bez nsledného využití šíře 40 cm</t>
  </si>
  <si>
    <t>bourání betonové mazaniny na lodžiích včetně izolace tl.50 -100 mm</t>
  </si>
  <si>
    <t>vybourání vyzdívaného zábradlí tl.300 mm na stávajících lodžiích,cihelné zdivo na MVC</t>
  </si>
  <si>
    <t>Opláštění potrubí pomocí 60 mm XPS včetně kotvení z JA profilů</t>
  </si>
  <si>
    <t>Demontáž a dodávka nové mřížky VZT průměr 300 mm  - bílá</t>
  </si>
  <si>
    <t>Dodávka a montáž nové mřížky pozink VZT 1800 x 1000 mm a  1000 x 600 mm</t>
  </si>
  <si>
    <t>Demontáž stávajících kovových nadsvětlíků  a mřížíek 1600x 600 + 1250x 1200 + 1800 x 1000 mm+ 1800 x 600 mm</t>
  </si>
  <si>
    <t>sloupek u vody do výměníku</t>
  </si>
  <si>
    <t>sanace venkovních schodišť ,vyčištění stávajících žulových schodů,jejich oprava-hran,nové přespárování a penetrace</t>
  </si>
  <si>
    <t>odstranění obkladu suterénu a stěn z kabřince odsekáním</t>
  </si>
  <si>
    <t>betonová mazanina tl.40 mm včetně nového spádování -terasa,krytí topného kanálu+KARI síť 8 oka 100x100mm</t>
  </si>
  <si>
    <t>Vybourání žulové dlažby na podestách u vstupů - tl.30 mm</t>
  </si>
  <si>
    <t>Vybourání copilitové stěny</t>
  </si>
  <si>
    <t>Vybourání kovového rámu copilitové stěny</t>
  </si>
  <si>
    <t>vybourání keramických parapetů u copilitové stěny</t>
  </si>
  <si>
    <t>vytrhání náletových dřevin podél fasád včetně kořenů</t>
  </si>
  <si>
    <t>odborný průřez větví stromů zasahujících do fasád - počet stromů</t>
  </si>
  <si>
    <t>bourání stropů lodžií z panelů žb tl.200 mm ,sbíječka,odříznutí</t>
  </si>
  <si>
    <t>Odmaštění podkladního betonu na terasách- chemické</t>
  </si>
  <si>
    <t>Montáž nopové fólie na svislou stěnu včetně ukončovací lišty</t>
  </si>
  <si>
    <t>Dodávka ukončovacích lišt nopové foĺie</t>
  </si>
  <si>
    <t>Dodávka  + položení separační fólie ze skelných vláken Vlies 120g/m2</t>
  </si>
  <si>
    <t>Dodávka nopové fólie -  pruhy 400 mm - ztratné + překlady 10%</t>
  </si>
  <si>
    <t>odstranění živičné lepenky na  terasách - 2 vrstvy</t>
  </si>
  <si>
    <t>Reinstalace teplotních čidel na fasádě</t>
  </si>
  <si>
    <t>Reinstalace bezpečnostních kamer a čidel</t>
  </si>
  <si>
    <t>Reinstalace pouličních svítidel</t>
  </si>
  <si>
    <t>Demontáž stávajících pozůstatků venkovních  el vedení,odpojení</t>
  </si>
  <si>
    <t>Dodávka a montáž venkovního svítidla u garáží IP 44</t>
  </si>
  <si>
    <t>Zřízení ochrané vrstvy na střeše,pásy 2 m - desky OSB + geotextilie - po dobu výstavby</t>
  </si>
  <si>
    <t>Reinstalace  Stávajícího intercomu</t>
  </si>
  <si>
    <t>Vybourání podkladních vrstev teras včetně hydroizolací tl.50 mm</t>
  </si>
  <si>
    <t xml:space="preserve">VRN 2% </t>
  </si>
  <si>
    <t>Manipulace se sutí vč. odvozu na skládku a skládkovného- kontejnery 6t</t>
  </si>
  <si>
    <t>Nové oplechování dilatace na střeše ,RŠ 800 mm,RAL 6017 - K2</t>
  </si>
  <si>
    <t>Nová plechová krytina s dvojitou drážkou (stojatou),RAL 6017 - K3</t>
  </si>
  <si>
    <t>Nové odpadní trouby kruhové s výtokovým kolenem  profilu 80 mm - K4, RAL  6017</t>
  </si>
  <si>
    <t>Nové oplechování zdí na přechodu střecha x svislá stěna RŠ 300 mm - K5, RAL 6017</t>
  </si>
  <si>
    <t>Nové oplechování parapetů oken v barvě bílé s vrchní plastovou úpravou - nutno zaměřit + krytky na ukončení, RŠ 400 mm - K6</t>
  </si>
  <si>
    <t>Nové oplechování parapetů pod okny a pásů nad okny RŠ 250 mm - K7,RAL 6017</t>
  </si>
  <si>
    <t>Nové oplechování parapetů terasy RŠ 700 mm - K8, RAL 6017</t>
  </si>
  <si>
    <t>nové odvětrávací hlavice  včetně průchodek pro kanalizaci a VZT průměru cca 110 mm - K9</t>
  </si>
  <si>
    <t>oplechování okraje ploché střechy RŠ 300 mm - K10 - RAL 6017</t>
  </si>
  <si>
    <t>Půlkruhový žlab průměru 160 mm, RAL 6017 - K11</t>
  </si>
  <si>
    <t>závětrná lišta RŠ 200 mm K12</t>
  </si>
  <si>
    <t>Oplechování zakončení betonové dlažby u stropů topných kanálů RŠ 150 mm - K16 , RAL 6017</t>
  </si>
  <si>
    <t>půlkruhový žlab  průměru 120 mm se sběrnými kotlíky 6 ks-2 sady  průměr 120 mm- K14,RAL 6017</t>
  </si>
  <si>
    <t>nové oplechování zastřešení topného kanálu do výměníku RŠ 900 mm - K13, RAL 6017</t>
  </si>
  <si>
    <t>reinstalace cedulí</t>
  </si>
  <si>
    <t>D+M vrstva kačírku - praný  16 - 32 mmtl.30 mm na střechy</t>
  </si>
  <si>
    <t>dodávka  a montáž oblázků 16 -32  mm, kačírek praný</t>
  </si>
  <si>
    <t>Vybourání kovových rámů oken s meziokenní vložkou</t>
  </si>
  <si>
    <t>upevňovací svorka jímacího vedení  na kovovou krytinu</t>
  </si>
  <si>
    <t>úchytky trubky průměr 29 mm</t>
  </si>
  <si>
    <t>zaváděcí tyč svodu včetně zkušební trubky</t>
  </si>
  <si>
    <t>Dodávka a montáž krabic pro hromosvod v zateplovacím systému,bílý kryt</t>
  </si>
  <si>
    <t>úchyt svod pro kce s tepelnou izolací</t>
  </si>
  <si>
    <t>Dodávka + montáž soklového profilu pro tl.160 mm včetně ztratného 5 %</t>
  </si>
  <si>
    <t>začištění vnitřního ostění po osazení oken a dveří - pás 0,3 m</t>
  </si>
  <si>
    <t>oprava omítek po osazení oken a dveří včetně sloupků mezi okny</t>
  </si>
  <si>
    <t>oprava  venkovních omítek před zateplením 15%ze zateplované plochy včetně omítky nových mezisloupků</t>
  </si>
  <si>
    <t>D+M ocelové markýzy z JA profilů 100 x 100mmvýšky 2,2 m + ocelový rošt z JA profilů 50 x 50 + zastřešení makrolonem + 2 ks šroubovaných pozink botek.Nátěr kce šedá RAL 7002</t>
  </si>
  <si>
    <t>Vybourání dřevěných dveří do restaurace včetně bočních oken a rámové zárubně a reklamního poutače</t>
  </si>
  <si>
    <t>repase umělého kamene(omítky) a její doplnění u vstupů</t>
  </si>
  <si>
    <t>Dodávka a montáž dilatační lišty</t>
  </si>
  <si>
    <t>Začištění (oprava omítky) komínového výlezu na střechu  v šíři 600  x 900 mm</t>
  </si>
  <si>
    <t>Dodávka + montáž ukončovacího profilu APU s okapničkou +5 %ztratné</t>
  </si>
  <si>
    <t>Dodávka a montáž APU lišt u oken 5 % ztratné</t>
  </si>
  <si>
    <t>pata objektu</t>
  </si>
  <si>
    <t>zavlhlá betonová směs pro osazování obrubníkůdle normy DIN 18318</t>
  </si>
  <si>
    <t>úprava  odvětrání střechy pro rorýse obecného dle výkresu v PD</t>
  </si>
  <si>
    <t>Dodávka+ montáž betonových obrubníků chodníkových50 x 150-250 mm délka dle pořeby, ukládaných do betonu,barva šedá</t>
  </si>
  <si>
    <t>Obsah VRN2%</t>
  </si>
  <si>
    <t>zařízení staveniště</t>
  </si>
  <si>
    <t>Revize jinde neuvedené,ale nezbytné pro kolaudaci</t>
  </si>
  <si>
    <t>průzkumné a geodetické práce na fasádách</t>
  </si>
  <si>
    <t>rok 2016</t>
  </si>
  <si>
    <t>Vybourání rámů dřevěných oken nad 4 m2</t>
  </si>
  <si>
    <t>Demontáž stávajících garážových vrat 2250 x 2000 mm</t>
  </si>
  <si>
    <t>řezání žb kcí hl.do 200 mm stěnovou piloudo průměru výztužr 16 mm - rušené balkony</t>
  </si>
  <si>
    <t>zřízení a následné odstranění provizorního podepřeníbalkonových desek rušených balkonůpro řezání a bourání</t>
  </si>
  <si>
    <t>montáž obkladů vnějších z obkladaček cihelných do 85 ks/m2 lepené flexibilním lepidlem</t>
  </si>
  <si>
    <t>včetně BIII(C3+D2) lepeno na stávající obklad</t>
  </si>
  <si>
    <t>Nové oplechování atiky - kompaktibilnost s použitou foĺií z měkčeného PVaC + desky OSB pro vypodložení atiky včetně kotvení hmoždinkami,RAL 6017, RŠ 650 mm - K1</t>
  </si>
  <si>
    <t>čištění budov drhnutí hladkých podlah s chemickými prostředky</t>
  </si>
  <si>
    <t>čištění střešních nebo nadstřešních konstrukcí plochych střech budov</t>
  </si>
  <si>
    <t>vnitřní omítky se sklovláknitým pletivem vtlačeným do tenkovrstvé hmoty na zazdívkách vybouraných balkonů+ vnitřní štuk tl.3 mm</t>
  </si>
  <si>
    <t>Zkoušky a ostatní měření,výroba šablon na nápisy na fasádě</t>
  </si>
  <si>
    <t>vlivy za potíže způsobené nepřetržitým provozem objektu</t>
  </si>
  <si>
    <t>čištění budov omytí dvojitých nebo zdvojených oken nebo balkonových dveří jakékoliv plochy</t>
  </si>
  <si>
    <t>Dodávka a montáž hydroizolace asfaltové</t>
  </si>
  <si>
    <t>příplatek za použití zesílené sklotextilní sí´ťoviny pro zvýšené mechanické namáhání např.Baumit  arma tex</t>
  </si>
  <si>
    <t>Pro položky označené * platí: Materiály ,které jsou případně jmenovitě uvedené v projektu a ve výkazu výměr nejsou podle zákona č.134/2016 Sb., o zadávání veřejných zakázkách, závazné, ale jsou reprezentanty určeného kvalitativního standardu. Pokud zadávací dokumentace,resp. projektová dokumentace a výkazy výměr obsahují požadavky na určité obchodní názvy nebo odkazy na obchodní firmy, názvy nebo jména a příjmení nebo jsou pro jeho organizační složku příznačné, např.patenty na vynálezy, užitné vzory, průmyslové vzory, ochranné známky nebo označení původu, uchazeč to při zpracování nabídky bude chápat jako vymezení kvalitativního standardu. Zadavatel umožňuje  použití i jiných , kvalitativně a technicky obdobných řešení, pokud bude vymezený kvalitativní standard dodržen nebo bude mít lepší parametry.[KK1]</t>
  </si>
  <si>
    <t>*Montáž   zateplovacího kontaktního systému z polystyrénových desek /šedý/ z tl.desek do 160 mm ve skladbě:lepící tmel,hmoždinky,lepící stěrka,armovací síť, penetrace(certifikovaný systém) včetně zateplení atiky</t>
  </si>
  <si>
    <t>*Dodávka desek polystyrénových EPS-F/šedý/ tl.160 mm včetně ztratného 2 %</t>
  </si>
  <si>
    <t>*probarvovaná silikátová omítka (certifikovaný systém)</t>
  </si>
  <si>
    <t>*Montáž  zateplovacího kontaktního systému  z polystyrénových desek XPS do tl.160 mmve skladbě:lepící tmel,hmoždinky,lepící stěrka,armovací síť, penetrace,použití na terase a v suterénu(certifikovaný systém)</t>
  </si>
  <si>
    <t>*Dodávka desek polystyrénových XPS tl.160 mm včetně ztratného 2 %</t>
  </si>
  <si>
    <t>*probarvovaná silikátová omítka (certifikovaný systém</t>
  </si>
  <si>
    <t>*Montáž  zateplovacího kontaktního systému na ostění  a nadpraží   do 40 mm ve skladbě:lepící tmel,hmoždinky,lepící stěrka,armovací síť, penetrace(certifikovaný systém)</t>
  </si>
  <si>
    <t>*Dodávka desek tl.30  mm minerální  desky nebo XPS desky tl.30 mm včetně ztratného 2% - ostění</t>
  </si>
  <si>
    <t>*Montáž zateplovacího kontaktního systému   z desek polystyrénových XPS do tl.120 mmve skladbě:spec.lepící tme,hmoždinky,lepící stěrka spec.,armovací síť,penetrace</t>
  </si>
  <si>
    <t>*Dodávka desek polystyrénových XPS tl.100 mm včetně ztratného 2 %</t>
  </si>
  <si>
    <t xml:space="preserve">*Montáž   zateplovacího kontaktního systému z polystyrénových desk z tl.desek do 120 mm ve skladbě:lepící tmel,hmoždinky,lepící stěrka,armovací síť, penetrace(certifikovaný systém) </t>
  </si>
  <si>
    <t>*Dodávka desek polystyrénových EPS-F/šedý/ tl.100 mm včetně ztratného 2 %</t>
  </si>
  <si>
    <t>*Montáž  zateplovacího kontaktního systému  z minerálních desek s podélně orientovanými vlákny do 120 mm ve skladbě:lepící tmel,hmoždinky,lepící stěrka,armovací síť, penetrace,</t>
  </si>
  <si>
    <t>*Dodávka desek minerálních s podélnou orientací vláken tl.100 mm včetně ztratného 2%</t>
  </si>
  <si>
    <t>*Montáž  zateplovacího kontaktního systému  z minerálních desek s podélně orientovanými vlákny do 160 mm ve skladbě:lepící tmel,hmoždinky,lepící stěrka,armovací síť, penetrace,</t>
  </si>
  <si>
    <t>*Dodávka desek minerálních s podélnou orientací vláken tl.160 mm včetně ztratného 2%</t>
  </si>
  <si>
    <t>*příplatek za sytou barvu RAL 3013(vínová)v probarvované silikátové omítce</t>
  </si>
  <si>
    <t>*pásek obkladový 250x65x15 mm mrazuvzdorný ,spárování šedé,ztratné 5%</t>
  </si>
  <si>
    <t>*Probarvovaná silikátová omítka tl.1,5 mm včetně penetrace - na místech bez zateplení - podhled u vstupů a podhled u střešních nástaveb</t>
  </si>
  <si>
    <t>*Provedení nápisu "kolej Hvězda" silikátovým dvojnásobným nátěrem RAL 5019 včetně penetrace ,velikost plochy nápisu cca 2,2 mx6,5 m,písmo Arial Black</t>
  </si>
  <si>
    <t>*Dodávka a montáž kovových zateplených dveří včetně rámu ,elektromechanické panikové kování hrazda x koule ,Z13,  900x2000 mm,průchodka pro slaboroud,napojení na vrátnici -  EPS</t>
  </si>
  <si>
    <t>*Dodávka + montáž nových kovových dveří včetně nové zárubně,zateplené 900x2000 mm,Z 22, nátěr šedá,zámek bezpečnostní , koule x klika</t>
  </si>
  <si>
    <t>*D+M nové venkovní rohože včetně rámu typ Openwell 800x2000 mm,rám 30x30x3 mm,výška rohože 28 mm,Z29</t>
  </si>
  <si>
    <t>*Dodávka  a montáž vstupních vchodových dveří hliníkových  barvy bílé(komaxit),stěna 5100 x 3100 mm s 2 ks dvoukřídlových dveří 1800x 2100 mm,nadsvětlíkem a 2 ks postranních světlíků,zasklení bezpečnostním sklem s naleptanými bezpečnostními prvky - Z31, dveře se otevírají ven, U= 1,2</t>
  </si>
  <si>
    <t>*Vystrojení levé části dveří dle specifikace na výkresu,elektromechanický zámek,panikové hrazdy</t>
  </si>
  <si>
    <t>*Vystrojení pravé části dveří dle specifikace na výkresu,mechanický zámek,panikové hrazdy</t>
  </si>
  <si>
    <t>*Dodávka a montáž vstupních dveří hliníkových barvy bílé(komaxit),stěna 2400x3000 mms asymetrickými křídly 900 + 500 mm /2100 mm a nadsvětlíkem a 2 ks postranních světlíků,zasklení bezpečnostním sklem s naleptanými bezpečnostními prvky,dveře se otevírají ven,U=1,2,Z30</t>
  </si>
  <si>
    <t>*Vystrojení pravé části dveří dle specifikace na výkresu,elektromechanický zámek,paniková hrazda</t>
  </si>
  <si>
    <t>*Vystrojení levé části dveří dle specifikace na výkresu,mechanický zámek,paniková hrazda</t>
  </si>
  <si>
    <t>*D+M nového dvoudílného hliníkového  okna a vsdtupních dveří prosklených bezpečnostním sklem na terasu  v sestavě 2400 x 2400 mm,U=1,2,barva bílá ,kování klika x klika zámek bezpečnostní,Z35</t>
  </si>
  <si>
    <t>Montáž žulové dlažby včetně spárování a penetrace</t>
  </si>
  <si>
    <t>Montáž hydroizolace  z měkčeného PVC tl.1,2 mm - plnoplošně lepené ,ve spojích horkovzdušně svařovaná</t>
  </si>
  <si>
    <t>Dodávka hydroizolace z měkčeného PVC tl.1,2 mm + rezerva 5%</t>
  </si>
  <si>
    <t>Dodávka a montáž separační vrstvy pod hydroizolaci z měkčeného PVC</t>
  </si>
  <si>
    <t>Montáž tepelné izolace   polystyrénem,tl.200 mm,plnoplošně  lepený -střecha včetně lepidla</t>
  </si>
  <si>
    <t>Dodávka  polystyrénu tl.200 mm rezerva 5% s polodrážkou</t>
  </si>
  <si>
    <t>Dodávka mrazuvzdorné betonové dlažby 300x300x35 mm,7%rezerva,standard,natural,infra</t>
  </si>
  <si>
    <t>ochranný nátěr proti grafitti do výše stropu nad 1.NP</t>
  </si>
  <si>
    <t>Montáž a dodávka nových trojdílných plastových oken a vnitřních parapetů 2400x1500 mm - (okna otevíravá a sklápěcí,U=1,2)P1</t>
  </si>
  <si>
    <t>Montáž a dodávka nových plastových oken 900x600a vnitřních parapetů(okna otevíravá a sklápěcí,U=1,2 P2</t>
  </si>
  <si>
    <t>Montáž a dodávka nových fr.dveří 1500x2100 MM a vnitřních parapetů(otevíravé a sklápěcí,U=1,2)P3</t>
  </si>
  <si>
    <t>Montáž a dodávka nového trojdílného plastového okna 2400x1200mm a vnitřního parapetu,otevíravé a sklápěcí U=1,2 P4</t>
  </si>
  <si>
    <t>Montáž a dodávka nových dvoukřídlých plastových oken a vnitřních parapetů2400x1800 mm ,otevíravé a sklápěcí ,U=1,2 P5</t>
  </si>
  <si>
    <t>Montáž a dodávka nových čtyřdílných plastových oken a vnitřních parapetů 2400x2400 mm ,otevíravé a sklápěcí,U=1,2 P6</t>
  </si>
  <si>
    <t>Montáž a dodávka okna dvoudílného,otevíravého a sklápěcího  s dveřmi a nadsvětlíkem,kování klika x klika,šířka sestavy 2400 mm,výška dveří 2000 mm,zámek bezpečnostní,bezpečnostní sklo - dveře na terasu - Z37</t>
  </si>
  <si>
    <t>Montáž a dodávka nové prosklenné plastové stěny šestidílné s otevíravími a sklápěcími okny a vnitřním parapetem 5600 x 1600 mm ,U=1,2 P7</t>
  </si>
  <si>
    <t>Montáž a dodávka nových plastových oken šestidílných 5600x1500mm a vnitřního parapetu,U=1,2,okna sklápěcí + pákové uzávěry z pozinkované oceli dl cca 3 m, P8</t>
  </si>
  <si>
    <t>Montáž a dodávka plastové stěny s dvěma balkonovými dveřmi,čtyřmi okny (otevíravá a sklápěcí) 5600x2900 (1600) a vnitřního parapetu,dveře i okna uzamykatelné,dveře 900 mm U=1,2, P9</t>
  </si>
  <si>
    <t>Montáž a dodávka proslenné stěny dvanáctidílné s otevíravými a sklápěcími okny včetně vnitřního parapetu,U=1,2, 5500x2400 mm P10</t>
  </si>
  <si>
    <t>Montáž a dodávka čtyřdílného plastového okna včetně vnitřního parapetu 2100x 2200 mm,otevíravé a sklápěcí, U=1,2 ,P11</t>
  </si>
  <si>
    <t>Dodávka+ montáž dvoudílného plastového okna včetně vnitřního parapetu 2550x1800mm, otevíravé a sklápěcí,U=1,2 P12</t>
  </si>
  <si>
    <t>Montáž a dodávka nových plastových oken sklápěcích do suterenu včetně vnitřního parapetu 900 x 600 mm U=1,2,nutný pákový uzavěr délky 1,2 m,P13</t>
  </si>
  <si>
    <t>Montáž a dodávka nových plastových oken sklápěcích do suterénu včetně vnitřního parapetu  600x600 mm U=1,2 P14,nutný pákový uzávěr dl.1200 mm</t>
  </si>
  <si>
    <t>Dodávka + montáž pákového uzávěru pro serii 3 oken 900 x 600 mm,délky 2m na schodištích jako součást oken materiál pozinkovaná ocel - odolný proti vandalismu - P15</t>
  </si>
  <si>
    <t>Montáž a dodávka  dvoudílného dvoukřídlového okna včetně vnitřního parapetu 2550 x 600 mm,otevíravé a sklápěcí,.U=1,2,mikroventilace P16</t>
  </si>
  <si>
    <t>Montáž a dodávka jednokřídlého plastového okna včetně vnitřního parapetu 800x1800 mm,otevíravé a sklápěcí - U=1,2, P17</t>
  </si>
  <si>
    <t>Montáž a dodávka jednokřídlého plastového okna včetně vnitřního parapetu 800x1600 mm,otevíravé a sklápěcí - U=1,2, P18</t>
  </si>
  <si>
    <t>Montáž a dodávka nových plastových oken sklápěcích do suterenu včetně vnitřního parapetu 800 x 600 mm U=1,2,nutný pákový uzavěr délky 1,2 m,P19</t>
  </si>
  <si>
    <t>Montáž a dodávka  dvoudílného dvoukřídlového okna včetně vnitřního parapetu 1800x1800 mm,otevíravé a sklápěcí,.U=1,2,mikroventilace P20</t>
  </si>
  <si>
    <t>Montáž a dodávka  třídílného plastového okna včetně vnitřního parapetu 1780x2760mm,2 díly otevíravé a sklápěcí,1 díl pevně zasklený,U=1,2,mikroventilace P21</t>
  </si>
  <si>
    <t>Montáž a dodávka  dvoudílného plastového okna včetně vnitřního parapetu 1780x900+1480 mm,1 díl 900 mm sklápěcí,1 díl pevně zasklený,U=1,2,mikroventilace P22</t>
  </si>
  <si>
    <t>Montáž a dodávka  dvoudílného dvoukřídlového okna včetně vnitřního parapetu 2400x1500 mm,otevíravé a sklápěcí,.U=1,2,mikroventilace P23</t>
  </si>
  <si>
    <t>D+M dřevěných dveří 900 x 2000 mm + 2 ks bočních světlíků 350 x 700 mm,kování klika x klika,zámek tříbodový bezpečnostní,zasklení bezpečnostním sklem,dřevo v odstínu ořech,U=1,2 - T1</t>
  </si>
  <si>
    <t>Montáž a dodávka jednokřídlého  okna včetně vnitřního parapetu 600x1000 mm,otevíravé a sklápěcí,.U=1,2,mikroventilace P24</t>
  </si>
  <si>
    <t>Dodávka nových žulových dlaždic formátu 250 x 250 x 30 mm na podesty u vstupů ztratné 7%</t>
  </si>
  <si>
    <t>Dodávka a montáž extrudovaného polystyrénu tl.100 mm-svislá  izolace 300 mm v zemi u zateplení suterénu</t>
  </si>
  <si>
    <t>45.41.10, 45.42.11</t>
  </si>
</sst>
</file>

<file path=xl/styles.xml><?xml version="1.0" encoding="utf-8"?>
<styleSheet xmlns="http://schemas.openxmlformats.org/spreadsheetml/2006/main">
  <numFmts count="2">
    <numFmt numFmtId="164" formatCode="#,##0.00000"/>
    <numFmt numFmtId="165" formatCode="0.00000"/>
  </numFmts>
  <fonts count="15">
    <font>
      <sz val="10"/>
      <name val="Arial"/>
      <charset val="238"/>
    </font>
    <font>
      <sz val="10"/>
      <name val="Arial"/>
      <charset val="238"/>
    </font>
    <font>
      <b/>
      <sz val="10"/>
      <name val="Arial"/>
      <family val="2"/>
      <charset val="238"/>
    </font>
    <font>
      <sz val="8"/>
      <name val="Arial"/>
      <charset val="238"/>
    </font>
    <font>
      <sz val="10"/>
      <color indexed="9"/>
      <name val="Arial"/>
      <charset val="238"/>
    </font>
    <font>
      <b/>
      <sz val="10"/>
      <name val="Arial CE"/>
      <family val="2"/>
      <charset val="238"/>
    </font>
    <font>
      <b/>
      <sz val="11"/>
      <name val="Arial CE"/>
      <family val="2"/>
      <charset val="238"/>
    </font>
    <font>
      <sz val="10"/>
      <name val="Arial CE"/>
      <family val="2"/>
      <charset val="238"/>
    </font>
    <font>
      <b/>
      <sz val="12"/>
      <name val="Arial CE"/>
      <family val="2"/>
      <charset val="238"/>
    </font>
    <font>
      <sz val="10"/>
      <name val="Arial CE"/>
      <charset val="238"/>
    </font>
    <font>
      <b/>
      <sz val="10"/>
      <name val="Arial CE"/>
      <charset val="238"/>
    </font>
    <font>
      <sz val="10"/>
      <color indexed="44"/>
      <name val="Arial"/>
      <charset val="238"/>
    </font>
    <font>
      <sz val="8"/>
      <color indexed="81"/>
      <name val="Tahoma"/>
      <charset val="238"/>
    </font>
    <font>
      <b/>
      <sz val="8"/>
      <color indexed="81"/>
      <name val="Tahoma"/>
      <charset val="238"/>
    </font>
    <font>
      <sz val="10"/>
      <name val="Arial"/>
      <family val="2"/>
      <charset val="238"/>
    </font>
  </fonts>
  <fills count="8">
    <fill>
      <patternFill patternType="none"/>
    </fill>
    <fill>
      <patternFill patternType="gray125"/>
    </fill>
    <fill>
      <patternFill patternType="solid">
        <fgColor indexed="42"/>
        <bgColor indexed="64"/>
      </patternFill>
    </fill>
    <fill>
      <patternFill patternType="solid">
        <fgColor theme="0"/>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FFFF00"/>
        <bgColor indexed="64"/>
      </patternFill>
    </fill>
    <fill>
      <patternFill patternType="solid">
        <fgColor rgb="FF92D050"/>
        <bgColor indexed="64"/>
      </patternFill>
    </fill>
  </fills>
  <borders count="43">
    <border>
      <left/>
      <right/>
      <top/>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style="medium">
        <color indexed="64"/>
      </left>
      <right style="medium">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style="medium">
        <color indexed="64"/>
      </left>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top/>
      <bottom/>
      <diagonal/>
    </border>
    <border>
      <left/>
      <right style="medium">
        <color indexed="64"/>
      </right>
      <top/>
      <bottom style="thin">
        <color indexed="64"/>
      </bottom>
      <diagonal/>
    </border>
    <border>
      <left/>
      <right style="medium">
        <color indexed="64"/>
      </right>
      <top style="medium">
        <color indexed="64"/>
      </top>
      <bottom style="thin">
        <color indexed="64"/>
      </bottom>
      <diagonal/>
    </border>
  </borders>
  <cellStyleXfs count="1">
    <xf numFmtId="0" fontId="0" fillId="0" borderId="0"/>
  </cellStyleXfs>
  <cellXfs count="309">
    <xf numFmtId="0" fontId="0" fillId="0" borderId="0" xfId="0"/>
    <xf numFmtId="0" fontId="2" fillId="0" borderId="0" xfId="0" applyFont="1"/>
    <xf numFmtId="0" fontId="0" fillId="0" borderId="1" xfId="0" applyBorder="1"/>
    <xf numFmtId="0" fontId="0" fillId="0" borderId="1" xfId="0" applyBorder="1" applyAlignment="1">
      <alignment horizontal="right"/>
    </xf>
    <xf numFmtId="0" fontId="0" fillId="0" borderId="2" xfId="0" applyBorder="1" applyAlignment="1">
      <alignment horizontal="center"/>
    </xf>
    <xf numFmtId="0" fontId="0" fillId="0" borderId="3" xfId="0" applyBorder="1" applyAlignment="1">
      <alignment horizontal="center"/>
    </xf>
    <xf numFmtId="4" fontId="0" fillId="0" borderId="4" xfId="0" applyNumberFormat="1" applyBorder="1" applyAlignment="1">
      <alignment horizontal="right"/>
    </xf>
    <xf numFmtId="4" fontId="0" fillId="0" borderId="1" xfId="0" applyNumberFormat="1" applyBorder="1" applyAlignment="1">
      <alignment horizontal="right"/>
    </xf>
    <xf numFmtId="4" fontId="0" fillId="0" borderId="5" xfId="0" applyNumberFormat="1" applyBorder="1" applyAlignment="1">
      <alignment horizontal="right"/>
    </xf>
    <xf numFmtId="4" fontId="0" fillId="0" borderId="6" xfId="0" applyNumberFormat="1" applyBorder="1" applyAlignment="1">
      <alignment horizontal="right"/>
    </xf>
    <xf numFmtId="164" fontId="0" fillId="0" borderId="7" xfId="0" applyNumberFormat="1" applyBorder="1" applyAlignment="1">
      <alignment horizontal="center"/>
    </xf>
    <xf numFmtId="164" fontId="0" fillId="0" borderId="4" xfId="0" applyNumberFormat="1" applyBorder="1" applyAlignment="1">
      <alignment horizontal="center"/>
    </xf>
    <xf numFmtId="164" fontId="0" fillId="0" borderId="6" xfId="0" applyNumberFormat="1" applyBorder="1" applyAlignment="1">
      <alignment horizontal="center"/>
    </xf>
    <xf numFmtId="164" fontId="0" fillId="0" borderId="1" xfId="0" applyNumberFormat="1" applyBorder="1" applyAlignment="1">
      <alignment horizontal="center"/>
    </xf>
    <xf numFmtId="0" fontId="2" fillId="0" borderId="8" xfId="0" applyFont="1" applyBorder="1" applyAlignment="1">
      <alignment vertical="top"/>
    </xf>
    <xf numFmtId="0" fontId="2" fillId="0" borderId="8" xfId="0" applyFont="1" applyBorder="1" applyAlignment="1">
      <alignment horizontal="center" vertical="top"/>
    </xf>
    <xf numFmtId="0" fontId="2" fillId="0" borderId="8" xfId="0" applyFont="1" applyBorder="1" applyAlignment="1">
      <alignment horizontal="center" vertical="top" wrapText="1"/>
    </xf>
    <xf numFmtId="0" fontId="2" fillId="0" borderId="9" xfId="0" applyFont="1" applyBorder="1" applyAlignment="1">
      <alignment horizontal="center" vertical="top" wrapText="1"/>
    </xf>
    <xf numFmtId="4" fontId="0" fillId="0" borderId="0" xfId="0" applyNumberFormat="1"/>
    <xf numFmtId="4" fontId="0" fillId="0" borderId="7" xfId="0" applyNumberFormat="1" applyFill="1" applyBorder="1" applyAlignment="1">
      <alignment horizontal="right"/>
    </xf>
    <xf numFmtId="4" fontId="4" fillId="0" borderId="4" xfId="0" applyNumberFormat="1" applyFont="1" applyFill="1" applyBorder="1" applyAlignment="1">
      <alignment horizontal="center"/>
    </xf>
    <xf numFmtId="4" fontId="0" fillId="0" borderId="4" xfId="0" applyNumberFormat="1" applyFill="1" applyBorder="1" applyAlignment="1">
      <alignment horizontal="right"/>
    </xf>
    <xf numFmtId="0" fontId="5" fillId="0" borderId="0" xfId="0" applyFont="1" applyFill="1" applyAlignment="1">
      <alignment vertical="center"/>
    </xf>
    <xf numFmtId="4" fontId="5" fillId="0" borderId="0" xfId="0" applyNumberFormat="1" applyFont="1"/>
    <xf numFmtId="0" fontId="5" fillId="0" borderId="0" xfId="0" applyFont="1"/>
    <xf numFmtId="0" fontId="5" fillId="0" borderId="10" xfId="0" applyFont="1" applyFill="1" applyBorder="1"/>
    <xf numFmtId="0" fontId="5" fillId="0" borderId="11" xfId="0" applyFont="1" applyFill="1" applyBorder="1"/>
    <xf numFmtId="4" fontId="5" fillId="0" borderId="11" xfId="0" applyNumberFormat="1" applyFont="1" applyFill="1" applyBorder="1"/>
    <xf numFmtId="0" fontId="5" fillId="0" borderId="12" xfId="0" applyFont="1" applyFill="1" applyBorder="1" applyAlignment="1">
      <alignment horizontal="right"/>
    </xf>
    <xf numFmtId="0" fontId="5" fillId="0" borderId="8" xfId="0" applyFont="1" applyFill="1" applyBorder="1" applyAlignment="1">
      <alignment horizontal="center" vertical="center"/>
    </xf>
    <xf numFmtId="0" fontId="5" fillId="0" borderId="13" xfId="0" applyFont="1" applyFill="1" applyBorder="1" applyAlignment="1">
      <alignment horizontal="center" vertical="center"/>
    </xf>
    <xf numFmtId="4" fontId="5" fillId="0" borderId="14" xfId="0" applyNumberFormat="1" applyFont="1" applyFill="1" applyBorder="1" applyAlignment="1">
      <alignment horizontal="center" vertical="center"/>
    </xf>
    <xf numFmtId="0" fontId="5" fillId="0" borderId="4" xfId="0" applyFont="1" applyFill="1" applyBorder="1" applyAlignment="1">
      <alignment horizontal="right" vertical="center"/>
    </xf>
    <xf numFmtId="0" fontId="7" fillId="0" borderId="15" xfId="0" applyFont="1" applyFill="1" applyBorder="1" applyAlignment="1">
      <alignment horizontal="left" vertical="center" wrapText="1"/>
    </xf>
    <xf numFmtId="4" fontId="7" fillId="0" borderId="16" xfId="0" applyNumberFormat="1" applyFont="1" applyFill="1" applyBorder="1" applyAlignment="1">
      <alignment horizontal="right" vertical="center" wrapText="1"/>
    </xf>
    <xf numFmtId="0" fontId="5" fillId="0" borderId="1" xfId="0" applyFont="1" applyFill="1" applyBorder="1" applyAlignment="1">
      <alignment horizontal="right"/>
    </xf>
    <xf numFmtId="0" fontId="7" fillId="0" borderId="1" xfId="0" applyFont="1" applyFill="1" applyBorder="1" applyAlignment="1">
      <alignment horizontal="center"/>
    </xf>
    <xf numFmtId="0" fontId="5" fillId="0" borderId="17" xfId="0" applyFont="1" applyFill="1" applyBorder="1"/>
    <xf numFmtId="0" fontId="5" fillId="0" borderId="18" xfId="0" applyFont="1" applyFill="1" applyBorder="1"/>
    <xf numFmtId="4" fontId="5" fillId="0" borderId="8" xfId="0" applyNumberFormat="1" applyFont="1" applyFill="1" applyBorder="1"/>
    <xf numFmtId="0" fontId="5" fillId="0" borderId="17" xfId="0" applyFont="1" applyFill="1" applyBorder="1" applyAlignment="1">
      <alignment horizontal="right"/>
    </xf>
    <xf numFmtId="0" fontId="0" fillId="0" borderId="19" xfId="0" applyFill="1" applyBorder="1"/>
    <xf numFmtId="0" fontId="0" fillId="0" borderId="0" xfId="0" applyFill="1" applyBorder="1"/>
    <xf numFmtId="4" fontId="0" fillId="0" borderId="0" xfId="0" applyNumberFormat="1" applyFill="1" applyBorder="1"/>
    <xf numFmtId="0" fontId="5" fillId="0" borderId="20" xfId="0" applyFont="1" applyFill="1" applyBorder="1" applyAlignment="1">
      <alignment horizontal="right"/>
    </xf>
    <xf numFmtId="0" fontId="5" fillId="0" borderId="19" xfId="0" applyFont="1" applyFill="1" applyBorder="1"/>
    <xf numFmtId="0" fontId="5" fillId="0" borderId="21" xfId="0" applyFont="1" applyFill="1" applyBorder="1" applyAlignment="1">
      <alignment horizontal="center" vertical="center"/>
    </xf>
    <xf numFmtId="4" fontId="5" fillId="0" borderId="22" xfId="0" applyNumberFormat="1" applyFont="1" applyFill="1" applyBorder="1" applyAlignment="1">
      <alignment horizontal="center" vertical="center"/>
    </xf>
    <xf numFmtId="0" fontId="5" fillId="0" borderId="8" xfId="0" applyFont="1" applyFill="1" applyBorder="1" applyAlignment="1">
      <alignment horizontal="right"/>
    </xf>
    <xf numFmtId="0" fontId="7" fillId="0" borderId="23" xfId="0" applyFont="1" applyFill="1" applyBorder="1" applyAlignment="1">
      <alignment horizontal="left" vertical="center"/>
    </xf>
    <xf numFmtId="0" fontId="5" fillId="0" borderId="4" xfId="0" applyFont="1" applyFill="1" applyBorder="1" applyAlignment="1">
      <alignment horizontal="right"/>
    </xf>
    <xf numFmtId="0" fontId="7" fillId="0" borderId="24" xfId="0" applyFont="1" applyFill="1" applyBorder="1" applyAlignment="1">
      <alignment horizontal="left" vertical="center"/>
    </xf>
    <xf numFmtId="0" fontId="5" fillId="0" borderId="5" xfId="0" applyFont="1" applyFill="1" applyBorder="1" applyAlignment="1">
      <alignment horizontal="right"/>
    </xf>
    <xf numFmtId="0" fontId="0" fillId="0" borderId="1" xfId="0" applyFill="1" applyBorder="1" applyAlignment="1">
      <alignment horizontal="center"/>
    </xf>
    <xf numFmtId="0" fontId="0" fillId="0" borderId="17" xfId="0" applyFill="1" applyBorder="1" applyAlignment="1">
      <alignment horizontal="center"/>
    </xf>
    <xf numFmtId="0" fontId="5" fillId="0" borderId="25" xfId="0" applyFont="1" applyFill="1" applyBorder="1" applyAlignment="1">
      <alignment horizontal="right"/>
    </xf>
    <xf numFmtId="0" fontId="5" fillId="0" borderId="0" xfId="0" applyFont="1" applyFill="1" applyBorder="1"/>
    <xf numFmtId="4" fontId="5" fillId="0" borderId="0" xfId="0" applyNumberFormat="1" applyFont="1" applyFill="1" applyBorder="1"/>
    <xf numFmtId="0" fontId="0" fillId="0" borderId="5" xfId="0" applyFill="1" applyBorder="1" applyAlignment="1">
      <alignment horizontal="center"/>
    </xf>
    <xf numFmtId="0" fontId="0" fillId="0" borderId="24" xfId="0" applyFill="1" applyBorder="1"/>
    <xf numFmtId="0" fontId="0" fillId="0" borderId="20" xfId="0" applyFill="1" applyBorder="1"/>
    <xf numFmtId="0" fontId="5" fillId="0" borderId="26" xfId="0" applyFont="1" applyFill="1" applyBorder="1" applyAlignment="1">
      <alignment horizontal="center" vertical="center"/>
    </xf>
    <xf numFmtId="4" fontId="5" fillId="0" borderId="27" xfId="0" applyNumberFormat="1" applyFont="1" applyFill="1" applyBorder="1" applyAlignment="1">
      <alignment horizontal="center" vertical="center"/>
    </xf>
    <xf numFmtId="0" fontId="0" fillId="0" borderId="28" xfId="0" applyFill="1" applyBorder="1"/>
    <xf numFmtId="0" fontId="0" fillId="0" borderId="23" xfId="0" applyFill="1" applyBorder="1"/>
    <xf numFmtId="4" fontId="7" fillId="0" borderId="29" xfId="0" applyNumberFormat="1" applyFont="1" applyFill="1" applyBorder="1"/>
    <xf numFmtId="0" fontId="0" fillId="0" borderId="4" xfId="0" applyFill="1" applyBorder="1"/>
    <xf numFmtId="0" fontId="0" fillId="0" borderId="15" xfId="0" applyFill="1" applyBorder="1"/>
    <xf numFmtId="4" fontId="7" fillId="0" borderId="16" xfId="0" applyNumberFormat="1" applyFont="1" applyFill="1" applyBorder="1"/>
    <xf numFmtId="0" fontId="0" fillId="0" borderId="1" xfId="0" applyFill="1" applyBorder="1"/>
    <xf numFmtId="4" fontId="7" fillId="0" borderId="30" xfId="0" applyNumberFormat="1" applyFont="1" applyFill="1" applyBorder="1"/>
    <xf numFmtId="0" fontId="0" fillId="0" borderId="6" xfId="0" applyFill="1" applyBorder="1"/>
    <xf numFmtId="4" fontId="0" fillId="0" borderId="31" xfId="0" applyNumberFormat="1" applyFill="1" applyBorder="1"/>
    <xf numFmtId="0" fontId="0" fillId="0" borderId="32" xfId="0" applyFill="1" applyBorder="1"/>
    <xf numFmtId="0" fontId="0" fillId="0" borderId="17" xfId="0" applyFill="1" applyBorder="1"/>
    <xf numFmtId="0" fontId="6" fillId="0" borderId="0" xfId="0" applyFont="1" applyFill="1"/>
    <xf numFmtId="0" fontId="0" fillId="0" borderId="0" xfId="0" applyFill="1"/>
    <xf numFmtId="0" fontId="0" fillId="0" borderId="15" xfId="0" applyFill="1" applyBorder="1" applyAlignment="1">
      <alignment wrapText="1"/>
    </xf>
    <xf numFmtId="0" fontId="5" fillId="0" borderId="4" xfId="0" applyFont="1" applyFill="1" applyBorder="1" applyAlignment="1">
      <alignment horizontal="center" vertical="center" wrapText="1"/>
    </xf>
    <xf numFmtId="0" fontId="5" fillId="0" borderId="4" xfId="0" applyFont="1" applyBorder="1" applyAlignment="1">
      <alignment horizontal="left" vertical="center" wrapText="1"/>
    </xf>
    <xf numFmtId="0" fontId="9" fillId="0" borderId="1" xfId="0" applyFont="1" applyBorder="1" applyAlignment="1">
      <alignment horizontal="left" vertical="center" wrapText="1"/>
    </xf>
    <xf numFmtId="0" fontId="5" fillId="0" borderId="5" xfId="0" applyFont="1" applyBorder="1" applyAlignment="1">
      <alignment horizontal="left" vertical="center" wrapText="1"/>
    </xf>
    <xf numFmtId="0" fontId="7" fillId="0" borderId="1" xfId="0" applyFont="1" applyBorder="1" applyAlignment="1">
      <alignment horizontal="center" vertical="center" wrapText="1"/>
    </xf>
    <xf numFmtId="0" fontId="7" fillId="0" borderId="1" xfId="0" applyFont="1" applyBorder="1" applyAlignment="1">
      <alignment horizontal="left" vertical="center" wrapText="1"/>
    </xf>
    <xf numFmtId="0" fontId="7" fillId="0" borderId="33" xfId="0" applyFont="1" applyBorder="1" applyAlignment="1">
      <alignment horizontal="left" vertical="center" wrapText="1"/>
    </xf>
    <xf numFmtId="0" fontId="7" fillId="0" borderId="33" xfId="0" applyFont="1" applyBorder="1" applyAlignment="1">
      <alignment horizontal="center" vertical="center" wrapText="1"/>
    </xf>
    <xf numFmtId="0" fontId="9" fillId="0" borderId="1" xfId="0" applyFont="1" applyBorder="1" applyAlignment="1">
      <alignment horizontal="center" vertical="center" wrapText="1"/>
    </xf>
    <xf numFmtId="165" fontId="7" fillId="0" borderId="1" xfId="0" applyNumberFormat="1" applyFont="1" applyBorder="1" applyAlignment="1">
      <alignment horizontal="right" vertical="center" wrapText="1"/>
    </xf>
    <xf numFmtId="165" fontId="7" fillId="0" borderId="1" xfId="0" applyNumberFormat="1" applyFont="1" applyBorder="1" applyAlignment="1">
      <alignment horizontal="right" wrapText="1"/>
    </xf>
    <xf numFmtId="0" fontId="9" fillId="0" borderId="34" xfId="0" applyFont="1" applyBorder="1" applyAlignment="1">
      <alignment horizontal="left" vertical="center" wrapText="1"/>
    </xf>
    <xf numFmtId="0" fontId="0" fillId="0" borderId="35" xfId="0" applyBorder="1" applyAlignment="1">
      <alignment horizontal="center"/>
    </xf>
    <xf numFmtId="4" fontId="0" fillId="0" borderId="36" xfId="0" applyNumberFormat="1" applyBorder="1" applyAlignment="1">
      <alignment horizontal="right"/>
    </xf>
    <xf numFmtId="164" fontId="0" fillId="0" borderId="36" xfId="0" applyNumberFormat="1" applyBorder="1" applyAlignment="1">
      <alignment horizontal="center"/>
    </xf>
    <xf numFmtId="164" fontId="0" fillId="0" borderId="34" xfId="0" applyNumberFormat="1" applyBorder="1" applyAlignment="1">
      <alignment horizontal="center"/>
    </xf>
    <xf numFmtId="0" fontId="9" fillId="0" borderId="5" xfId="0" applyFont="1" applyBorder="1" applyAlignment="1">
      <alignment horizontal="left" vertical="center" wrapText="1"/>
    </xf>
    <xf numFmtId="0" fontId="0" fillId="0" borderId="37" xfId="0" applyBorder="1" applyAlignment="1">
      <alignment horizontal="center"/>
    </xf>
    <xf numFmtId="4" fontId="0" fillId="0" borderId="7" xfId="0" applyNumberFormat="1" applyBorder="1" applyAlignment="1">
      <alignment horizontal="right"/>
    </xf>
    <xf numFmtId="164" fontId="0" fillId="0" borderId="5" xfId="0" applyNumberFormat="1" applyBorder="1" applyAlignment="1">
      <alignment horizontal="center"/>
    </xf>
    <xf numFmtId="0" fontId="10" fillId="0" borderId="8" xfId="0" applyFont="1" applyBorder="1" applyAlignment="1">
      <alignment horizontal="left" vertical="center" wrapText="1"/>
    </xf>
    <xf numFmtId="0" fontId="0" fillId="0" borderId="21" xfId="0" applyBorder="1" applyAlignment="1">
      <alignment horizontal="center"/>
    </xf>
    <xf numFmtId="4" fontId="0" fillId="0" borderId="22" xfId="0" applyNumberFormat="1" applyBorder="1" applyAlignment="1">
      <alignment horizontal="right"/>
    </xf>
    <xf numFmtId="164" fontId="0" fillId="0" borderId="22" xfId="0" applyNumberFormat="1" applyBorder="1" applyAlignment="1">
      <alignment horizontal="center"/>
    </xf>
    <xf numFmtId="164" fontId="0" fillId="0" borderId="8" xfId="0" applyNumberFormat="1" applyBorder="1" applyAlignment="1">
      <alignment horizontal="center"/>
    </xf>
    <xf numFmtId="0" fontId="0" fillId="0" borderId="34" xfId="0" applyBorder="1"/>
    <xf numFmtId="0" fontId="9" fillId="0" borderId="34" xfId="0" applyFont="1" applyBorder="1" applyAlignment="1">
      <alignment horizontal="center" vertical="center" wrapText="1"/>
    </xf>
    <xf numFmtId="0" fontId="0" fillId="0" borderId="5" xfId="0" applyBorder="1"/>
    <xf numFmtId="0" fontId="9" fillId="0" borderId="5" xfId="0" applyFont="1" applyBorder="1" applyAlignment="1">
      <alignment horizontal="center" vertical="center" wrapText="1"/>
    </xf>
    <xf numFmtId="0" fontId="0" fillId="0" borderId="8" xfId="0" applyBorder="1"/>
    <xf numFmtId="0" fontId="7" fillId="0" borderId="8" xfId="0" applyFont="1" applyBorder="1" applyAlignment="1">
      <alignment horizontal="center" vertical="center" wrapText="1"/>
    </xf>
    <xf numFmtId="0" fontId="0" fillId="0" borderId="34" xfId="0" applyBorder="1" applyAlignment="1">
      <alignment horizontal="left" vertical="center" wrapText="1"/>
    </xf>
    <xf numFmtId="0" fontId="0" fillId="0" borderId="36" xfId="0" applyBorder="1" applyAlignment="1">
      <alignment horizontal="left" vertical="center" wrapText="1"/>
    </xf>
    <xf numFmtId="0" fontId="0" fillId="0" borderId="6" xfId="0" applyBorder="1" applyAlignment="1">
      <alignment horizontal="left" vertical="center" wrapText="1"/>
    </xf>
    <xf numFmtId="165" fontId="0" fillId="0" borderId="38" xfId="0" applyNumberFormat="1" applyBorder="1" applyAlignment="1">
      <alignment horizontal="right" wrapText="1"/>
    </xf>
    <xf numFmtId="0" fontId="5" fillId="0" borderId="7" xfId="0" applyFont="1" applyBorder="1" applyAlignment="1">
      <alignment horizontal="left" vertical="center" wrapText="1"/>
    </xf>
    <xf numFmtId="0" fontId="0" fillId="0" borderId="4" xfId="0" applyBorder="1"/>
    <xf numFmtId="0" fontId="0" fillId="0" borderId="0" xfId="0" applyBorder="1" applyAlignment="1">
      <alignment vertical="top" wrapText="1"/>
    </xf>
    <xf numFmtId="0" fontId="5" fillId="0" borderId="6" xfId="0" applyFont="1" applyBorder="1" applyAlignment="1">
      <alignment horizontal="left" vertical="center" wrapText="1"/>
    </xf>
    <xf numFmtId="0" fontId="0" fillId="0" borderId="4" xfId="0" applyBorder="1" applyAlignment="1">
      <alignment horizontal="center"/>
    </xf>
    <xf numFmtId="0" fontId="0" fillId="0" borderId="1" xfId="0" applyBorder="1" applyAlignment="1">
      <alignment horizontal="center"/>
    </xf>
    <xf numFmtId="4" fontId="0" fillId="0" borderId="37" xfId="0" applyNumberFormat="1" applyBorder="1" applyAlignment="1">
      <alignment horizontal="right"/>
    </xf>
    <xf numFmtId="0" fontId="9" fillId="0" borderId="7" xfId="0" applyFont="1" applyBorder="1" applyAlignment="1">
      <alignment horizontal="left" vertical="center" wrapText="1"/>
    </xf>
    <xf numFmtId="0" fontId="9" fillId="0" borderId="6" xfId="0" applyFont="1" applyBorder="1" applyAlignment="1">
      <alignment horizontal="left" vertical="center" wrapText="1"/>
    </xf>
    <xf numFmtId="0" fontId="9" fillId="0" borderId="36" xfId="0" applyFont="1" applyBorder="1" applyAlignment="1">
      <alignment horizontal="left" vertical="center" wrapText="1"/>
    </xf>
    <xf numFmtId="165" fontId="0" fillId="0" borderId="5" xfId="0" applyNumberFormat="1" applyBorder="1" applyAlignment="1">
      <alignment horizontal="right" wrapText="1"/>
    </xf>
    <xf numFmtId="0" fontId="0" fillId="0" borderId="7" xfId="0" applyBorder="1"/>
    <xf numFmtId="0" fontId="10" fillId="0" borderId="22" xfId="0" applyFont="1" applyBorder="1" applyAlignment="1">
      <alignment horizontal="left" vertical="center" wrapText="1"/>
    </xf>
    <xf numFmtId="0" fontId="9" fillId="0" borderId="8" xfId="0" applyFont="1" applyBorder="1" applyAlignment="1">
      <alignment horizontal="center" vertical="center" wrapText="1"/>
    </xf>
    <xf numFmtId="0" fontId="0" fillId="0" borderId="34" xfId="0" applyBorder="1" applyAlignment="1">
      <alignment horizontal="center" vertical="center" wrapText="1"/>
    </xf>
    <xf numFmtId="0" fontId="0" fillId="0" borderId="1" xfId="0" applyBorder="1" applyAlignment="1">
      <alignment horizontal="center" vertical="center" wrapText="1"/>
    </xf>
    <xf numFmtId="0" fontId="2" fillId="0" borderId="22" xfId="0" applyFont="1" applyBorder="1"/>
    <xf numFmtId="0" fontId="0" fillId="0" borderId="36" xfId="0" applyBorder="1" applyAlignment="1">
      <alignment horizontal="center" vertical="center" wrapText="1"/>
    </xf>
    <xf numFmtId="0" fontId="8" fillId="0" borderId="1" xfId="0" applyFont="1" applyBorder="1" applyAlignment="1">
      <alignment horizontal="center" vertical="center" wrapText="1"/>
    </xf>
    <xf numFmtId="0" fontId="0" fillId="0" borderId="8" xfId="0" applyBorder="1" applyAlignment="1">
      <alignment horizontal="center"/>
    </xf>
    <xf numFmtId="0" fontId="0" fillId="0" borderId="1" xfId="0" applyBorder="1" applyAlignment="1">
      <alignment horizontal="left" vertical="center" wrapText="1"/>
    </xf>
    <xf numFmtId="4" fontId="0" fillId="0" borderId="38" xfId="0" applyNumberFormat="1" applyBorder="1" applyAlignment="1">
      <alignment horizontal="right"/>
    </xf>
    <xf numFmtId="0" fontId="0" fillId="0" borderId="33" xfId="0" applyBorder="1"/>
    <xf numFmtId="0" fontId="0" fillId="0" borderId="0" xfId="0" applyBorder="1"/>
    <xf numFmtId="0" fontId="0" fillId="0" borderId="33" xfId="0" applyBorder="1" applyAlignment="1">
      <alignment horizontal="center" vertical="center" wrapText="1"/>
    </xf>
    <xf numFmtId="0" fontId="2" fillId="0" borderId="8" xfId="0" applyFont="1" applyBorder="1" applyAlignment="1">
      <alignment horizontal="left" vertical="center" wrapText="1"/>
    </xf>
    <xf numFmtId="0" fontId="0" fillId="0" borderId="8" xfId="0" applyBorder="1" applyAlignment="1">
      <alignment horizontal="center" vertical="center" wrapText="1"/>
    </xf>
    <xf numFmtId="0" fontId="5" fillId="0" borderId="33" xfId="0" applyFont="1" applyBorder="1" applyAlignment="1">
      <alignment horizontal="left" vertical="center" wrapText="1"/>
    </xf>
    <xf numFmtId="0" fontId="0" fillId="0" borderId="4" xfId="0" applyBorder="1" applyAlignment="1">
      <alignment horizontal="left" vertical="center" wrapText="1"/>
    </xf>
    <xf numFmtId="0" fontId="7" fillId="0" borderId="34" xfId="0" applyFont="1" applyBorder="1" applyAlignment="1">
      <alignment horizontal="left" vertical="center" wrapText="1"/>
    </xf>
    <xf numFmtId="4" fontId="0" fillId="0" borderId="0" xfId="0" applyNumberFormat="1" applyBorder="1" applyAlignment="1">
      <alignment horizontal="right"/>
    </xf>
    <xf numFmtId="164" fontId="0" fillId="0" borderId="33" xfId="0" applyNumberFormat="1" applyBorder="1" applyAlignment="1">
      <alignment horizontal="center"/>
    </xf>
    <xf numFmtId="164" fontId="0" fillId="0" borderId="0" xfId="0" applyNumberFormat="1" applyBorder="1" applyAlignment="1">
      <alignment horizontal="center"/>
    </xf>
    <xf numFmtId="0" fontId="9" fillId="0" borderId="33" xfId="0" applyFont="1" applyBorder="1" applyAlignment="1">
      <alignment horizontal="center" vertical="center" wrapText="1"/>
    </xf>
    <xf numFmtId="0" fontId="9" fillId="0" borderId="4" xfId="0" applyFont="1" applyBorder="1" applyAlignment="1">
      <alignment horizontal="left" vertical="center" wrapText="1"/>
    </xf>
    <xf numFmtId="0" fontId="9" fillId="0" borderId="4" xfId="0" applyFont="1" applyBorder="1" applyAlignment="1">
      <alignment horizontal="center" vertical="center" wrapText="1"/>
    </xf>
    <xf numFmtId="0" fontId="0" fillId="0" borderId="5" xfId="0" applyBorder="1" applyAlignment="1">
      <alignment horizontal="center" vertical="center" wrapText="1"/>
    </xf>
    <xf numFmtId="0" fontId="0" fillId="0" borderId="38" xfId="0" applyBorder="1" applyAlignment="1">
      <alignment horizontal="center" vertical="center" wrapText="1"/>
    </xf>
    <xf numFmtId="0" fontId="0" fillId="0" borderId="39" xfId="0" applyBorder="1" applyAlignment="1">
      <alignment horizontal="center" vertical="center" wrapText="1"/>
    </xf>
    <xf numFmtId="4" fontId="0" fillId="0" borderId="9" xfId="0" applyNumberFormat="1" applyBorder="1" applyAlignment="1">
      <alignment horizontal="right"/>
    </xf>
    <xf numFmtId="0" fontId="10" fillId="0" borderId="33" xfId="0" applyFont="1" applyBorder="1" applyAlignment="1">
      <alignment horizontal="left" vertical="center" wrapText="1"/>
    </xf>
    <xf numFmtId="0" fontId="0" fillId="0" borderId="0" xfId="0" applyBorder="1" applyAlignment="1">
      <alignment horizontal="right"/>
    </xf>
    <xf numFmtId="0" fontId="0" fillId="0" borderId="0" xfId="0" applyBorder="1" applyAlignment="1">
      <alignment horizontal="left" vertical="center" wrapText="1"/>
    </xf>
    <xf numFmtId="0" fontId="0" fillId="0" borderId="0" xfId="0" applyBorder="1" applyAlignment="1">
      <alignment horizontal="center" vertical="center" wrapText="1"/>
    </xf>
    <xf numFmtId="0" fontId="9" fillId="0" borderId="0" xfId="0" applyFont="1" applyBorder="1" applyAlignment="1">
      <alignment horizontal="left" vertical="center" wrapText="1"/>
    </xf>
    <xf numFmtId="0" fontId="9" fillId="0" borderId="0" xfId="0" applyFont="1" applyBorder="1" applyAlignment="1">
      <alignment horizontal="center" vertical="center" wrapText="1"/>
    </xf>
    <xf numFmtId="4" fontId="0" fillId="0" borderId="0" xfId="0" applyNumberFormat="1" applyFill="1" applyBorder="1" applyAlignment="1">
      <alignment horizontal="right"/>
    </xf>
    <xf numFmtId="4" fontId="1" fillId="0" borderId="0" xfId="0" applyNumberFormat="1" applyFont="1" applyFill="1" applyBorder="1" applyAlignment="1">
      <alignment horizontal="right"/>
    </xf>
    <xf numFmtId="164" fontId="0" fillId="0" borderId="0" xfId="0" applyNumberFormat="1" applyFill="1" applyBorder="1"/>
    <xf numFmtId="165" fontId="7" fillId="0" borderId="6" xfId="0" applyNumberFormat="1" applyFont="1" applyBorder="1" applyAlignment="1">
      <alignment horizontal="right" wrapText="1"/>
    </xf>
    <xf numFmtId="164" fontId="0" fillId="0" borderId="6" xfId="0" applyNumberFormat="1" applyBorder="1" applyAlignment="1">
      <alignment horizontal="right"/>
    </xf>
    <xf numFmtId="0" fontId="9" fillId="0" borderId="36" xfId="0" applyFont="1" applyBorder="1" applyAlignment="1">
      <alignment horizontal="center" vertical="center" wrapText="1"/>
    </xf>
    <xf numFmtId="165" fontId="0" fillId="0" borderId="1" xfId="0" applyNumberFormat="1" applyBorder="1" applyAlignment="1">
      <alignment horizontal="right" wrapText="1"/>
    </xf>
    <xf numFmtId="0" fontId="9" fillId="0" borderId="6" xfId="0" applyFont="1" applyBorder="1" applyAlignment="1">
      <alignment horizontal="center" vertical="center" wrapText="1"/>
    </xf>
    <xf numFmtId="0" fontId="0" fillId="0" borderId="36" xfId="0" applyFill="1" applyBorder="1"/>
    <xf numFmtId="4" fontId="5" fillId="2" borderId="8" xfId="0" applyNumberFormat="1" applyFont="1" applyFill="1" applyBorder="1"/>
    <xf numFmtId="0" fontId="9" fillId="0" borderId="34" xfId="0" applyFont="1" applyFill="1" applyBorder="1" applyAlignment="1">
      <alignment horizontal="left" vertical="center" wrapText="1"/>
    </xf>
    <xf numFmtId="0" fontId="0" fillId="0" borderId="34" xfId="0" applyFill="1" applyBorder="1" applyAlignment="1">
      <alignment horizontal="center" vertical="center" wrapText="1"/>
    </xf>
    <xf numFmtId="4" fontId="0" fillId="0" borderId="6" xfId="0" applyNumberFormat="1" applyFill="1" applyBorder="1" applyAlignment="1">
      <alignment horizontal="right"/>
    </xf>
    <xf numFmtId="164" fontId="0" fillId="0" borderId="1" xfId="0" applyNumberFormat="1" applyFill="1" applyBorder="1" applyAlignment="1">
      <alignment horizontal="center"/>
    </xf>
    <xf numFmtId="164" fontId="0" fillId="0" borderId="5" xfId="0" applyNumberFormat="1" applyFill="1" applyBorder="1" applyAlignment="1">
      <alignment horizontal="center"/>
    </xf>
    <xf numFmtId="0" fontId="9" fillId="0" borderId="34" xfId="0" applyFont="1" applyFill="1" applyBorder="1" applyAlignment="1">
      <alignment horizontal="center" vertical="center" wrapText="1"/>
    </xf>
    <xf numFmtId="0" fontId="9" fillId="0" borderId="1" xfId="0" applyFont="1" applyFill="1" applyBorder="1" applyAlignment="1">
      <alignment horizontal="left" vertical="center" wrapText="1"/>
    </xf>
    <xf numFmtId="4" fontId="1" fillId="0" borderId="7" xfId="0" applyNumberFormat="1" applyFont="1" applyFill="1" applyBorder="1" applyAlignment="1">
      <alignment horizontal="right"/>
    </xf>
    <xf numFmtId="0" fontId="2" fillId="0" borderId="0" xfId="0" applyFont="1" applyAlignment="1">
      <alignment horizontal="right"/>
    </xf>
    <xf numFmtId="164" fontId="0" fillId="0" borderId="1" xfId="0" applyNumberFormat="1" applyBorder="1" applyAlignment="1">
      <alignment horizontal="right"/>
    </xf>
    <xf numFmtId="164" fontId="0" fillId="0" borderId="5" xfId="0" applyNumberFormat="1" applyBorder="1" applyAlignment="1">
      <alignment horizontal="right"/>
    </xf>
    <xf numFmtId="0" fontId="0" fillId="0" borderId="34" xfId="0" applyFill="1" applyBorder="1" applyAlignment="1">
      <alignment horizontal="center"/>
    </xf>
    <xf numFmtId="4" fontId="0" fillId="0" borderId="40" xfId="0" applyNumberFormat="1" applyFill="1" applyBorder="1"/>
    <xf numFmtId="0" fontId="0" fillId="0" borderId="34" xfId="0" applyFill="1" applyBorder="1"/>
    <xf numFmtId="0" fontId="0" fillId="0" borderId="18" xfId="0" applyFill="1" applyBorder="1"/>
    <xf numFmtId="4" fontId="5" fillId="0" borderId="17" xfId="0" applyNumberFormat="1" applyFont="1" applyFill="1" applyBorder="1"/>
    <xf numFmtId="4" fontId="0" fillId="0" borderId="38" xfId="0" applyNumberFormat="1" applyFill="1" applyBorder="1" applyAlignment="1">
      <alignment horizontal="right"/>
    </xf>
    <xf numFmtId="4" fontId="0" fillId="0" borderId="1" xfId="0" applyNumberFormat="1" applyFill="1" applyBorder="1" applyAlignment="1">
      <alignment horizontal="right"/>
    </xf>
    <xf numFmtId="0" fontId="0" fillId="0" borderId="41" xfId="0" applyBorder="1" applyAlignment="1">
      <alignment horizontal="center"/>
    </xf>
    <xf numFmtId="0" fontId="0" fillId="0" borderId="38" xfId="0" applyBorder="1" applyAlignment="1">
      <alignment horizontal="center"/>
    </xf>
    <xf numFmtId="0" fontId="0" fillId="0" borderId="39" xfId="0" applyBorder="1" applyAlignment="1">
      <alignment horizontal="center"/>
    </xf>
    <xf numFmtId="0" fontId="0" fillId="0" borderId="41" xfId="0" applyBorder="1" applyAlignment="1">
      <alignment horizontal="center" vertical="center" wrapText="1"/>
    </xf>
    <xf numFmtId="0" fontId="0" fillId="0" borderId="5" xfId="0" applyBorder="1" applyAlignment="1">
      <alignment wrapText="1"/>
    </xf>
    <xf numFmtId="0" fontId="0" fillId="0" borderId="1" xfId="0" applyBorder="1" applyAlignment="1">
      <alignment wrapText="1"/>
    </xf>
    <xf numFmtId="0" fontId="0" fillId="0" borderId="34" xfId="0" applyBorder="1" applyAlignment="1">
      <alignment wrapText="1"/>
    </xf>
    <xf numFmtId="0" fontId="0" fillId="0" borderId="5" xfId="0" applyBorder="1" applyAlignment="1">
      <alignment horizontal="left" vertical="center" wrapText="1"/>
    </xf>
    <xf numFmtId="4" fontId="0" fillId="0" borderId="1" xfId="0" applyNumberFormat="1" applyBorder="1" applyAlignment="1">
      <alignment wrapText="1"/>
    </xf>
    <xf numFmtId="0" fontId="9" fillId="0" borderId="6" xfId="0" applyFont="1" applyFill="1" applyBorder="1" applyAlignment="1">
      <alignment horizontal="left" vertical="center" wrapText="1"/>
    </xf>
    <xf numFmtId="0" fontId="9" fillId="0" borderId="7" xfId="0" applyFont="1" applyFill="1" applyBorder="1" applyAlignment="1">
      <alignment horizontal="left" vertical="center" wrapText="1"/>
    </xf>
    <xf numFmtId="0" fontId="2" fillId="0" borderId="8" xfId="0" applyFont="1" applyFill="1" applyBorder="1" applyAlignment="1">
      <alignment horizontal="center" vertical="top" wrapText="1"/>
    </xf>
    <xf numFmtId="0" fontId="0" fillId="0" borderId="19" xfId="0" applyBorder="1"/>
    <xf numFmtId="164" fontId="0" fillId="0" borderId="3" xfId="0" applyNumberFormat="1" applyBorder="1" applyAlignment="1">
      <alignment horizontal="center"/>
    </xf>
    <xf numFmtId="164" fontId="0" fillId="0" borderId="35" xfId="0" applyNumberFormat="1" applyBorder="1" applyAlignment="1">
      <alignment horizontal="center"/>
    </xf>
    <xf numFmtId="164" fontId="0" fillId="0" borderId="21" xfId="0" applyNumberFormat="1" applyBorder="1" applyAlignment="1">
      <alignment horizontal="center"/>
    </xf>
    <xf numFmtId="164" fontId="0" fillId="0" borderId="37" xfId="0" applyNumberFormat="1" applyBorder="1" applyAlignment="1">
      <alignment horizontal="center"/>
    </xf>
    <xf numFmtId="0" fontId="0" fillId="0" borderId="3" xfId="0" applyBorder="1"/>
    <xf numFmtId="164" fontId="0" fillId="0" borderId="19" xfId="0" applyNumberFormat="1" applyBorder="1" applyAlignment="1">
      <alignment horizontal="center"/>
    </xf>
    <xf numFmtId="0" fontId="0" fillId="0" borderId="35" xfId="0" applyBorder="1"/>
    <xf numFmtId="0" fontId="0" fillId="0" borderId="21" xfId="0" applyBorder="1"/>
    <xf numFmtId="0" fontId="0" fillId="0" borderId="37" xfId="0" applyBorder="1"/>
    <xf numFmtId="0" fontId="2" fillId="0" borderId="21" xfId="0" applyFont="1" applyBorder="1" applyAlignment="1">
      <alignment horizontal="center" vertical="top" wrapText="1"/>
    </xf>
    <xf numFmtId="4" fontId="0" fillId="0" borderId="42" xfId="0" applyNumberFormat="1" applyBorder="1" applyAlignment="1">
      <alignment horizontal="right"/>
    </xf>
    <xf numFmtId="164" fontId="0" fillId="0" borderId="2" xfId="0" applyNumberFormat="1" applyBorder="1" applyAlignment="1">
      <alignment horizontal="center"/>
    </xf>
    <xf numFmtId="0" fontId="0" fillId="0" borderId="28" xfId="0" applyBorder="1"/>
    <xf numFmtId="0" fontId="0" fillId="0" borderId="7" xfId="0" applyBorder="1" applyAlignment="1">
      <alignment horizontal="center"/>
    </xf>
    <xf numFmtId="0" fontId="0" fillId="0" borderId="6" xfId="0" applyBorder="1" applyAlignment="1">
      <alignment horizontal="center"/>
    </xf>
    <xf numFmtId="0" fontId="0" fillId="3" borderId="1" xfId="0" applyFill="1" applyBorder="1"/>
    <xf numFmtId="0" fontId="9" fillId="0" borderId="34" xfId="0" applyFont="1" applyBorder="1" applyAlignment="1">
      <alignment horizontal="left" vertical="center"/>
    </xf>
    <xf numFmtId="0" fontId="2" fillId="0" borderId="8" xfId="0" applyFont="1" applyBorder="1" applyAlignment="1">
      <alignment horizontal="left" vertical="center"/>
    </xf>
    <xf numFmtId="0" fontId="0" fillId="3" borderId="34" xfId="0" applyFill="1" applyBorder="1" applyAlignment="1">
      <alignment horizontal="left" vertical="center" wrapText="1"/>
    </xf>
    <xf numFmtId="0" fontId="0" fillId="3" borderId="34" xfId="0" applyFill="1" applyBorder="1" applyAlignment="1">
      <alignment horizontal="center" vertical="center" wrapText="1"/>
    </xf>
    <xf numFmtId="0" fontId="9" fillId="3" borderId="1" xfId="0" applyFont="1" applyFill="1" applyBorder="1" applyAlignment="1">
      <alignment horizontal="center" vertical="center" wrapText="1"/>
    </xf>
    <xf numFmtId="0" fontId="9" fillId="3" borderId="34" xfId="0" applyFont="1" applyFill="1" applyBorder="1" applyAlignment="1">
      <alignment horizontal="center" vertical="center" wrapText="1"/>
    </xf>
    <xf numFmtId="0" fontId="0" fillId="0" borderId="0" xfId="0" applyAlignment="1">
      <alignment wrapText="1"/>
    </xf>
    <xf numFmtId="0" fontId="9" fillId="3" borderId="36" xfId="0" applyFont="1" applyFill="1" applyBorder="1" applyAlignment="1">
      <alignment horizontal="center" vertical="center" wrapText="1"/>
    </xf>
    <xf numFmtId="4" fontId="0" fillId="0" borderId="8" xfId="0" applyNumberFormat="1" applyBorder="1" applyAlignment="1">
      <alignment horizontal="right"/>
    </xf>
    <xf numFmtId="4" fontId="0" fillId="0" borderId="41" xfId="0" applyNumberFormat="1" applyBorder="1" applyAlignment="1">
      <alignment horizontal="right"/>
    </xf>
    <xf numFmtId="4" fontId="0" fillId="3" borderId="6" xfId="0" applyNumberFormat="1" applyFill="1" applyBorder="1" applyAlignment="1">
      <alignment horizontal="right"/>
    </xf>
    <xf numFmtId="0" fontId="0" fillId="0" borderId="34" xfId="0" applyBorder="1" applyAlignment="1">
      <alignment horizontal="left" vertical="center"/>
    </xf>
    <xf numFmtId="0" fontId="14" fillId="0" borderId="34" xfId="0" applyFont="1" applyBorder="1" applyAlignment="1">
      <alignment horizontal="left" vertical="center"/>
    </xf>
    <xf numFmtId="0" fontId="14" fillId="0" borderId="34" xfId="0" applyFont="1" applyBorder="1" applyAlignment="1">
      <alignment horizontal="left" vertical="center" wrapText="1"/>
    </xf>
    <xf numFmtId="0" fontId="14" fillId="0" borderId="34" xfId="0" applyFont="1" applyBorder="1" applyAlignment="1">
      <alignment horizontal="center" vertical="center" wrapText="1"/>
    </xf>
    <xf numFmtId="164" fontId="14" fillId="0" borderId="1" xfId="0" applyNumberFormat="1" applyFont="1" applyBorder="1" applyAlignment="1">
      <alignment horizontal="center"/>
    </xf>
    <xf numFmtId="4" fontId="0" fillId="3" borderId="7" xfId="0" applyNumberFormat="1" applyFill="1" applyBorder="1" applyAlignment="1">
      <alignment horizontal="right"/>
    </xf>
    <xf numFmtId="164" fontId="0" fillId="3" borderId="5" xfId="0" applyNumberFormat="1" applyFill="1" applyBorder="1" applyAlignment="1">
      <alignment horizontal="center"/>
    </xf>
    <xf numFmtId="164" fontId="0" fillId="3" borderId="3" xfId="0" applyNumberFormat="1" applyFill="1" applyBorder="1" applyAlignment="1">
      <alignment horizontal="center"/>
    </xf>
    <xf numFmtId="4" fontId="1" fillId="4" borderId="1" xfId="0" applyNumberFormat="1" applyFont="1" applyFill="1" applyBorder="1" applyAlignment="1">
      <alignment horizontal="right"/>
    </xf>
    <xf numFmtId="4" fontId="1" fillId="4" borderId="34" xfId="0" applyNumberFormat="1" applyFont="1" applyFill="1" applyBorder="1" applyAlignment="1">
      <alignment horizontal="right"/>
    </xf>
    <xf numFmtId="4" fontId="1" fillId="4" borderId="8" xfId="0" applyNumberFormat="1" applyFont="1" applyFill="1" applyBorder="1" applyAlignment="1">
      <alignment horizontal="right"/>
    </xf>
    <xf numFmtId="4" fontId="1" fillId="4" borderId="5" xfId="0" applyNumberFormat="1" applyFont="1" applyFill="1" applyBorder="1" applyAlignment="1">
      <alignment horizontal="right"/>
    </xf>
    <xf numFmtId="164" fontId="0" fillId="4" borderId="33" xfId="0" applyNumberFormat="1" applyFill="1" applyBorder="1"/>
    <xf numFmtId="4" fontId="1" fillId="4" borderId="33" xfId="0" applyNumberFormat="1" applyFont="1" applyFill="1" applyBorder="1" applyAlignment="1">
      <alignment horizontal="right"/>
    </xf>
    <xf numFmtId="164" fontId="0" fillId="4" borderId="8" xfId="0" applyNumberFormat="1" applyFill="1" applyBorder="1"/>
    <xf numFmtId="164" fontId="11" fillId="4" borderId="5" xfId="0" applyNumberFormat="1" applyFont="1" applyFill="1" applyBorder="1"/>
    <xf numFmtId="4" fontId="0" fillId="5" borderId="6" xfId="0" applyNumberFormat="1" applyFill="1" applyBorder="1" applyAlignment="1">
      <alignment horizontal="right"/>
    </xf>
    <xf numFmtId="4" fontId="0" fillId="5" borderId="1" xfId="0" applyNumberFormat="1" applyFill="1" applyBorder="1" applyAlignment="1">
      <alignment horizontal="right"/>
    </xf>
    <xf numFmtId="4" fontId="0" fillId="5" borderId="41" xfId="0" applyNumberFormat="1" applyFill="1" applyBorder="1" applyAlignment="1">
      <alignment horizontal="right"/>
    </xf>
    <xf numFmtId="4" fontId="0" fillId="5" borderId="38" xfId="0" applyNumberFormat="1" applyFill="1" applyBorder="1" applyAlignment="1">
      <alignment horizontal="right"/>
    </xf>
    <xf numFmtId="4" fontId="0" fillId="5" borderId="3" xfId="0" applyNumberFormat="1" applyFill="1" applyBorder="1" applyAlignment="1">
      <alignment horizontal="right"/>
    </xf>
    <xf numFmtId="4" fontId="0" fillId="5" borderId="5" xfId="0" applyNumberFormat="1" applyFill="1" applyBorder="1" applyAlignment="1">
      <alignment horizontal="right"/>
    </xf>
    <xf numFmtId="4" fontId="0" fillId="5" borderId="34" xfId="0" applyNumberFormat="1" applyFill="1" applyBorder="1" applyAlignment="1">
      <alignment horizontal="right"/>
    </xf>
    <xf numFmtId="4" fontId="0" fillId="5" borderId="36" xfId="0" applyNumberFormat="1" applyFill="1" applyBorder="1" applyAlignment="1">
      <alignment horizontal="right"/>
    </xf>
    <xf numFmtId="4" fontId="0" fillId="5" borderId="39" xfId="0" applyNumberFormat="1" applyFill="1" applyBorder="1" applyAlignment="1">
      <alignment horizontal="right"/>
    </xf>
    <xf numFmtId="4" fontId="0" fillId="5" borderId="8" xfId="0" applyNumberFormat="1" applyFill="1" applyBorder="1" applyAlignment="1">
      <alignment horizontal="right"/>
    </xf>
    <xf numFmtId="4" fontId="0" fillId="5" borderId="22" xfId="0" applyNumberFormat="1" applyFill="1" applyBorder="1" applyAlignment="1">
      <alignment horizontal="right"/>
    </xf>
    <xf numFmtId="4" fontId="0" fillId="5" borderId="9" xfId="0" applyNumberFormat="1" applyFill="1" applyBorder="1" applyAlignment="1">
      <alignment horizontal="right"/>
    </xf>
    <xf numFmtId="4" fontId="0" fillId="5" borderId="4" xfId="0" applyNumberFormat="1" applyFill="1" applyBorder="1" applyAlignment="1">
      <alignment horizontal="right"/>
    </xf>
    <xf numFmtId="4" fontId="0" fillId="5" borderId="7" xfId="0" applyNumberFormat="1" applyFill="1" applyBorder="1" applyAlignment="1">
      <alignment horizontal="right"/>
    </xf>
    <xf numFmtId="4" fontId="0" fillId="5" borderId="17" xfId="0" applyNumberFormat="1" applyFill="1" applyBorder="1" applyAlignment="1">
      <alignment horizontal="right"/>
    </xf>
    <xf numFmtId="4" fontId="14" fillId="5" borderId="1" xfId="0" applyNumberFormat="1" applyFont="1" applyFill="1" applyBorder="1" applyAlignment="1">
      <alignment horizontal="right"/>
    </xf>
    <xf numFmtId="4" fontId="0" fillId="5" borderId="21" xfId="0" applyNumberFormat="1" applyFill="1" applyBorder="1" applyAlignment="1">
      <alignment horizontal="right"/>
    </xf>
    <xf numFmtId="4" fontId="0" fillId="5" borderId="2" xfId="0" applyNumberFormat="1" applyFill="1" applyBorder="1" applyAlignment="1">
      <alignment horizontal="right"/>
    </xf>
    <xf numFmtId="4" fontId="0" fillId="5" borderId="42" xfId="0" applyNumberFormat="1" applyFill="1" applyBorder="1" applyAlignment="1">
      <alignment horizontal="right"/>
    </xf>
    <xf numFmtId="4" fontId="0" fillId="5" borderId="35" xfId="0" applyNumberFormat="1" applyFill="1" applyBorder="1" applyAlignment="1">
      <alignment horizontal="right"/>
    </xf>
    <xf numFmtId="4" fontId="0" fillId="5" borderId="37" xfId="0" applyNumberFormat="1" applyFill="1" applyBorder="1" applyAlignment="1">
      <alignment horizontal="right"/>
    </xf>
    <xf numFmtId="4" fontId="0" fillId="5" borderId="6" xfId="0" applyNumberFormat="1" applyFill="1" applyBorder="1" applyAlignment="1">
      <alignment horizontal="right" wrapText="1"/>
    </xf>
    <xf numFmtId="4" fontId="0" fillId="5" borderId="33" xfId="0" applyNumberFormat="1" applyFill="1" applyBorder="1" applyAlignment="1">
      <alignment horizontal="right"/>
    </xf>
    <xf numFmtId="4" fontId="0" fillId="5" borderId="0" xfId="0" applyNumberFormat="1" applyFill="1" applyBorder="1" applyAlignment="1">
      <alignment horizontal="right"/>
    </xf>
    <xf numFmtId="4" fontId="0" fillId="5" borderId="19" xfId="0" applyNumberFormat="1" applyFill="1" applyBorder="1" applyAlignment="1">
      <alignment horizontal="right"/>
    </xf>
    <xf numFmtId="4" fontId="0" fillId="5" borderId="20" xfId="0" applyNumberFormat="1" applyFill="1" applyBorder="1" applyAlignment="1">
      <alignment horizontal="right"/>
    </xf>
    <xf numFmtId="4" fontId="1" fillId="5" borderId="38" xfId="0" applyNumberFormat="1" applyFont="1" applyFill="1" applyBorder="1" applyAlignment="1">
      <alignment horizontal="right"/>
    </xf>
    <xf numFmtId="49" fontId="14" fillId="0" borderId="34" xfId="0" applyNumberFormat="1" applyFont="1" applyBorder="1" applyAlignment="1">
      <alignment horizontal="left" vertical="justify" wrapText="1"/>
    </xf>
    <xf numFmtId="49" fontId="14" fillId="0" borderId="34" xfId="0" applyNumberFormat="1" applyFont="1" applyBorder="1" applyAlignment="1">
      <alignment horizontal="left" vertical="justify"/>
    </xf>
    <xf numFmtId="164" fontId="0" fillId="0" borderId="3" xfId="0" applyNumberFormat="1" applyFill="1" applyBorder="1" applyAlignment="1">
      <alignment horizontal="center"/>
    </xf>
    <xf numFmtId="0" fontId="9" fillId="0" borderId="34" xfId="0" applyFont="1" applyBorder="1" applyAlignment="1">
      <alignment horizontal="center" vertical="center"/>
    </xf>
    <xf numFmtId="4" fontId="0" fillId="0" borderId="41" xfId="0" applyNumberFormat="1" applyBorder="1" applyAlignment="1"/>
    <xf numFmtId="4" fontId="0" fillId="0" borderId="38" xfId="0" applyNumberFormat="1" applyBorder="1" applyAlignment="1"/>
    <xf numFmtId="0" fontId="14" fillId="0" borderId="1" xfId="0" applyFont="1" applyBorder="1" applyAlignment="1">
      <alignment horizontal="center" vertical="center" wrapText="1"/>
    </xf>
    <xf numFmtId="0" fontId="5" fillId="0" borderId="38" xfId="0" applyFont="1" applyBorder="1" applyAlignment="1">
      <alignment horizontal="left" vertical="center" wrapText="1"/>
    </xf>
    <xf numFmtId="0" fontId="9" fillId="0" borderId="41" xfId="0" applyFont="1" applyBorder="1" applyAlignment="1">
      <alignment horizontal="left" vertical="center" wrapText="1"/>
    </xf>
    <xf numFmtId="0" fontId="2" fillId="0" borderId="9" xfId="0" applyFont="1" applyBorder="1" applyAlignment="1">
      <alignment vertical="top" wrapText="1"/>
    </xf>
    <xf numFmtId="0" fontId="9" fillId="0" borderId="41" xfId="0" applyFont="1" applyFill="1" applyBorder="1" applyAlignment="1">
      <alignment horizontal="left" vertical="center" wrapText="1"/>
    </xf>
    <xf numFmtId="0" fontId="9" fillId="0" borderId="39" xfId="0" applyFont="1" applyBorder="1" applyAlignment="1">
      <alignment horizontal="left" vertical="center" wrapText="1"/>
    </xf>
    <xf numFmtId="0" fontId="0" fillId="0" borderId="39" xfId="0" applyBorder="1" applyAlignment="1">
      <alignment horizontal="left" vertical="center" wrapText="1"/>
    </xf>
    <xf numFmtId="0" fontId="14" fillId="0" borderId="39" xfId="0" applyFont="1" applyFill="1" applyBorder="1" applyAlignment="1">
      <alignment horizontal="left" vertical="center" wrapText="1"/>
    </xf>
    <xf numFmtId="0" fontId="0" fillId="0" borderId="38" xfId="0" applyFill="1" applyBorder="1" applyAlignment="1">
      <alignment horizontal="left" vertical="center" wrapText="1"/>
    </xf>
    <xf numFmtId="0" fontId="14" fillId="0" borderId="20" xfId="0" applyFont="1" applyFill="1" applyBorder="1" applyAlignment="1">
      <alignment horizontal="left" vertical="center" wrapText="1"/>
    </xf>
    <xf numFmtId="0" fontId="9" fillId="0" borderId="15" xfId="0" applyFont="1" applyBorder="1" applyAlignment="1">
      <alignment horizontal="left" vertical="center" wrapText="1"/>
    </xf>
    <xf numFmtId="4" fontId="14" fillId="5" borderId="6" xfId="0" applyNumberFormat="1" applyFont="1" applyFill="1" applyBorder="1" applyAlignment="1">
      <alignment horizontal="right"/>
    </xf>
    <xf numFmtId="164" fontId="0" fillId="0" borderId="1" xfId="0" applyNumberFormat="1" applyFill="1" applyBorder="1" applyAlignment="1">
      <alignment horizontal="right"/>
    </xf>
    <xf numFmtId="164" fontId="0" fillId="0" borderId="5" xfId="0" applyNumberFormat="1" applyFill="1" applyBorder="1" applyAlignment="1">
      <alignment horizontal="right"/>
    </xf>
    <xf numFmtId="0" fontId="7" fillId="0" borderId="4" xfId="0" applyFont="1" applyFill="1" applyBorder="1" applyAlignment="1">
      <alignment horizontal="center"/>
    </xf>
    <xf numFmtId="0" fontId="7" fillId="0" borderId="4" xfId="0" applyFont="1" applyFill="1" applyBorder="1" applyAlignment="1">
      <alignment horizontal="center" vertical="center"/>
    </xf>
    <xf numFmtId="0" fontId="7" fillId="0" borderId="5" xfId="0" applyFont="1" applyFill="1" applyBorder="1" applyAlignment="1">
      <alignment horizontal="center" vertical="center"/>
    </xf>
    <xf numFmtId="0" fontId="0" fillId="0" borderId="19" xfId="0" applyBorder="1" applyAlignment="1">
      <alignment horizontal="right"/>
    </xf>
    <xf numFmtId="0" fontId="0" fillId="0" borderId="17" xfId="0" applyBorder="1" applyAlignment="1">
      <alignment horizontal="right"/>
    </xf>
    <xf numFmtId="0" fontId="14" fillId="0" borderId="0" xfId="0" applyFont="1" applyAlignment="1">
      <alignment vertical="top"/>
    </xf>
    <xf numFmtId="0" fontId="14" fillId="0" borderId="0" xfId="0" applyFont="1" applyAlignment="1">
      <alignment horizontal="left" vertical="top" wrapText="1"/>
    </xf>
    <xf numFmtId="4" fontId="0" fillId="6" borderId="1" xfId="0" applyNumberFormat="1" applyFill="1" applyBorder="1" applyAlignment="1">
      <alignment horizontal="right"/>
    </xf>
    <xf numFmtId="4" fontId="0" fillId="6" borderId="34" xfId="0" applyNumberFormat="1" applyFill="1" applyBorder="1" applyAlignment="1">
      <alignment horizontal="right"/>
    </xf>
    <xf numFmtId="4" fontId="0" fillId="6" borderId="5" xfId="0" applyNumberFormat="1" applyFill="1" applyBorder="1" applyAlignment="1">
      <alignment horizontal="right"/>
    </xf>
    <xf numFmtId="4" fontId="0" fillId="6" borderId="37" xfId="0" applyNumberFormat="1" applyFill="1" applyBorder="1" applyAlignment="1">
      <alignment horizontal="right"/>
    </xf>
    <xf numFmtId="4" fontId="0" fillId="6" borderId="3" xfId="0" applyNumberFormat="1" applyFill="1" applyBorder="1" applyAlignment="1">
      <alignment horizontal="right"/>
    </xf>
    <xf numFmtId="4" fontId="0" fillId="6" borderId="35" xfId="0" applyNumberFormat="1" applyFill="1" applyBorder="1" applyAlignment="1">
      <alignment horizontal="right"/>
    </xf>
    <xf numFmtId="4" fontId="0" fillId="6" borderId="6" xfId="0" applyNumberFormat="1" applyFill="1" applyBorder="1" applyAlignment="1">
      <alignment horizontal="right"/>
    </xf>
    <xf numFmtId="4" fontId="0" fillId="6" borderId="19" xfId="0" applyNumberFormat="1" applyFill="1" applyBorder="1" applyAlignment="1">
      <alignment horizontal="right"/>
    </xf>
    <xf numFmtId="4" fontId="0" fillId="6" borderId="7" xfId="0" applyNumberFormat="1" applyFill="1" applyBorder="1" applyAlignment="1">
      <alignment horizontal="right"/>
    </xf>
    <xf numFmtId="4" fontId="2" fillId="7" borderId="8" xfId="0" applyNumberFormat="1" applyFont="1" applyFill="1" applyBorder="1" applyAlignment="1">
      <alignment horizontal="right"/>
    </xf>
    <xf numFmtId="4" fontId="2" fillId="7" borderId="21" xfId="0" applyNumberFormat="1" applyFont="1" applyFill="1" applyBorder="1" applyAlignment="1">
      <alignment horizontal="right"/>
    </xf>
    <xf numFmtId="4" fontId="2" fillId="7" borderId="22" xfId="0" applyNumberFormat="1" applyFont="1" applyFill="1" applyBorder="1" applyAlignment="1">
      <alignment horizontal="right"/>
    </xf>
  </cellXfs>
  <cellStyles count="1">
    <cellStyle name="normální" xfId="0" builtinId="0"/>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Síť">
  <a:themeElements>
    <a:clrScheme name="Síť">
      <a:dk1>
        <a:sysClr val="windowText" lastClr="000000"/>
      </a:dk1>
      <a:lt1>
        <a:sysClr val="window" lastClr="FFFFFF"/>
      </a:lt1>
      <a:dk2>
        <a:srgbClr val="363D46"/>
      </a:dk2>
      <a:lt2>
        <a:srgbClr val="EBEBEB"/>
      </a:lt2>
      <a:accent1>
        <a:srgbClr val="6F6F6F"/>
      </a:accent1>
      <a:accent2>
        <a:srgbClr val="BFBFA5"/>
      </a:accent2>
      <a:accent3>
        <a:srgbClr val="DCD084"/>
      </a:accent3>
      <a:accent4>
        <a:srgbClr val="E7BF5F"/>
      </a:accent4>
      <a:accent5>
        <a:srgbClr val="E9A039"/>
      </a:accent5>
      <a:accent6>
        <a:srgbClr val="CF7133"/>
      </a:accent6>
      <a:hlink>
        <a:srgbClr val="F28943"/>
      </a:hlink>
      <a:folHlink>
        <a:srgbClr val="F1B76C"/>
      </a:folHlink>
    </a:clrScheme>
    <a:fontScheme name="Síť">
      <a:majorFont>
        <a:latin typeface="Century Gothic"/>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entury Gothic"/>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Verdana"/>
        <a:font script="Uigh" typeface="Microsoft Uighur"/>
        <a:font script="Geor" typeface="Sylfaen"/>
      </a:minorFont>
    </a:fontScheme>
    <a:fmtScheme name="Síť">
      <a:fillStyleLst>
        <a:solidFill>
          <a:schemeClr val="phClr"/>
        </a:solidFill>
        <a:gradFill rotWithShape="1">
          <a:gsLst>
            <a:gs pos="0">
              <a:schemeClr val="phClr">
                <a:tint val="60000"/>
                <a:lumMod val="110000"/>
              </a:schemeClr>
            </a:gs>
            <a:gs pos="100000">
              <a:schemeClr val="phClr">
                <a:tint val="82000"/>
              </a:schemeClr>
            </a:gs>
          </a:gsLst>
          <a:lin ang="5400000" scaled="0"/>
        </a:gradFill>
        <a:gradFill rotWithShape="1">
          <a:gsLst>
            <a:gs pos="0">
              <a:schemeClr val="phClr">
                <a:tint val="96000"/>
                <a:lumMod val="104000"/>
              </a:schemeClr>
            </a:gs>
            <a:gs pos="100000">
              <a:schemeClr val="phClr">
                <a:shade val="84000"/>
                <a:lumMod val="84000"/>
              </a:schemeClr>
            </a:gs>
          </a:gsLst>
          <a:lin ang="5400000" scaled="0"/>
        </a:gradFill>
      </a:fillStyleLst>
      <a:lnStyleLst>
        <a:ln w="9525"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innerShdw blurRad="50800" dist="25400" dir="13500000">
              <a:srgbClr val="000000">
                <a:alpha val="55000"/>
              </a:srgbClr>
            </a:innerShdw>
          </a:effectLst>
        </a:effectStyle>
        <a:effectStyle>
          <a:effectLst>
            <a:outerShdw blurRad="50800" dist="38100" dir="5400000" rotWithShape="0">
              <a:srgbClr val="000000">
                <a:alpha val="60000"/>
              </a:srgbClr>
            </a:outerShdw>
          </a:effectLst>
          <a:scene3d>
            <a:camera prst="orthographicFront">
              <a:rot lat="0" lon="0" rev="0"/>
            </a:camera>
            <a:lightRig rig="threePt" dir="tl"/>
          </a:scene3d>
          <a:sp3d>
            <a:bevelT w="25400" h="25400" prst="slope"/>
          </a:sp3d>
        </a:effectStyle>
      </a:effectStyleLst>
      <a:bgFillStyleLst>
        <a:solidFill>
          <a:schemeClr val="phClr"/>
        </a:solidFill>
        <a:gradFill rotWithShape="1">
          <a:gsLst>
            <a:gs pos="0">
              <a:schemeClr val="phClr">
                <a:tint val="90000"/>
                <a:lumMod val="110000"/>
              </a:schemeClr>
            </a:gs>
            <a:gs pos="100000">
              <a:schemeClr val="phClr">
                <a:shade val="64000"/>
                <a:lumMod val="98000"/>
              </a:schemeClr>
            </a:gs>
          </a:gsLst>
          <a:lin ang="5400000" scaled="0"/>
        </a:gradFill>
        <a:blipFill rotWithShape="1">
          <a:blip xmlns:r="http://schemas.openxmlformats.org/officeDocument/2006/relationships" r:embed="rId1">
            <a:duotone>
              <a:schemeClr val="phClr">
                <a:shade val="28000"/>
                <a:satMod val="94000"/>
                <a:lumMod val="20000"/>
              </a:schemeClr>
              <a:schemeClr val="phClr">
                <a:tint val="94000"/>
                <a:shade val="84000"/>
                <a:satMod val="148000"/>
                <a:lumMod val="114000"/>
              </a:schemeClr>
            </a:duotone>
          </a:blip>
          <a:stretch/>
        </a:blipFill>
      </a:bgFillStyleLst>
    </a:fmtScheme>
  </a:themeElements>
  <a:objectDefaults/>
  <a:extraClrSchemeLst/>
  <a:extLst>
    <a:ext uri="{05A4C25C-085E-4340-85A3-A5531E510DB2}">
      <thm15:themeFamily xmlns="" xmlns:thm15="http://schemas.microsoft.com/office/thememl/2012/main" name="Mesh" id="{789EC3FE-34FD-429C-9918-760025E6C145}" vid="{B8BE45C0-8141-4D58-8C71-A009BC26FBBB}"/>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G57"/>
  <sheetViews>
    <sheetView tabSelected="1" topLeftCell="A31" workbookViewId="0">
      <selection activeCell="C42" sqref="C42"/>
    </sheetView>
  </sheetViews>
  <sheetFormatPr defaultRowHeight="12.5"/>
  <cols>
    <col min="2" max="2" width="39.81640625" customWidth="1"/>
    <col min="3" max="3" width="26.1796875" customWidth="1"/>
    <col min="4" max="4" width="22.7265625" customWidth="1"/>
  </cols>
  <sheetData>
    <row r="1" spans="1:4" ht="13">
      <c r="A1" s="22" t="s">
        <v>199</v>
      </c>
      <c r="C1" s="23"/>
      <c r="D1" s="23" t="s">
        <v>11</v>
      </c>
    </row>
    <row r="2" spans="1:4" ht="13">
      <c r="A2" s="22" t="s">
        <v>200</v>
      </c>
      <c r="C2" s="18"/>
    </row>
    <row r="3" spans="1:4" ht="13">
      <c r="B3" s="24" t="s">
        <v>0</v>
      </c>
      <c r="C3" s="18"/>
    </row>
    <row r="4" spans="1:4" ht="13">
      <c r="B4" s="24"/>
      <c r="C4" s="18"/>
    </row>
    <row r="5" spans="1:4" ht="14.5" thickBot="1">
      <c r="A5" s="75" t="s">
        <v>201</v>
      </c>
      <c r="B5" s="76"/>
      <c r="C5" s="18"/>
      <c r="D5" s="177" t="s">
        <v>378</v>
      </c>
    </row>
    <row r="6" spans="1:4" ht="13.5" thickBot="1">
      <c r="A6" s="25" t="s">
        <v>202</v>
      </c>
      <c r="B6" s="26"/>
      <c r="C6" s="27"/>
      <c r="D6" s="28" t="s">
        <v>12</v>
      </c>
    </row>
    <row r="7" spans="1:4" ht="13.5" thickBot="1">
      <c r="A7" s="29" t="s">
        <v>13</v>
      </c>
      <c r="B7" s="30" t="s">
        <v>14</v>
      </c>
      <c r="C7" s="31" t="s">
        <v>15</v>
      </c>
      <c r="D7" s="32"/>
    </row>
    <row r="8" spans="1:4" ht="12.75" customHeight="1">
      <c r="A8" s="290">
        <v>1</v>
      </c>
      <c r="B8" s="33" t="s">
        <v>16</v>
      </c>
      <c r="C8" s="34">
        <f>HVĚZDA!O20</f>
        <v>0</v>
      </c>
      <c r="D8" s="35" t="s">
        <v>17</v>
      </c>
    </row>
    <row r="9" spans="1:4" ht="12.75" customHeight="1">
      <c r="A9" s="36">
        <v>2</v>
      </c>
      <c r="B9" s="33" t="s">
        <v>18</v>
      </c>
      <c r="C9" s="34">
        <f>SUM(HVĚZDA!O31)</f>
        <v>0</v>
      </c>
      <c r="D9" s="35" t="s">
        <v>19</v>
      </c>
    </row>
    <row r="10" spans="1:4" ht="13">
      <c r="A10" s="36">
        <v>3</v>
      </c>
      <c r="B10" s="33" t="s">
        <v>20</v>
      </c>
      <c r="C10" s="34">
        <f>HVĚZDA!O37</f>
        <v>0</v>
      </c>
      <c r="D10" s="35" t="s">
        <v>19</v>
      </c>
    </row>
    <row r="11" spans="1:4" ht="13">
      <c r="A11" s="36">
        <v>4</v>
      </c>
      <c r="B11" s="33" t="s">
        <v>21</v>
      </c>
      <c r="C11" s="34">
        <f>HVĚZDA!O90</f>
        <v>0</v>
      </c>
      <c r="D11" s="35" t="s">
        <v>461</v>
      </c>
    </row>
    <row r="12" spans="1:4" ht="13">
      <c r="A12" s="36">
        <v>5</v>
      </c>
      <c r="B12" s="33" t="s">
        <v>22</v>
      </c>
      <c r="C12" s="34">
        <f>HVĚZDA!O125</f>
        <v>0</v>
      </c>
      <c r="D12" s="35" t="s">
        <v>23</v>
      </c>
    </row>
    <row r="13" spans="1:4" ht="13.5" thickBot="1">
      <c r="A13" s="36">
        <v>6</v>
      </c>
      <c r="B13" s="33" t="s">
        <v>24</v>
      </c>
      <c r="C13" s="34">
        <f>HVĚZDA!O199</f>
        <v>0</v>
      </c>
      <c r="D13" s="35" t="s">
        <v>25</v>
      </c>
    </row>
    <row r="14" spans="1:4" ht="13.5" thickBot="1">
      <c r="A14" s="37"/>
      <c r="B14" s="38" t="s">
        <v>26</v>
      </c>
      <c r="C14" s="39">
        <f>SUM(C8:C13)</f>
        <v>0</v>
      </c>
      <c r="D14" s="40"/>
    </row>
    <row r="15" spans="1:4" ht="13">
      <c r="A15" s="41"/>
      <c r="B15" s="42"/>
      <c r="C15" s="43"/>
      <c r="D15" s="44"/>
    </row>
    <row r="16" spans="1:4" ht="13.5" thickBot="1">
      <c r="A16" s="45" t="s">
        <v>203</v>
      </c>
      <c r="B16" s="42"/>
      <c r="C16" s="43"/>
      <c r="D16" s="44"/>
    </row>
    <row r="17" spans="1:4" ht="13.5" thickBot="1">
      <c r="A17" s="46" t="s">
        <v>13</v>
      </c>
      <c r="B17" s="29" t="s">
        <v>14</v>
      </c>
      <c r="C17" s="47" t="s">
        <v>15</v>
      </c>
      <c r="D17" s="48"/>
    </row>
    <row r="18" spans="1:4" ht="13">
      <c r="A18" s="291">
        <v>7</v>
      </c>
      <c r="B18" s="49" t="s">
        <v>27</v>
      </c>
      <c r="C18" s="34">
        <f>HVĚZDA!O226</f>
        <v>0</v>
      </c>
      <c r="D18" s="50" t="s">
        <v>28</v>
      </c>
    </row>
    <row r="19" spans="1:4" ht="13">
      <c r="A19" s="292">
        <v>8</v>
      </c>
      <c r="B19" s="51" t="s">
        <v>29</v>
      </c>
      <c r="C19" s="34">
        <f>SUM(HVĚZDA!O235)</f>
        <v>0</v>
      </c>
      <c r="D19" s="52" t="s">
        <v>30</v>
      </c>
    </row>
    <row r="20" spans="1:4" ht="13">
      <c r="A20" s="53">
        <v>9</v>
      </c>
      <c r="B20" s="33" t="s">
        <v>31</v>
      </c>
      <c r="C20" s="34">
        <f>HVĚZDA!O250</f>
        <v>0</v>
      </c>
      <c r="D20" s="52" t="s">
        <v>32</v>
      </c>
    </row>
    <row r="21" spans="1:4" ht="13">
      <c r="A21" s="53">
        <v>10</v>
      </c>
      <c r="B21" s="33" t="s">
        <v>33</v>
      </c>
      <c r="C21" s="34">
        <f>HVĚZDA!O258</f>
        <v>0</v>
      </c>
      <c r="D21" s="35" t="s">
        <v>34</v>
      </c>
    </row>
    <row r="22" spans="1:4" ht="13">
      <c r="A22" s="53">
        <v>11</v>
      </c>
      <c r="B22" s="33" t="s">
        <v>35</v>
      </c>
      <c r="C22" s="34">
        <f>HVĚZDA!O264</f>
        <v>0</v>
      </c>
      <c r="D22" s="35" t="s">
        <v>34</v>
      </c>
    </row>
    <row r="23" spans="1:4" ht="13">
      <c r="A23" s="53">
        <v>12</v>
      </c>
      <c r="B23" s="33" t="s">
        <v>36</v>
      </c>
      <c r="C23" s="34">
        <f>HVĚZDA!O294</f>
        <v>0</v>
      </c>
      <c r="D23" s="35" t="s">
        <v>37</v>
      </c>
    </row>
    <row r="24" spans="1:4" ht="13">
      <c r="A24" s="53">
        <v>13</v>
      </c>
      <c r="B24" s="33" t="s">
        <v>38</v>
      </c>
      <c r="C24" s="34">
        <f>HVĚZDA!O325</f>
        <v>0</v>
      </c>
      <c r="D24" s="35" t="s">
        <v>39</v>
      </c>
    </row>
    <row r="25" spans="1:4" ht="13.5" thickBot="1">
      <c r="A25" s="53">
        <v>14</v>
      </c>
      <c r="B25" s="33" t="s">
        <v>40</v>
      </c>
      <c r="C25" s="34">
        <f>HVĚZDA!O370</f>
        <v>0</v>
      </c>
      <c r="D25" s="35" t="s">
        <v>41</v>
      </c>
    </row>
    <row r="26" spans="1:4" ht="13.5" thickBot="1">
      <c r="A26" s="54"/>
      <c r="B26" s="38" t="s">
        <v>26</v>
      </c>
      <c r="C26" s="39">
        <f>SUM(C18:C25)</f>
        <v>0</v>
      </c>
      <c r="D26" s="55"/>
    </row>
    <row r="27" spans="1:4" ht="13">
      <c r="A27" s="41"/>
      <c r="B27" s="56"/>
      <c r="C27" s="57"/>
      <c r="D27" s="44"/>
    </row>
    <row r="28" spans="1:4" ht="13.5" thickBot="1">
      <c r="A28" s="45" t="s">
        <v>204</v>
      </c>
      <c r="B28" s="42"/>
      <c r="C28" s="43"/>
      <c r="D28" s="44"/>
    </row>
    <row r="29" spans="1:4" ht="13.5" thickBot="1">
      <c r="A29" s="29" t="s">
        <v>13</v>
      </c>
      <c r="B29" s="30" t="s">
        <v>14</v>
      </c>
      <c r="C29" s="31" t="s">
        <v>15</v>
      </c>
      <c r="D29" s="48"/>
    </row>
    <row r="30" spans="1:4" ht="13.5" thickBot="1">
      <c r="A30" s="58">
        <v>15</v>
      </c>
      <c r="B30" s="59" t="s">
        <v>42</v>
      </c>
      <c r="C30" s="34">
        <f>HVĚZDA!O403</f>
        <v>0</v>
      </c>
      <c r="D30" s="52" t="s">
        <v>43</v>
      </c>
    </row>
    <row r="31" spans="1:4" ht="13.5" thickBot="1">
      <c r="A31" s="54"/>
      <c r="B31" s="38" t="s">
        <v>26</v>
      </c>
      <c r="C31" s="39">
        <f>SUM(C30:C30)</f>
        <v>0</v>
      </c>
      <c r="D31" s="37"/>
    </row>
    <row r="32" spans="1:4">
      <c r="A32" s="41"/>
      <c r="B32" s="42"/>
      <c r="C32" s="43"/>
      <c r="D32" s="60"/>
    </row>
    <row r="33" spans="1:4" ht="13.5" thickBot="1">
      <c r="A33" s="45" t="s">
        <v>205</v>
      </c>
      <c r="B33" s="42"/>
      <c r="C33" s="43"/>
      <c r="D33" s="60"/>
    </row>
    <row r="34" spans="1:4" ht="13.5" thickBot="1">
      <c r="A34" s="29" t="s">
        <v>13</v>
      </c>
      <c r="B34" s="61" t="s">
        <v>44</v>
      </c>
      <c r="C34" s="62" t="s">
        <v>15</v>
      </c>
      <c r="D34" s="63"/>
    </row>
    <row r="35" spans="1:4">
      <c r="A35" s="58">
        <v>1</v>
      </c>
      <c r="B35" s="64" t="s">
        <v>45</v>
      </c>
      <c r="C35" s="65">
        <f>C14</f>
        <v>0</v>
      </c>
      <c r="D35" s="66"/>
    </row>
    <row r="36" spans="1:4">
      <c r="A36" s="53">
        <v>2</v>
      </c>
      <c r="B36" s="67" t="s">
        <v>46</v>
      </c>
      <c r="C36" s="68">
        <f>C26</f>
        <v>0</v>
      </c>
      <c r="D36" s="69"/>
    </row>
    <row r="37" spans="1:4" ht="13" thickBot="1">
      <c r="A37" s="53">
        <v>3</v>
      </c>
      <c r="B37" s="67" t="s">
        <v>47</v>
      </c>
      <c r="C37" s="70">
        <f>C31</f>
        <v>0</v>
      </c>
      <c r="D37" s="69"/>
    </row>
    <row r="38" spans="1:4" ht="13.5" thickBot="1">
      <c r="A38" s="53">
        <v>5</v>
      </c>
      <c r="B38" s="71" t="s">
        <v>48</v>
      </c>
      <c r="C38" s="39">
        <f>SUM(C35:C37)</f>
        <v>0</v>
      </c>
      <c r="D38" s="69"/>
    </row>
    <row r="39" spans="1:4" ht="13" thickBot="1">
      <c r="A39" s="53">
        <v>7</v>
      </c>
      <c r="B39" s="77" t="s">
        <v>334</v>
      </c>
      <c r="C39" s="72">
        <f>C38*0.02</f>
        <v>0</v>
      </c>
      <c r="D39" s="69"/>
    </row>
    <row r="40" spans="1:4" ht="13.5" thickBot="1">
      <c r="A40" s="53">
        <f>A39+1</f>
        <v>8</v>
      </c>
      <c r="B40" s="167" t="s">
        <v>48</v>
      </c>
      <c r="C40" s="168">
        <f>SUM(C38:C39)</f>
        <v>0</v>
      </c>
      <c r="D40" s="69"/>
    </row>
    <row r="41" spans="1:4">
      <c r="A41" s="180">
        <v>9</v>
      </c>
      <c r="B41" s="73" t="s">
        <v>158</v>
      </c>
      <c r="C41" s="181">
        <f>C40*0.21</f>
        <v>0</v>
      </c>
      <c r="D41" s="182"/>
    </row>
    <row r="42" spans="1:4" ht="13.5" thickBot="1">
      <c r="A42" s="54">
        <f>A41+1</f>
        <v>10</v>
      </c>
      <c r="B42" s="183" t="s">
        <v>49</v>
      </c>
      <c r="C42" s="184">
        <f>SUM(C40:C41)</f>
        <v>0</v>
      </c>
      <c r="D42" s="74"/>
    </row>
    <row r="43" spans="1:4">
      <c r="A43" s="42"/>
      <c r="B43" s="42"/>
      <c r="C43" s="43"/>
      <c r="D43" s="42"/>
    </row>
    <row r="44" spans="1:4">
      <c r="B44" s="42" t="s">
        <v>374</v>
      </c>
    </row>
    <row r="45" spans="1:4">
      <c r="B45" s="42" t="s">
        <v>377</v>
      </c>
    </row>
    <row r="46" spans="1:4">
      <c r="B46" s="42" t="s">
        <v>375</v>
      </c>
    </row>
    <row r="47" spans="1:4">
      <c r="B47" s="42" t="s">
        <v>389</v>
      </c>
    </row>
    <row r="48" spans="1:4">
      <c r="B48" s="42" t="s">
        <v>376</v>
      </c>
    </row>
    <row r="49" spans="1:7">
      <c r="B49" s="42" t="s">
        <v>390</v>
      </c>
    </row>
    <row r="51" spans="1:7" ht="105" customHeight="1">
      <c r="A51" s="295" t="s">
        <v>188</v>
      </c>
      <c r="B51" s="296" t="s">
        <v>394</v>
      </c>
      <c r="C51" s="296"/>
      <c r="D51" s="296"/>
      <c r="E51" s="296"/>
      <c r="F51" s="296"/>
      <c r="G51" s="222"/>
    </row>
    <row r="52" spans="1:7">
      <c r="B52" s="222"/>
      <c r="C52" s="222"/>
      <c r="D52" s="222"/>
      <c r="E52" s="222"/>
      <c r="F52" s="222"/>
      <c r="G52" s="222"/>
    </row>
    <row r="53" spans="1:7">
      <c r="B53" s="222"/>
      <c r="C53" s="222"/>
      <c r="D53" s="222"/>
      <c r="E53" s="222"/>
      <c r="F53" s="222"/>
      <c r="G53" s="222"/>
    </row>
    <row r="54" spans="1:7">
      <c r="B54" s="222"/>
      <c r="C54" s="222"/>
      <c r="D54" s="222"/>
      <c r="E54" s="222"/>
      <c r="F54" s="222"/>
      <c r="G54" s="222"/>
    </row>
    <row r="55" spans="1:7">
      <c r="B55" s="222"/>
      <c r="C55" s="222"/>
      <c r="D55" s="222"/>
      <c r="E55" s="222"/>
      <c r="F55" s="222"/>
      <c r="G55" s="222"/>
    </row>
    <row r="56" spans="1:7">
      <c r="B56" s="222"/>
      <c r="C56" s="222"/>
      <c r="D56" s="222"/>
      <c r="E56" s="222"/>
      <c r="F56" s="222"/>
      <c r="G56" s="222"/>
    </row>
    <row r="57" spans="1:7">
      <c r="B57" s="222"/>
      <c r="C57" s="222"/>
      <c r="D57" s="222"/>
      <c r="E57" s="222"/>
      <c r="F57" s="222"/>
      <c r="G57" s="222"/>
    </row>
  </sheetData>
  <mergeCells count="1">
    <mergeCell ref="B51:F51"/>
  </mergeCells>
  <phoneticPr fontId="3" type="noConversion"/>
  <pageMargins left="0.78740157499999996" right="0.78740157499999996" top="0.984251969" bottom="0.984251969" header="0.4921259845" footer="0.4921259845"/>
  <pageSetup paperSize="8" scale="80" orientation="landscape" r:id="rId1"/>
  <headerFooter alignWithMargins="0"/>
  <ignoredErrors>
    <ignoredError sqref="C41" formula="1"/>
  </ignoredErrors>
</worksheet>
</file>

<file path=xl/worksheets/sheet2.xml><?xml version="1.0" encoding="utf-8"?>
<worksheet xmlns="http://schemas.openxmlformats.org/spreadsheetml/2006/main" xmlns:r="http://schemas.openxmlformats.org/officeDocument/2006/relationships">
  <dimension ref="A1:Z425"/>
  <sheetViews>
    <sheetView zoomScale="75" workbookViewId="0">
      <pane ySplit="4" topLeftCell="A398" activePane="bottomLeft" state="frozen"/>
      <selection pane="bottomLeft" activeCell="O403" sqref="O403"/>
    </sheetView>
  </sheetViews>
  <sheetFormatPr defaultRowHeight="12.5"/>
  <cols>
    <col min="1" max="1" width="5.1796875" customWidth="1"/>
    <col min="2" max="2" width="35.453125" customWidth="1"/>
    <col min="4" max="5" width="10.81640625" customWidth="1"/>
    <col min="6" max="6" width="12.1796875" customWidth="1"/>
    <col min="7" max="8" width="10.81640625" customWidth="1"/>
    <col min="9" max="9" width="12.1796875" customWidth="1"/>
    <col min="10" max="10" width="10.81640625" customWidth="1"/>
    <col min="11" max="11" width="12.1796875" customWidth="1"/>
    <col min="12" max="12" width="12" customWidth="1"/>
    <col min="13" max="13" width="11.7265625" customWidth="1"/>
    <col min="14" max="14" width="14" customWidth="1"/>
    <col min="15" max="15" width="15.81640625" customWidth="1"/>
    <col min="16" max="16" width="11.453125" customWidth="1"/>
    <col min="17" max="17" width="14.26953125" customWidth="1"/>
    <col min="18" max="18" width="14.1796875" customWidth="1"/>
    <col min="19" max="19" width="13.26953125" customWidth="1"/>
    <col min="20" max="20" width="26.7265625" customWidth="1"/>
  </cols>
  <sheetData>
    <row r="1" spans="1:22" ht="13">
      <c r="A1" s="1" t="s">
        <v>198</v>
      </c>
      <c r="C1" s="1"/>
      <c r="J1" s="1" t="s">
        <v>10</v>
      </c>
      <c r="K1" s="1"/>
    </row>
    <row r="2" spans="1:22" ht="13">
      <c r="A2" s="1" t="s">
        <v>0</v>
      </c>
      <c r="B2" s="1"/>
      <c r="C2" s="1"/>
      <c r="D2" s="1"/>
      <c r="E2" s="1"/>
      <c r="F2" s="1"/>
      <c r="G2" s="1"/>
      <c r="H2" s="1"/>
      <c r="I2" s="1"/>
      <c r="J2" s="1"/>
      <c r="K2" s="1"/>
      <c r="L2" s="1"/>
    </row>
    <row r="3" spans="1:22" ht="13" thickBot="1"/>
    <row r="4" spans="1:22" ht="30" customHeight="1" thickBot="1">
      <c r="A4" s="14"/>
      <c r="B4" s="15" t="s">
        <v>1</v>
      </c>
      <c r="C4" s="15" t="s">
        <v>2</v>
      </c>
      <c r="D4" s="16" t="s">
        <v>189</v>
      </c>
      <c r="E4" s="16" t="s">
        <v>190</v>
      </c>
      <c r="F4" s="16" t="s">
        <v>191</v>
      </c>
      <c r="G4" s="16" t="s">
        <v>192</v>
      </c>
      <c r="H4" s="16" t="s">
        <v>193</v>
      </c>
      <c r="I4" s="16" t="s">
        <v>194</v>
      </c>
      <c r="J4" s="209" t="s">
        <v>195</v>
      </c>
      <c r="K4" s="16" t="s">
        <v>196</v>
      </c>
      <c r="L4" s="17" t="s">
        <v>197</v>
      </c>
      <c r="M4" s="16" t="s">
        <v>3</v>
      </c>
      <c r="N4" s="16" t="s">
        <v>4</v>
      </c>
      <c r="O4" s="17" t="s">
        <v>5</v>
      </c>
      <c r="P4" s="16" t="s">
        <v>6</v>
      </c>
      <c r="Q4" s="16" t="s">
        <v>7</v>
      </c>
      <c r="R4" s="16" t="s">
        <v>8</v>
      </c>
      <c r="S4" s="209" t="s">
        <v>9</v>
      </c>
      <c r="T4" s="198" t="s">
        <v>188</v>
      </c>
    </row>
    <row r="5" spans="1:22" ht="13">
      <c r="A5" s="78">
        <v>1</v>
      </c>
      <c r="B5" s="79" t="s">
        <v>50</v>
      </c>
      <c r="C5" s="4"/>
      <c r="D5" s="6"/>
      <c r="E5" s="8"/>
      <c r="F5" s="8"/>
      <c r="G5" s="8"/>
      <c r="H5" s="8"/>
      <c r="I5" s="8"/>
      <c r="J5" s="119"/>
      <c r="K5" s="8"/>
      <c r="L5" s="210"/>
      <c r="M5" s="21"/>
      <c r="N5" s="19"/>
      <c r="O5" s="20"/>
      <c r="P5" s="10"/>
      <c r="Q5" s="11"/>
      <c r="R5" s="10"/>
      <c r="S5" s="211"/>
      <c r="T5" s="212"/>
    </row>
    <row r="6" spans="1:22" ht="25">
      <c r="A6" s="3">
        <f t="shared" ref="A6:A92" si="0">A5+1</f>
        <v>2</v>
      </c>
      <c r="B6" s="80" t="s">
        <v>57</v>
      </c>
      <c r="C6" s="5" t="s">
        <v>58</v>
      </c>
      <c r="D6" s="244">
        <v>24.7</v>
      </c>
      <c r="E6" s="244">
        <v>21.25</v>
      </c>
      <c r="F6" s="244">
        <v>24.3</v>
      </c>
      <c r="G6" s="246">
        <v>31.2</v>
      </c>
      <c r="H6" s="246">
        <v>21.25</v>
      </c>
      <c r="I6" s="244">
        <v>24.3</v>
      </c>
      <c r="J6" s="247">
        <v>21.25</v>
      </c>
      <c r="K6" s="244">
        <v>24.3</v>
      </c>
      <c r="L6" s="246">
        <v>24.8</v>
      </c>
      <c r="M6" s="235">
        <f>D6+E6+F6+G6+H6+I6+J6+K6+L6</f>
        <v>217.35000000000002</v>
      </c>
      <c r="N6" s="9"/>
      <c r="O6" s="297">
        <f t="shared" ref="O6:O17" si="1">M6*N6</f>
        <v>0</v>
      </c>
      <c r="P6" s="12"/>
      <c r="Q6" s="13"/>
      <c r="R6" s="12"/>
      <c r="S6" s="200"/>
      <c r="T6" s="2"/>
    </row>
    <row r="7" spans="1:22">
      <c r="A7" s="3">
        <f t="shared" si="0"/>
        <v>3</v>
      </c>
      <c r="B7" s="80" t="s">
        <v>51</v>
      </c>
      <c r="C7" s="5" t="s">
        <v>58</v>
      </c>
      <c r="D7" s="244">
        <v>12.35</v>
      </c>
      <c r="E7" s="244">
        <v>10.625</v>
      </c>
      <c r="F7" s="244">
        <v>12.15</v>
      </c>
      <c r="G7" s="246">
        <v>15.6</v>
      </c>
      <c r="H7" s="246">
        <v>10.625</v>
      </c>
      <c r="I7" s="244">
        <v>12.15</v>
      </c>
      <c r="J7" s="247">
        <v>10.625</v>
      </c>
      <c r="K7" s="244">
        <v>12.15</v>
      </c>
      <c r="L7" s="246">
        <v>12.4</v>
      </c>
      <c r="M7" s="235">
        <f t="shared" ref="M7:M17" si="2">D7+E7+F7+G7+H7+I7+J7+K7+L7</f>
        <v>108.67500000000001</v>
      </c>
      <c r="N7" s="9"/>
      <c r="O7" s="297">
        <f t="shared" si="1"/>
        <v>0</v>
      </c>
      <c r="P7" s="12"/>
      <c r="Q7" s="13"/>
      <c r="R7" s="12"/>
      <c r="S7" s="200"/>
      <c r="T7" s="2"/>
      <c r="V7" t="s">
        <v>370</v>
      </c>
    </row>
    <row r="8" spans="1:22">
      <c r="A8" s="3">
        <f t="shared" si="0"/>
        <v>4</v>
      </c>
      <c r="B8" s="80" t="s">
        <v>52</v>
      </c>
      <c r="C8" s="5" t="s">
        <v>60</v>
      </c>
      <c r="D8" s="244">
        <f t="shared" ref="D8:K8" si="3">D7*1.8</f>
        <v>22.23</v>
      </c>
      <c r="E8" s="244">
        <f t="shared" si="3"/>
        <v>19.125</v>
      </c>
      <c r="F8" s="244">
        <f t="shared" si="3"/>
        <v>21.87</v>
      </c>
      <c r="G8" s="244">
        <f t="shared" si="3"/>
        <v>28.08</v>
      </c>
      <c r="H8" s="244">
        <f t="shared" si="3"/>
        <v>19.125</v>
      </c>
      <c r="I8" s="244">
        <f t="shared" si="3"/>
        <v>21.87</v>
      </c>
      <c r="J8" s="247">
        <f t="shared" si="3"/>
        <v>19.125</v>
      </c>
      <c r="K8" s="244">
        <f t="shared" si="3"/>
        <v>21.87</v>
      </c>
      <c r="L8" s="246">
        <f>L7*1.8</f>
        <v>22.32</v>
      </c>
      <c r="M8" s="235">
        <f t="shared" si="2"/>
        <v>195.61500000000001</v>
      </c>
      <c r="N8" s="9"/>
      <c r="O8" s="297">
        <f t="shared" si="1"/>
        <v>0</v>
      </c>
      <c r="P8" s="12">
        <v>1</v>
      </c>
      <c r="Q8" s="13">
        <f>M8*P8</f>
        <v>195.61500000000001</v>
      </c>
      <c r="R8" s="12"/>
      <c r="S8" s="200"/>
      <c r="T8" s="2"/>
      <c r="V8" t="s">
        <v>210</v>
      </c>
    </row>
    <row r="9" spans="1:22">
      <c r="A9" s="3">
        <f t="shared" si="0"/>
        <v>5</v>
      </c>
      <c r="B9" s="80" t="s">
        <v>53</v>
      </c>
      <c r="C9" s="5" t="s">
        <v>58</v>
      </c>
      <c r="D9" s="244">
        <v>24.7</v>
      </c>
      <c r="E9" s="244">
        <v>21.25</v>
      </c>
      <c r="F9" s="244">
        <v>24.3</v>
      </c>
      <c r="G9" s="246">
        <v>31.2</v>
      </c>
      <c r="H9" s="246">
        <v>21.25</v>
      </c>
      <c r="I9" s="244">
        <v>24.3</v>
      </c>
      <c r="J9" s="247">
        <v>21.25</v>
      </c>
      <c r="K9" s="244">
        <v>24.3</v>
      </c>
      <c r="L9" s="246">
        <v>24.8</v>
      </c>
      <c r="M9" s="235">
        <f t="shared" si="2"/>
        <v>217.35000000000002</v>
      </c>
      <c r="N9" s="9"/>
      <c r="O9" s="297">
        <f t="shared" si="1"/>
        <v>0</v>
      </c>
      <c r="P9" s="12"/>
      <c r="Q9" s="13"/>
      <c r="R9" s="12"/>
      <c r="S9" s="200"/>
      <c r="T9" s="2"/>
    </row>
    <row r="10" spans="1:22" ht="25">
      <c r="A10" s="3">
        <f t="shared" si="0"/>
        <v>6</v>
      </c>
      <c r="B10" s="80" t="s">
        <v>59</v>
      </c>
      <c r="C10" s="118" t="s">
        <v>58</v>
      </c>
      <c r="D10" s="246">
        <v>24.7</v>
      </c>
      <c r="E10" s="244">
        <v>21.25</v>
      </c>
      <c r="F10" s="244">
        <v>24.3</v>
      </c>
      <c r="G10" s="246">
        <v>31.2</v>
      </c>
      <c r="H10" s="246">
        <v>21.25</v>
      </c>
      <c r="I10" s="244">
        <v>24.3</v>
      </c>
      <c r="J10" s="247">
        <v>21.25</v>
      </c>
      <c r="K10" s="244">
        <v>24.3</v>
      </c>
      <c r="L10" s="246">
        <v>24.8</v>
      </c>
      <c r="M10" s="235">
        <f t="shared" si="2"/>
        <v>217.35000000000002</v>
      </c>
      <c r="N10" s="9"/>
      <c r="O10" s="297">
        <f t="shared" si="1"/>
        <v>0</v>
      </c>
      <c r="P10" s="12"/>
      <c r="Q10" s="13"/>
      <c r="R10" s="12"/>
      <c r="S10" s="200"/>
      <c r="T10" s="2"/>
    </row>
    <row r="11" spans="1:22">
      <c r="A11" s="3">
        <f t="shared" si="0"/>
        <v>7</v>
      </c>
      <c r="B11" s="80" t="s">
        <v>54</v>
      </c>
      <c r="C11" s="118" t="s">
        <v>58</v>
      </c>
      <c r="D11" s="246">
        <v>24.7</v>
      </c>
      <c r="E11" s="244">
        <v>21.25</v>
      </c>
      <c r="F11" s="244">
        <v>24.3</v>
      </c>
      <c r="G11" s="246">
        <v>31.2</v>
      </c>
      <c r="H11" s="246">
        <v>21.25</v>
      </c>
      <c r="I11" s="244">
        <v>24.3</v>
      </c>
      <c r="J11" s="247">
        <v>21.25</v>
      </c>
      <c r="K11" s="244">
        <v>24.3</v>
      </c>
      <c r="L11" s="246">
        <v>24.8</v>
      </c>
      <c r="M11" s="235">
        <f t="shared" si="2"/>
        <v>217.35000000000002</v>
      </c>
      <c r="N11" s="9"/>
      <c r="O11" s="297">
        <f t="shared" si="1"/>
        <v>0</v>
      </c>
      <c r="P11" s="12"/>
      <c r="Q11" s="13"/>
      <c r="R11" s="12"/>
      <c r="S11" s="200"/>
      <c r="T11" s="2"/>
    </row>
    <row r="12" spans="1:22" ht="25">
      <c r="A12" s="3">
        <f t="shared" si="0"/>
        <v>8</v>
      </c>
      <c r="B12" s="80" t="s">
        <v>62</v>
      </c>
      <c r="C12" s="188" t="s">
        <v>61</v>
      </c>
      <c r="D12" s="244">
        <v>102.75</v>
      </c>
      <c r="E12" s="246">
        <v>88.5</v>
      </c>
      <c r="F12" s="244">
        <v>101.3</v>
      </c>
      <c r="G12" s="246">
        <v>129.65</v>
      </c>
      <c r="H12" s="246">
        <v>88.5</v>
      </c>
      <c r="I12" s="244">
        <v>101.3</v>
      </c>
      <c r="J12" s="247">
        <v>88.5</v>
      </c>
      <c r="K12" s="244">
        <v>101.3</v>
      </c>
      <c r="L12" s="246">
        <v>103.3</v>
      </c>
      <c r="M12" s="235">
        <f t="shared" si="2"/>
        <v>905.09999999999991</v>
      </c>
      <c r="N12" s="9"/>
      <c r="O12" s="297">
        <f t="shared" si="1"/>
        <v>0</v>
      </c>
      <c r="P12" s="12"/>
      <c r="Q12" s="13"/>
      <c r="R12" s="12"/>
      <c r="S12" s="200"/>
      <c r="T12" s="2"/>
      <c r="V12" t="s">
        <v>209</v>
      </c>
    </row>
    <row r="13" spans="1:22" ht="25">
      <c r="A13" s="3">
        <f t="shared" si="0"/>
        <v>9</v>
      </c>
      <c r="B13" s="94" t="s">
        <v>317</v>
      </c>
      <c r="C13" s="213" t="s">
        <v>72</v>
      </c>
      <c r="D13" s="248">
        <v>3</v>
      </c>
      <c r="E13" s="246">
        <v>3</v>
      </c>
      <c r="F13" s="244">
        <v>3</v>
      </c>
      <c r="G13" s="246">
        <v>1</v>
      </c>
      <c r="H13" s="246">
        <v>0</v>
      </c>
      <c r="I13" s="244">
        <v>5</v>
      </c>
      <c r="J13" s="247">
        <v>10</v>
      </c>
      <c r="K13" s="244">
        <v>10</v>
      </c>
      <c r="L13" s="246">
        <v>7</v>
      </c>
      <c r="M13" s="235">
        <f t="shared" si="2"/>
        <v>42</v>
      </c>
      <c r="N13" s="9"/>
      <c r="O13" s="297">
        <f t="shared" si="1"/>
        <v>0</v>
      </c>
      <c r="P13" s="12"/>
      <c r="Q13" s="13"/>
      <c r="R13" s="12"/>
      <c r="S13" s="200"/>
      <c r="T13" s="2"/>
    </row>
    <row r="14" spans="1:22" ht="25">
      <c r="A14" s="3">
        <f t="shared" si="0"/>
        <v>10</v>
      </c>
      <c r="B14" s="94" t="s">
        <v>318</v>
      </c>
      <c r="C14" s="213" t="s">
        <v>72</v>
      </c>
      <c r="D14" s="248">
        <v>1</v>
      </c>
      <c r="E14" s="246">
        <v>0</v>
      </c>
      <c r="F14" s="244">
        <v>0</v>
      </c>
      <c r="G14" s="246">
        <v>2</v>
      </c>
      <c r="H14" s="246">
        <v>1</v>
      </c>
      <c r="I14" s="244">
        <v>1</v>
      </c>
      <c r="J14" s="247">
        <v>0</v>
      </c>
      <c r="K14" s="244">
        <v>0</v>
      </c>
      <c r="L14" s="246">
        <v>1</v>
      </c>
      <c r="M14" s="235">
        <f t="shared" si="2"/>
        <v>6</v>
      </c>
      <c r="N14" s="9"/>
      <c r="O14" s="297">
        <f t="shared" si="1"/>
        <v>0</v>
      </c>
      <c r="P14" s="12"/>
      <c r="Q14" s="13"/>
      <c r="R14" s="12"/>
      <c r="S14" s="200"/>
      <c r="T14" s="2"/>
    </row>
    <row r="15" spans="1:22" ht="25">
      <c r="A15" s="3">
        <f t="shared" si="0"/>
        <v>11</v>
      </c>
      <c r="B15" s="94" t="s">
        <v>63</v>
      </c>
      <c r="C15" s="213" t="s">
        <v>61</v>
      </c>
      <c r="D15" s="248">
        <v>205.5</v>
      </c>
      <c r="E15" s="244">
        <v>177</v>
      </c>
      <c r="F15" s="244">
        <v>202.6</v>
      </c>
      <c r="G15" s="246">
        <v>259</v>
      </c>
      <c r="H15" s="246">
        <v>177</v>
      </c>
      <c r="I15" s="244">
        <v>202.6</v>
      </c>
      <c r="J15" s="247">
        <v>177</v>
      </c>
      <c r="K15" s="244">
        <v>202.6</v>
      </c>
      <c r="L15" s="246">
        <v>206.6</v>
      </c>
      <c r="M15" s="235">
        <f t="shared" si="2"/>
        <v>1809.8999999999999</v>
      </c>
      <c r="N15" s="9"/>
      <c r="O15" s="297">
        <f t="shared" si="1"/>
        <v>0</v>
      </c>
      <c r="P15" s="12"/>
      <c r="Q15" s="13"/>
      <c r="R15" s="12"/>
      <c r="S15" s="200"/>
      <c r="T15" s="2"/>
      <c r="V15" t="s">
        <v>208</v>
      </c>
    </row>
    <row r="16" spans="1:22">
      <c r="A16" s="3">
        <f t="shared" si="0"/>
        <v>12</v>
      </c>
      <c r="B16" s="80" t="s">
        <v>152</v>
      </c>
      <c r="C16" s="214" t="s">
        <v>153</v>
      </c>
      <c r="D16" s="244">
        <v>8</v>
      </c>
      <c r="E16" s="244">
        <v>7</v>
      </c>
      <c r="F16" s="244">
        <v>8</v>
      </c>
      <c r="G16" s="246">
        <v>10.5</v>
      </c>
      <c r="H16" s="246">
        <v>7</v>
      </c>
      <c r="I16" s="244">
        <v>8</v>
      </c>
      <c r="J16" s="243">
        <v>7</v>
      </c>
      <c r="K16" s="244">
        <v>8</v>
      </c>
      <c r="L16" s="246">
        <v>8</v>
      </c>
      <c r="M16" s="235">
        <f t="shared" si="2"/>
        <v>71.5</v>
      </c>
      <c r="N16" s="9"/>
      <c r="O16" s="297">
        <f t="shared" si="1"/>
        <v>0</v>
      </c>
      <c r="P16" s="12">
        <v>1E-3</v>
      </c>
      <c r="Q16" s="13">
        <f>M16*P16</f>
        <v>7.1500000000000008E-2</v>
      </c>
      <c r="R16" s="12"/>
      <c r="S16" s="200"/>
      <c r="T16" s="2"/>
      <c r="V16" t="s">
        <v>207</v>
      </c>
    </row>
    <row r="17" spans="1:26" ht="25">
      <c r="A17" s="3">
        <f t="shared" si="0"/>
        <v>13</v>
      </c>
      <c r="B17" s="80" t="s">
        <v>352</v>
      </c>
      <c r="C17" s="5" t="s">
        <v>60</v>
      </c>
      <c r="D17" s="244">
        <v>1.1599999999999999</v>
      </c>
      <c r="E17" s="244">
        <v>1</v>
      </c>
      <c r="F17" s="244">
        <v>1.1399999999999999</v>
      </c>
      <c r="G17" s="246">
        <v>1.46</v>
      </c>
      <c r="H17" s="246">
        <v>1</v>
      </c>
      <c r="I17" s="244">
        <v>1.1399999999999999</v>
      </c>
      <c r="J17" s="243">
        <v>1</v>
      </c>
      <c r="K17" s="244">
        <v>1.1399999999999999</v>
      </c>
      <c r="L17" s="246">
        <v>0</v>
      </c>
      <c r="M17" s="235">
        <f t="shared" si="2"/>
        <v>9.0399999999999991</v>
      </c>
      <c r="N17" s="226"/>
      <c r="O17" s="297">
        <f t="shared" si="1"/>
        <v>0</v>
      </c>
      <c r="P17" s="12">
        <v>1</v>
      </c>
      <c r="Q17" s="13">
        <f>M17*P17</f>
        <v>9.0399999999999991</v>
      </c>
      <c r="R17" s="12"/>
      <c r="S17" s="200"/>
      <c r="T17" s="2"/>
      <c r="V17" t="s">
        <v>206</v>
      </c>
    </row>
    <row r="18" spans="1:26">
      <c r="A18" s="3">
        <f t="shared" si="0"/>
        <v>14</v>
      </c>
      <c r="B18" s="80" t="s">
        <v>55</v>
      </c>
      <c r="C18" s="5"/>
      <c r="D18" s="244"/>
      <c r="E18" s="244"/>
      <c r="F18" s="244"/>
      <c r="G18" s="244"/>
      <c r="H18" s="244"/>
      <c r="I18" s="244"/>
      <c r="J18" s="243"/>
      <c r="K18" s="244"/>
      <c r="L18" s="246"/>
      <c r="M18" s="235"/>
      <c r="N18" s="9"/>
      <c r="O18" s="297">
        <f>SUM(O6:O17)</f>
        <v>0</v>
      </c>
      <c r="P18" s="12"/>
      <c r="Q18" s="13">
        <f>SUM(Q8:Q17)</f>
        <v>204.72649999999999</v>
      </c>
      <c r="R18" s="12"/>
      <c r="S18" s="200"/>
      <c r="T18" s="2"/>
    </row>
    <row r="19" spans="1:26" ht="13" thickBot="1">
      <c r="A19" s="3">
        <f t="shared" si="0"/>
        <v>15</v>
      </c>
      <c r="B19" s="89" t="s">
        <v>56</v>
      </c>
      <c r="C19" s="90" t="s">
        <v>60</v>
      </c>
      <c r="D19" s="249"/>
      <c r="E19" s="249"/>
      <c r="F19" s="249"/>
      <c r="G19" s="249"/>
      <c r="H19" s="249"/>
      <c r="I19" s="249"/>
      <c r="J19" s="250"/>
      <c r="K19" s="249"/>
      <c r="L19" s="251"/>
      <c r="M19" s="236">
        <f>Q18</f>
        <v>204.72649999999999</v>
      </c>
      <c r="N19" s="91"/>
      <c r="O19" s="298">
        <f t="shared" ref="O19:O52" si="4">M19*N19</f>
        <v>0</v>
      </c>
      <c r="P19" s="92"/>
      <c r="Q19" s="93"/>
      <c r="R19" s="92"/>
      <c r="S19" s="201"/>
      <c r="T19" s="103"/>
    </row>
    <row r="20" spans="1:26" ht="13.5" thickBot="1">
      <c r="A20" s="3">
        <f t="shared" si="0"/>
        <v>16</v>
      </c>
      <c r="B20" s="98" t="s">
        <v>64</v>
      </c>
      <c r="C20" s="99"/>
      <c r="D20" s="252"/>
      <c r="E20" s="252"/>
      <c r="F20" s="252"/>
      <c r="G20" s="252"/>
      <c r="H20" s="252"/>
      <c r="I20" s="252"/>
      <c r="J20" s="253"/>
      <c r="K20" s="252"/>
      <c r="L20" s="254"/>
      <c r="M20" s="237"/>
      <c r="N20" s="100" t="s">
        <v>65</v>
      </c>
      <c r="O20" s="306">
        <f>SUM(O19+O18)</f>
        <v>0</v>
      </c>
      <c r="P20" s="101"/>
      <c r="Q20" s="102"/>
      <c r="R20" s="101"/>
      <c r="S20" s="202"/>
      <c r="T20" s="107"/>
    </row>
    <row r="21" spans="1:26">
      <c r="A21" s="3">
        <f t="shared" si="0"/>
        <v>17</v>
      </c>
      <c r="B21" s="94"/>
      <c r="C21" s="95"/>
      <c r="D21" s="248"/>
      <c r="E21" s="255"/>
      <c r="F21" s="248"/>
      <c r="G21" s="248"/>
      <c r="H21" s="248"/>
      <c r="I21" s="248"/>
      <c r="J21" s="256"/>
      <c r="K21" s="248"/>
      <c r="L21" s="245"/>
      <c r="M21" s="238"/>
      <c r="N21" s="96"/>
      <c r="O21" s="299"/>
      <c r="P21" s="10"/>
      <c r="Q21" s="97"/>
      <c r="R21" s="10"/>
      <c r="S21" s="203"/>
      <c r="T21" s="105"/>
    </row>
    <row r="22" spans="1:26" ht="15.5">
      <c r="A22" s="3">
        <f t="shared" si="0"/>
        <v>18</v>
      </c>
      <c r="B22" s="81" t="s">
        <v>70</v>
      </c>
      <c r="C22" s="131"/>
      <c r="D22" s="244"/>
      <c r="E22" s="244"/>
      <c r="F22" s="244"/>
      <c r="G22" s="244"/>
      <c r="H22" s="244"/>
      <c r="I22" s="244"/>
      <c r="J22" s="243"/>
      <c r="K22" s="244"/>
      <c r="L22" s="246"/>
      <c r="M22" s="235"/>
      <c r="N22" s="9"/>
      <c r="O22" s="297"/>
      <c r="P22" s="12"/>
      <c r="Q22" s="13"/>
      <c r="R22" s="12"/>
      <c r="S22" s="200"/>
      <c r="T22" s="2"/>
    </row>
    <row r="23" spans="1:26" ht="25">
      <c r="A23" s="3">
        <f t="shared" si="0"/>
        <v>19</v>
      </c>
      <c r="B23" s="83" t="s">
        <v>135</v>
      </c>
      <c r="C23" s="82" t="s">
        <v>58</v>
      </c>
      <c r="D23" s="244">
        <v>9.24</v>
      </c>
      <c r="E23" s="244">
        <v>0</v>
      </c>
      <c r="F23" s="244">
        <v>0</v>
      </c>
      <c r="G23" s="246">
        <v>11.66</v>
      </c>
      <c r="H23" s="246">
        <v>0</v>
      </c>
      <c r="I23" s="244">
        <v>0</v>
      </c>
      <c r="J23" s="247">
        <v>0</v>
      </c>
      <c r="K23" s="244">
        <v>0</v>
      </c>
      <c r="L23" s="246">
        <v>9.2899999999999991</v>
      </c>
      <c r="M23" s="235">
        <f t="shared" ref="M23:M28" si="5">D23+E23+F23+G23+H23+I23+J23+K23+L23</f>
        <v>30.189999999999998</v>
      </c>
      <c r="N23" s="9"/>
      <c r="O23" s="297">
        <f t="shared" si="4"/>
        <v>0</v>
      </c>
      <c r="P23" s="88">
        <v>0.78437999999999997</v>
      </c>
      <c r="Q23" s="13">
        <f>M23*P23</f>
        <v>23.680432199999998</v>
      </c>
      <c r="R23" s="12"/>
      <c r="S23" s="200"/>
      <c r="T23" s="2"/>
    </row>
    <row r="24" spans="1:26">
      <c r="A24" s="3">
        <f t="shared" si="0"/>
        <v>20</v>
      </c>
      <c r="B24" s="84" t="s">
        <v>66</v>
      </c>
      <c r="C24" s="82" t="s">
        <v>61</v>
      </c>
      <c r="D24" s="244">
        <v>30.675000000000001</v>
      </c>
      <c r="E24" s="244">
        <v>0</v>
      </c>
      <c r="F24" s="244">
        <v>0</v>
      </c>
      <c r="G24" s="246">
        <v>38.895000000000003</v>
      </c>
      <c r="H24" s="246">
        <v>0</v>
      </c>
      <c r="I24" s="244">
        <v>0</v>
      </c>
      <c r="J24" s="247">
        <v>0</v>
      </c>
      <c r="K24" s="244">
        <v>0</v>
      </c>
      <c r="L24" s="246">
        <v>30.9</v>
      </c>
      <c r="M24" s="235">
        <f t="shared" si="5"/>
        <v>100.47</v>
      </c>
      <c r="N24" s="9"/>
      <c r="O24" s="297">
        <f t="shared" si="4"/>
        <v>0</v>
      </c>
      <c r="P24" s="12"/>
      <c r="Q24" s="87"/>
      <c r="R24" s="12"/>
      <c r="S24" s="200"/>
      <c r="T24" s="2"/>
    </row>
    <row r="25" spans="1:26" ht="37.5">
      <c r="A25" s="3">
        <f t="shared" si="0"/>
        <v>21</v>
      </c>
      <c r="B25" s="83" t="s">
        <v>67</v>
      </c>
      <c r="C25" s="82" t="s">
        <v>68</v>
      </c>
      <c r="D25" s="244">
        <v>102.75</v>
      </c>
      <c r="E25" s="244">
        <v>0</v>
      </c>
      <c r="F25" s="244">
        <v>0</v>
      </c>
      <c r="G25" s="246">
        <v>129.65</v>
      </c>
      <c r="H25" s="246">
        <v>0</v>
      </c>
      <c r="I25" s="244">
        <v>0</v>
      </c>
      <c r="J25" s="247">
        <v>0</v>
      </c>
      <c r="K25" s="244">
        <v>0</v>
      </c>
      <c r="L25" s="246">
        <v>103.3</v>
      </c>
      <c r="M25" s="235">
        <f t="shared" si="5"/>
        <v>335.7</v>
      </c>
      <c r="N25" s="9"/>
      <c r="O25" s="297">
        <f t="shared" si="4"/>
        <v>0</v>
      </c>
      <c r="P25" s="12"/>
      <c r="Q25" s="13"/>
      <c r="R25" s="12"/>
      <c r="S25" s="200"/>
      <c r="T25" s="2"/>
      <c r="Z25" t="s">
        <v>65</v>
      </c>
    </row>
    <row r="26" spans="1:26" ht="25">
      <c r="A26" s="3">
        <f t="shared" si="0"/>
        <v>22</v>
      </c>
      <c r="B26" s="83" t="s">
        <v>211</v>
      </c>
      <c r="C26" s="85" t="s">
        <v>58</v>
      </c>
      <c r="D26" s="244">
        <v>0</v>
      </c>
      <c r="E26" s="244">
        <v>0</v>
      </c>
      <c r="F26" s="244">
        <v>4.5999999999999996</v>
      </c>
      <c r="G26" s="244">
        <v>0.9</v>
      </c>
      <c r="H26" s="244">
        <v>0</v>
      </c>
      <c r="I26" s="244">
        <v>4.5999999999999996</v>
      </c>
      <c r="J26" s="247">
        <v>0</v>
      </c>
      <c r="K26" s="244">
        <v>4.5999999999999996</v>
      </c>
      <c r="L26" s="246">
        <v>0</v>
      </c>
      <c r="M26" s="235">
        <f t="shared" si="5"/>
        <v>14.7</v>
      </c>
      <c r="N26" s="171"/>
      <c r="O26" s="297">
        <f t="shared" si="4"/>
        <v>0</v>
      </c>
      <c r="P26" s="163">
        <v>1.72037</v>
      </c>
      <c r="Q26" s="13">
        <f>M26*P26</f>
        <v>25.289438999999998</v>
      </c>
      <c r="R26" s="12"/>
      <c r="S26" s="200"/>
      <c r="T26" s="2"/>
    </row>
    <row r="27" spans="1:26" ht="25">
      <c r="A27" s="3">
        <f t="shared" si="0"/>
        <v>23</v>
      </c>
      <c r="B27" s="83" t="s">
        <v>134</v>
      </c>
      <c r="C27" s="82" t="s">
        <v>58</v>
      </c>
      <c r="D27" s="244">
        <v>0</v>
      </c>
      <c r="E27" s="244">
        <f>0.9*4*0.25*0.15</f>
        <v>0.13500000000000001</v>
      </c>
      <c r="F27" s="244">
        <f>0.9*4*0.25*0.15</f>
        <v>0.13500000000000001</v>
      </c>
      <c r="G27" s="244">
        <v>0.14000000000000001</v>
      </c>
      <c r="H27" s="244">
        <v>0.14000000000000001</v>
      </c>
      <c r="I27" s="244">
        <f>0.9*4*0.25*0.15</f>
        <v>0.13500000000000001</v>
      </c>
      <c r="J27" s="247">
        <f>0.9*4*0.25*0.15</f>
        <v>0.13500000000000001</v>
      </c>
      <c r="K27" s="244">
        <v>0.14000000000000001</v>
      </c>
      <c r="L27" s="246">
        <v>0</v>
      </c>
      <c r="M27" s="235">
        <f t="shared" si="5"/>
        <v>0.96000000000000008</v>
      </c>
      <c r="N27" s="9"/>
      <c r="O27" s="297">
        <f t="shared" si="4"/>
        <v>0</v>
      </c>
      <c r="P27" s="88">
        <v>1.72037</v>
      </c>
      <c r="Q27" s="13">
        <f>M27*P27</f>
        <v>1.6515552</v>
      </c>
      <c r="R27" s="12"/>
      <c r="S27" s="200"/>
      <c r="T27" s="2"/>
    </row>
    <row r="28" spans="1:26" ht="25">
      <c r="A28" s="3">
        <f t="shared" si="0"/>
        <v>24</v>
      </c>
      <c r="B28" s="83" t="s">
        <v>149</v>
      </c>
      <c r="C28" s="82" t="s">
        <v>58</v>
      </c>
      <c r="D28" s="244">
        <v>0</v>
      </c>
      <c r="E28" s="244">
        <v>3.29</v>
      </c>
      <c r="F28" s="244">
        <v>3.15</v>
      </c>
      <c r="G28" s="244">
        <v>0.5</v>
      </c>
      <c r="H28" s="244">
        <v>0.35</v>
      </c>
      <c r="I28" s="244">
        <v>0.35</v>
      </c>
      <c r="J28" s="247">
        <v>1.33</v>
      </c>
      <c r="K28" s="244">
        <v>1.26</v>
      </c>
      <c r="L28" s="246">
        <v>0</v>
      </c>
      <c r="M28" s="235">
        <f t="shared" si="5"/>
        <v>10.229999999999999</v>
      </c>
      <c r="N28" s="9"/>
      <c r="O28" s="297">
        <f t="shared" si="4"/>
        <v>0</v>
      </c>
      <c r="P28" s="162">
        <v>1.2</v>
      </c>
      <c r="Q28" s="13">
        <f>M28*P28</f>
        <v>12.275999999999998</v>
      </c>
      <c r="R28" s="12"/>
      <c r="S28" s="200"/>
      <c r="T28" s="2"/>
      <c r="U28" t="s">
        <v>309</v>
      </c>
    </row>
    <row r="29" spans="1:26">
      <c r="A29" s="3">
        <f t="shared" si="0"/>
        <v>25</v>
      </c>
      <c r="B29" s="83" t="s">
        <v>55</v>
      </c>
      <c r="C29" s="82"/>
      <c r="D29" s="244"/>
      <c r="E29" s="244"/>
      <c r="F29" s="244"/>
      <c r="G29" s="244"/>
      <c r="H29" s="244"/>
      <c r="I29" s="244"/>
      <c r="J29" s="243"/>
      <c r="K29" s="244"/>
      <c r="L29" s="246"/>
      <c r="M29" s="235"/>
      <c r="N29" s="9"/>
      <c r="O29" s="297">
        <f>SUM(O23:O28)</f>
        <v>0</v>
      </c>
      <c r="P29" s="12"/>
      <c r="Q29" s="13">
        <f>SUM(Q23:Q27)</f>
        <v>50.621426399999997</v>
      </c>
      <c r="R29" s="12"/>
      <c r="S29" s="200"/>
      <c r="T29" s="2"/>
    </row>
    <row r="30" spans="1:26" ht="13" thickBot="1">
      <c r="A30" s="3">
        <f t="shared" si="0"/>
        <v>26</v>
      </c>
      <c r="B30" s="89" t="s">
        <v>69</v>
      </c>
      <c r="C30" s="104" t="s">
        <v>60</v>
      </c>
      <c r="D30" s="249"/>
      <c r="E30" s="257"/>
      <c r="F30" s="249"/>
      <c r="G30" s="249"/>
      <c r="H30" s="249"/>
      <c r="I30" s="249"/>
      <c r="J30" s="250"/>
      <c r="K30" s="249"/>
      <c r="L30" s="251"/>
      <c r="M30" s="236">
        <f>Q29</f>
        <v>50.621426399999997</v>
      </c>
      <c r="N30" s="91"/>
      <c r="O30" s="298">
        <f t="shared" si="4"/>
        <v>0</v>
      </c>
      <c r="P30" s="92"/>
      <c r="Q30" s="93"/>
      <c r="R30" s="92"/>
      <c r="S30" s="201"/>
      <c r="T30" s="103"/>
    </row>
    <row r="31" spans="1:26" ht="13.5" thickBot="1">
      <c r="A31" s="3">
        <f t="shared" si="0"/>
        <v>27</v>
      </c>
      <c r="B31" s="98" t="s">
        <v>71</v>
      </c>
      <c r="C31" s="108"/>
      <c r="D31" s="252"/>
      <c r="E31" s="252"/>
      <c r="F31" s="252"/>
      <c r="G31" s="252"/>
      <c r="H31" s="252"/>
      <c r="I31" s="252"/>
      <c r="J31" s="253"/>
      <c r="K31" s="252"/>
      <c r="L31" s="254"/>
      <c r="M31" s="237"/>
      <c r="N31" s="100"/>
      <c r="O31" s="306">
        <f>SUM(O30+O29)</f>
        <v>0</v>
      </c>
      <c r="P31" s="101"/>
      <c r="Q31" s="102"/>
      <c r="R31" s="101"/>
      <c r="S31" s="202"/>
      <c r="T31" s="107"/>
    </row>
    <row r="32" spans="1:26">
      <c r="A32" s="3">
        <f t="shared" si="0"/>
        <v>28</v>
      </c>
      <c r="B32" s="278"/>
      <c r="C32" s="106"/>
      <c r="D32" s="248"/>
      <c r="E32" s="248"/>
      <c r="F32" s="248"/>
      <c r="G32" s="248"/>
      <c r="H32" s="248"/>
      <c r="I32" s="248"/>
      <c r="J32" s="256"/>
      <c r="K32" s="248"/>
      <c r="L32" s="245"/>
      <c r="M32" s="238"/>
      <c r="N32" s="96"/>
      <c r="O32" s="299"/>
      <c r="P32" s="10"/>
      <c r="Q32" s="97"/>
      <c r="R32" s="10"/>
      <c r="S32" s="203"/>
      <c r="T32" s="105"/>
    </row>
    <row r="33" spans="1:20" ht="26">
      <c r="A33" s="3">
        <f t="shared" si="0"/>
        <v>29</v>
      </c>
      <c r="B33" s="113" t="s">
        <v>75</v>
      </c>
      <c r="C33" s="118"/>
      <c r="D33" s="244"/>
      <c r="E33" s="244"/>
      <c r="F33" s="244"/>
      <c r="G33" s="244"/>
      <c r="H33" s="244"/>
      <c r="I33" s="244"/>
      <c r="J33" s="243"/>
      <c r="K33" s="244"/>
      <c r="L33" s="246"/>
      <c r="M33" s="235"/>
      <c r="N33" s="9"/>
      <c r="O33" s="297"/>
      <c r="P33" s="12"/>
      <c r="Q33" s="13"/>
      <c r="R33" s="12"/>
      <c r="S33" s="200"/>
      <c r="T33" s="2"/>
    </row>
    <row r="34" spans="1:20" ht="37.5">
      <c r="A34" s="3">
        <f t="shared" si="0"/>
        <v>30</v>
      </c>
      <c r="B34" s="110" t="s">
        <v>73</v>
      </c>
      <c r="C34" s="82" t="s">
        <v>58</v>
      </c>
      <c r="D34" s="244">
        <v>1.1399999999999999</v>
      </c>
      <c r="E34" s="258">
        <v>0.7</v>
      </c>
      <c r="F34" s="244">
        <v>0.7</v>
      </c>
      <c r="G34" s="244">
        <v>4</v>
      </c>
      <c r="H34" s="244">
        <v>0.7</v>
      </c>
      <c r="I34" s="244">
        <v>0.7</v>
      </c>
      <c r="J34" s="243">
        <v>0.7</v>
      </c>
      <c r="K34" s="244">
        <v>0.7</v>
      </c>
      <c r="L34" s="246">
        <v>3</v>
      </c>
      <c r="M34" s="235">
        <f>D34+E34+F34+G34+H34+I34+J34+K34+L34</f>
        <v>12.34</v>
      </c>
      <c r="N34" s="9"/>
      <c r="O34" s="297">
        <f t="shared" si="4"/>
        <v>0</v>
      </c>
      <c r="P34" s="112">
        <v>2.5</v>
      </c>
      <c r="Q34" s="13">
        <f>M34*P34</f>
        <v>30.85</v>
      </c>
      <c r="R34" s="12"/>
      <c r="S34" s="200"/>
      <c r="T34" s="2"/>
    </row>
    <row r="35" spans="1:20">
      <c r="A35" s="3">
        <f t="shared" si="0"/>
        <v>31</v>
      </c>
      <c r="B35" s="111" t="s">
        <v>74</v>
      </c>
      <c r="C35" s="128"/>
      <c r="D35" s="244"/>
      <c r="E35" s="244"/>
      <c r="F35" s="244"/>
      <c r="G35" s="244"/>
      <c r="H35" s="244"/>
      <c r="I35" s="244"/>
      <c r="J35" s="243"/>
      <c r="K35" s="244"/>
      <c r="L35" s="246"/>
      <c r="M35" s="235"/>
      <c r="N35" s="9"/>
      <c r="O35" s="297">
        <f>SUM(O34:O34)</f>
        <v>0</v>
      </c>
      <c r="P35" s="12"/>
      <c r="Q35" s="13">
        <f>SUM(Q34:Q34)</f>
        <v>30.85</v>
      </c>
      <c r="R35" s="12"/>
      <c r="S35" s="200"/>
      <c r="T35" s="2"/>
    </row>
    <row r="36" spans="1:20" ht="13" thickBot="1">
      <c r="A36" s="3">
        <f t="shared" si="0"/>
        <v>32</v>
      </c>
      <c r="B36" s="110" t="s">
        <v>69</v>
      </c>
      <c r="C36" s="127" t="s">
        <v>60</v>
      </c>
      <c r="D36" s="249"/>
      <c r="E36" s="249"/>
      <c r="F36" s="249"/>
      <c r="G36" s="249"/>
      <c r="H36" s="249"/>
      <c r="I36" s="249"/>
      <c r="J36" s="250"/>
      <c r="K36" s="249"/>
      <c r="L36" s="251"/>
      <c r="M36" s="236">
        <f>Q35</f>
        <v>30.85</v>
      </c>
      <c r="N36" s="91"/>
      <c r="O36" s="298">
        <f t="shared" si="4"/>
        <v>0</v>
      </c>
      <c r="P36" s="92"/>
      <c r="Q36" s="93"/>
      <c r="R36" s="92"/>
      <c r="S36" s="201"/>
      <c r="T36" s="103"/>
    </row>
    <row r="37" spans="1:20" ht="13.5" thickBot="1">
      <c r="A37" s="3">
        <f t="shared" si="0"/>
        <v>33</v>
      </c>
      <c r="B37" s="279" t="s">
        <v>76</v>
      </c>
      <c r="C37" s="132"/>
      <c r="D37" s="259"/>
      <c r="E37" s="252"/>
      <c r="F37" s="252"/>
      <c r="G37" s="252"/>
      <c r="H37" s="252"/>
      <c r="I37" s="252"/>
      <c r="J37" s="253"/>
      <c r="K37" s="252"/>
      <c r="L37" s="254"/>
      <c r="M37" s="237"/>
      <c r="N37" s="100"/>
      <c r="O37" s="306">
        <f>SUM(O36+O35)</f>
        <v>0</v>
      </c>
      <c r="P37" s="101"/>
      <c r="Q37" s="102"/>
      <c r="R37" s="101"/>
      <c r="S37" s="202"/>
      <c r="T37" s="107"/>
    </row>
    <row r="38" spans="1:20">
      <c r="A38" s="3">
        <f t="shared" si="0"/>
        <v>34</v>
      </c>
      <c r="B38" s="115"/>
      <c r="C38" s="117"/>
      <c r="D38" s="256"/>
      <c r="E38" s="248"/>
      <c r="F38" s="248"/>
      <c r="G38" s="248"/>
      <c r="H38" s="248"/>
      <c r="I38" s="248"/>
      <c r="J38" s="260"/>
      <c r="K38" s="255"/>
      <c r="L38" s="261"/>
      <c r="M38" s="238"/>
      <c r="N38" s="96"/>
      <c r="O38" s="300"/>
      <c r="P38" s="11"/>
      <c r="Q38" s="97"/>
      <c r="R38" s="10"/>
      <c r="S38" s="203"/>
      <c r="T38" s="105"/>
    </row>
    <row r="39" spans="1:20" ht="26">
      <c r="A39" s="3">
        <f t="shared" si="0"/>
        <v>35</v>
      </c>
      <c r="B39" s="116" t="s">
        <v>77</v>
      </c>
      <c r="C39" s="118"/>
      <c r="D39" s="243"/>
      <c r="E39" s="244"/>
      <c r="F39" s="244"/>
      <c r="G39" s="244"/>
      <c r="H39" s="244"/>
      <c r="I39" s="244"/>
      <c r="J39" s="247"/>
      <c r="K39" s="244"/>
      <c r="L39" s="246"/>
      <c r="M39" s="235"/>
      <c r="N39" s="9"/>
      <c r="O39" s="301"/>
      <c r="P39" s="13"/>
      <c r="Q39" s="13"/>
      <c r="R39" s="12"/>
      <c r="S39" s="200"/>
      <c r="T39" s="2"/>
    </row>
    <row r="40" spans="1:20">
      <c r="A40" s="3">
        <f t="shared" si="0"/>
        <v>36</v>
      </c>
      <c r="B40" s="120" t="s">
        <v>78</v>
      </c>
      <c r="C40" s="106" t="s">
        <v>61</v>
      </c>
      <c r="D40" s="247">
        <v>0</v>
      </c>
      <c r="E40" s="244">
        <v>5</v>
      </c>
      <c r="F40" s="244">
        <v>5</v>
      </c>
      <c r="G40" s="244">
        <v>0</v>
      </c>
      <c r="H40" s="244">
        <v>5</v>
      </c>
      <c r="I40" s="244">
        <v>5</v>
      </c>
      <c r="J40" s="247">
        <v>5</v>
      </c>
      <c r="K40" s="244">
        <v>5</v>
      </c>
      <c r="L40" s="246">
        <v>0</v>
      </c>
      <c r="M40" s="235">
        <f t="shared" ref="M40:M87" si="6">D40+E40+F40+G40+H40+I40+J40+K40+L40</f>
        <v>30</v>
      </c>
      <c r="N40" s="9"/>
      <c r="O40" s="301">
        <f t="shared" si="4"/>
        <v>0</v>
      </c>
      <c r="P40" s="123">
        <v>3.4970000000000001E-2</v>
      </c>
      <c r="Q40" s="13">
        <f t="shared" ref="Q40:Q66" si="7">M40*P40</f>
        <v>1.0491000000000001</v>
      </c>
      <c r="R40" s="12"/>
      <c r="S40" s="200"/>
      <c r="T40" s="2"/>
    </row>
    <row r="41" spans="1:20" ht="50">
      <c r="A41" s="3">
        <f t="shared" si="0"/>
        <v>37</v>
      </c>
      <c r="B41" s="120" t="s">
        <v>388</v>
      </c>
      <c r="C41" s="106" t="s">
        <v>61</v>
      </c>
      <c r="D41" s="243">
        <v>0</v>
      </c>
      <c r="E41" s="244">
        <v>0</v>
      </c>
      <c r="F41" s="244">
        <v>6</v>
      </c>
      <c r="G41" s="244">
        <v>0</v>
      </c>
      <c r="H41" s="244">
        <v>0</v>
      </c>
      <c r="I41" s="244">
        <v>6</v>
      </c>
      <c r="J41" s="247">
        <v>0</v>
      </c>
      <c r="K41" s="244">
        <v>6</v>
      </c>
      <c r="L41" s="246">
        <v>0</v>
      </c>
      <c r="M41" s="235">
        <f t="shared" si="6"/>
        <v>18</v>
      </c>
      <c r="N41" s="9"/>
      <c r="O41" s="301">
        <f t="shared" si="4"/>
        <v>0</v>
      </c>
      <c r="P41" s="123">
        <v>0.04</v>
      </c>
      <c r="Q41" s="13">
        <f t="shared" si="7"/>
        <v>0.72</v>
      </c>
      <c r="R41" s="12"/>
      <c r="S41" s="200"/>
      <c r="T41" s="2"/>
    </row>
    <row r="42" spans="1:20" ht="37.5">
      <c r="A42" s="3">
        <f t="shared" si="0"/>
        <v>38</v>
      </c>
      <c r="B42" s="121" t="s">
        <v>150</v>
      </c>
      <c r="C42" s="86" t="s">
        <v>58</v>
      </c>
      <c r="D42" s="243">
        <v>20.07</v>
      </c>
      <c r="E42" s="244">
        <v>0.5</v>
      </c>
      <c r="F42" s="244">
        <v>3.16</v>
      </c>
      <c r="G42" s="244">
        <v>27.24</v>
      </c>
      <c r="H42" s="244">
        <v>0.5</v>
      </c>
      <c r="I42" s="244">
        <v>3.16</v>
      </c>
      <c r="J42" s="247">
        <v>0.5</v>
      </c>
      <c r="K42" s="244">
        <v>3.16</v>
      </c>
      <c r="L42" s="246">
        <v>22.32</v>
      </c>
      <c r="M42" s="235">
        <f t="shared" si="6"/>
        <v>80.609999999999985</v>
      </c>
      <c r="N42" s="9"/>
      <c r="O42" s="301">
        <f t="shared" si="4"/>
        <v>0</v>
      </c>
      <c r="P42" s="165">
        <v>2.2000000000000002</v>
      </c>
      <c r="Q42" s="13">
        <f t="shared" si="7"/>
        <v>177.34199999999998</v>
      </c>
      <c r="R42" s="12"/>
      <c r="S42" s="200"/>
      <c r="T42" s="2"/>
    </row>
    <row r="43" spans="1:20" ht="37.5">
      <c r="A43" s="3">
        <f t="shared" si="0"/>
        <v>39</v>
      </c>
      <c r="B43" s="120" t="s">
        <v>159</v>
      </c>
      <c r="C43" s="106" t="s">
        <v>61</v>
      </c>
      <c r="D43" s="243">
        <v>14</v>
      </c>
      <c r="E43" s="244">
        <v>8.9</v>
      </c>
      <c r="F43" s="244">
        <v>8.9</v>
      </c>
      <c r="G43" s="244">
        <v>20</v>
      </c>
      <c r="H43" s="244">
        <v>8.9</v>
      </c>
      <c r="I43" s="244">
        <v>8.9</v>
      </c>
      <c r="J43" s="247">
        <v>8.9</v>
      </c>
      <c r="K43" s="244">
        <v>8.9</v>
      </c>
      <c r="L43" s="243">
        <v>14</v>
      </c>
      <c r="M43" s="235">
        <f t="shared" si="6"/>
        <v>101.4</v>
      </c>
      <c r="N43" s="9"/>
      <c r="O43" s="301">
        <f t="shared" si="4"/>
        <v>0</v>
      </c>
      <c r="P43" s="178">
        <v>9.2399999999999999E-3</v>
      </c>
      <c r="Q43" s="13">
        <f t="shared" si="7"/>
        <v>0.9369360000000001</v>
      </c>
      <c r="R43" s="12"/>
      <c r="S43" s="200"/>
      <c r="T43" s="2"/>
    </row>
    <row r="44" spans="1:20" ht="25">
      <c r="A44" s="3">
        <f t="shared" si="0"/>
        <v>40</v>
      </c>
      <c r="B44" s="120" t="s">
        <v>360</v>
      </c>
      <c r="C44" s="106" t="s">
        <v>61</v>
      </c>
      <c r="D44" s="243">
        <v>90.48</v>
      </c>
      <c r="E44" s="244">
        <v>293.82</v>
      </c>
      <c r="F44" s="244">
        <v>316.62</v>
      </c>
      <c r="G44" s="244">
        <v>210.2</v>
      </c>
      <c r="H44" s="244">
        <v>86.82</v>
      </c>
      <c r="I44" s="244">
        <v>130.26</v>
      </c>
      <c r="J44" s="247">
        <v>183.72</v>
      </c>
      <c r="K44" s="244">
        <v>173.73</v>
      </c>
      <c r="L44" s="246">
        <v>58</v>
      </c>
      <c r="M44" s="235">
        <f t="shared" si="6"/>
        <v>1543.65</v>
      </c>
      <c r="N44" s="9"/>
      <c r="O44" s="301">
        <f t="shared" si="4"/>
        <v>0</v>
      </c>
      <c r="P44" s="178">
        <v>0.05</v>
      </c>
      <c r="Q44" s="13">
        <f t="shared" si="7"/>
        <v>77.182500000000005</v>
      </c>
      <c r="R44" s="12"/>
      <c r="S44" s="200"/>
      <c r="T44" s="2"/>
    </row>
    <row r="45" spans="1:20" ht="25">
      <c r="A45" s="3">
        <f t="shared" si="0"/>
        <v>41</v>
      </c>
      <c r="B45" s="120" t="s">
        <v>361</v>
      </c>
      <c r="C45" s="106" t="s">
        <v>61</v>
      </c>
      <c r="D45" s="243">
        <v>90.48</v>
      </c>
      <c r="E45" s="244">
        <v>293.82</v>
      </c>
      <c r="F45" s="244">
        <v>316.62</v>
      </c>
      <c r="G45" s="244">
        <v>210.2</v>
      </c>
      <c r="H45" s="244">
        <v>86.82</v>
      </c>
      <c r="I45" s="244">
        <v>130.26</v>
      </c>
      <c r="J45" s="247">
        <v>183.72</v>
      </c>
      <c r="K45" s="244">
        <v>173.73</v>
      </c>
      <c r="L45" s="246">
        <v>58</v>
      </c>
      <c r="M45" s="235">
        <f t="shared" si="6"/>
        <v>1543.65</v>
      </c>
      <c r="N45" s="9"/>
      <c r="O45" s="301">
        <f t="shared" si="4"/>
        <v>0</v>
      </c>
      <c r="P45" s="178">
        <v>0.05</v>
      </c>
      <c r="Q45" s="13">
        <f t="shared" si="7"/>
        <v>77.182500000000005</v>
      </c>
      <c r="R45" s="12"/>
      <c r="S45" s="200"/>
      <c r="T45" s="2"/>
    </row>
    <row r="46" spans="1:20" ht="37.5">
      <c r="A46" s="3">
        <f t="shared" si="0"/>
        <v>42</v>
      </c>
      <c r="B46" s="120" t="s">
        <v>362</v>
      </c>
      <c r="C46" s="106" t="s">
        <v>61</v>
      </c>
      <c r="D46" s="243">
        <v>61.52</v>
      </c>
      <c r="E46" s="244">
        <v>136.11000000000001</v>
      </c>
      <c r="F46" s="244">
        <v>136.22999999999999</v>
      </c>
      <c r="G46" s="244">
        <v>107.95</v>
      </c>
      <c r="H46" s="244">
        <v>131.41999999999999</v>
      </c>
      <c r="I46" s="244">
        <v>139.81</v>
      </c>
      <c r="J46" s="247">
        <v>130.49</v>
      </c>
      <c r="K46" s="244">
        <v>152</v>
      </c>
      <c r="L46" s="246">
        <v>53.88</v>
      </c>
      <c r="M46" s="235">
        <f t="shared" si="6"/>
        <v>1049.4100000000001</v>
      </c>
      <c r="N46" s="9"/>
      <c r="O46" s="301">
        <f t="shared" si="4"/>
        <v>0</v>
      </c>
      <c r="P46" s="178">
        <v>4.8160000000000001E-2</v>
      </c>
      <c r="Q46" s="13">
        <f t="shared" si="7"/>
        <v>50.539585600000002</v>
      </c>
      <c r="R46" s="12"/>
      <c r="S46" s="200"/>
      <c r="T46" s="2"/>
    </row>
    <row r="47" spans="1:20" ht="25">
      <c r="A47" s="3">
        <f t="shared" si="0"/>
        <v>43</v>
      </c>
      <c r="B47" s="120" t="s">
        <v>154</v>
      </c>
      <c r="C47" s="106" t="s">
        <v>61</v>
      </c>
      <c r="D47" s="243">
        <v>50.1</v>
      </c>
      <c r="E47" s="244">
        <v>301</v>
      </c>
      <c r="F47" s="244">
        <v>215</v>
      </c>
      <c r="G47" s="245">
        <v>168</v>
      </c>
      <c r="H47" s="245">
        <v>240</v>
      </c>
      <c r="I47" s="244">
        <v>230</v>
      </c>
      <c r="J47" s="247">
        <v>245.5</v>
      </c>
      <c r="K47" s="248">
        <v>296</v>
      </c>
      <c r="L47" s="245">
        <v>106</v>
      </c>
      <c r="M47" s="235">
        <f t="shared" si="6"/>
        <v>1851.6</v>
      </c>
      <c r="N47" s="9"/>
      <c r="O47" s="301">
        <f t="shared" si="4"/>
        <v>0</v>
      </c>
      <c r="P47" s="178">
        <v>0.05</v>
      </c>
      <c r="Q47" s="13">
        <f t="shared" si="7"/>
        <v>92.58</v>
      </c>
      <c r="R47" s="12"/>
      <c r="S47" s="200"/>
      <c r="T47" s="2"/>
    </row>
    <row r="48" spans="1:20" ht="75">
      <c r="A48" s="3">
        <f t="shared" si="0"/>
        <v>44</v>
      </c>
      <c r="B48" s="120" t="s">
        <v>395</v>
      </c>
      <c r="C48" s="106" t="s">
        <v>61</v>
      </c>
      <c r="D48" s="243">
        <v>380.4</v>
      </c>
      <c r="E48" s="244">
        <v>653</v>
      </c>
      <c r="F48" s="244">
        <v>606.70000000000005</v>
      </c>
      <c r="G48" s="244">
        <v>755.7</v>
      </c>
      <c r="H48" s="244">
        <v>622.4</v>
      </c>
      <c r="I48" s="244">
        <v>655</v>
      </c>
      <c r="J48" s="247">
        <v>618.6</v>
      </c>
      <c r="K48" s="244">
        <v>735.4</v>
      </c>
      <c r="L48" s="246">
        <v>377.2</v>
      </c>
      <c r="M48" s="235">
        <f t="shared" si="6"/>
        <v>5404.4</v>
      </c>
      <c r="N48" s="9"/>
      <c r="O48" s="301">
        <f t="shared" si="4"/>
        <v>0</v>
      </c>
      <c r="P48" s="288">
        <v>8.6499999999999997E-3</v>
      </c>
      <c r="Q48" s="13">
        <f t="shared" si="7"/>
        <v>46.748059999999995</v>
      </c>
      <c r="R48" s="12"/>
      <c r="S48" s="200"/>
      <c r="T48" s="2"/>
    </row>
    <row r="49" spans="1:20" ht="25">
      <c r="A49" s="3">
        <f t="shared" si="0"/>
        <v>45</v>
      </c>
      <c r="B49" s="120" t="s">
        <v>396</v>
      </c>
      <c r="C49" s="106" t="s">
        <v>61</v>
      </c>
      <c r="D49" s="243">
        <v>388</v>
      </c>
      <c r="E49" s="244">
        <v>666</v>
      </c>
      <c r="F49" s="244">
        <v>618.9</v>
      </c>
      <c r="G49" s="244">
        <v>770.8</v>
      </c>
      <c r="H49" s="244">
        <v>634.79999999999995</v>
      </c>
      <c r="I49" s="244">
        <v>668.1</v>
      </c>
      <c r="J49" s="247">
        <v>631</v>
      </c>
      <c r="K49" s="244">
        <v>750</v>
      </c>
      <c r="L49" s="246">
        <v>385</v>
      </c>
      <c r="M49" s="235">
        <f t="shared" si="6"/>
        <v>5512.6</v>
      </c>
      <c r="N49" s="171"/>
      <c r="O49" s="301">
        <f t="shared" si="4"/>
        <v>0</v>
      </c>
      <c r="P49" s="178"/>
      <c r="Q49" s="13"/>
      <c r="R49" s="12"/>
      <c r="S49" s="200"/>
      <c r="T49" s="2"/>
    </row>
    <row r="50" spans="1:20" ht="25">
      <c r="A50" s="3">
        <f t="shared" si="0"/>
        <v>46</v>
      </c>
      <c r="B50" s="120" t="s">
        <v>397</v>
      </c>
      <c r="C50" s="106" t="s">
        <v>61</v>
      </c>
      <c r="D50" s="243">
        <v>380.4</v>
      </c>
      <c r="E50" s="244">
        <v>653</v>
      </c>
      <c r="F50" s="244">
        <v>606.70000000000005</v>
      </c>
      <c r="G50" s="244">
        <v>755.8</v>
      </c>
      <c r="H50" s="244">
        <v>622.4</v>
      </c>
      <c r="I50" s="244">
        <v>655</v>
      </c>
      <c r="J50" s="247">
        <v>618.6</v>
      </c>
      <c r="K50" s="244">
        <v>735.4</v>
      </c>
      <c r="L50" s="246">
        <v>377.2</v>
      </c>
      <c r="M50" s="235">
        <f t="shared" si="6"/>
        <v>5404.5</v>
      </c>
      <c r="N50" s="9"/>
      <c r="O50" s="301">
        <f>M50*N50</f>
        <v>0</v>
      </c>
      <c r="P50" s="178">
        <v>2.6800000000000001E-3</v>
      </c>
      <c r="Q50" s="13">
        <f>M50*P50</f>
        <v>14.484060000000001</v>
      </c>
      <c r="R50" s="12"/>
      <c r="S50" s="200"/>
      <c r="T50" s="2"/>
    </row>
    <row r="51" spans="1:20" ht="75">
      <c r="A51" s="3">
        <f t="shared" si="0"/>
        <v>47</v>
      </c>
      <c r="B51" s="120" t="s">
        <v>398</v>
      </c>
      <c r="C51" s="106" t="s">
        <v>61</v>
      </c>
      <c r="D51" s="243">
        <v>14.7</v>
      </c>
      <c r="E51" s="244">
        <v>3.5</v>
      </c>
      <c r="F51" s="244">
        <v>8.9</v>
      </c>
      <c r="G51" s="244">
        <v>45.8</v>
      </c>
      <c r="H51" s="244">
        <v>3.5</v>
      </c>
      <c r="I51" s="244">
        <v>11</v>
      </c>
      <c r="J51" s="247">
        <v>3.5</v>
      </c>
      <c r="K51" s="244">
        <v>11</v>
      </c>
      <c r="L51" s="243">
        <v>27.5</v>
      </c>
      <c r="M51" s="235">
        <f t="shared" si="6"/>
        <v>129.4</v>
      </c>
      <c r="N51" s="9"/>
      <c r="O51" s="301">
        <f t="shared" si="4"/>
        <v>0</v>
      </c>
      <c r="P51" s="288">
        <v>8.6499999999999997E-3</v>
      </c>
      <c r="Q51" s="13">
        <f t="shared" si="7"/>
        <v>1.11931</v>
      </c>
      <c r="R51" s="12"/>
      <c r="S51" s="200"/>
      <c r="T51" s="2"/>
    </row>
    <row r="52" spans="1:20" ht="25">
      <c r="A52" s="3">
        <f t="shared" si="0"/>
        <v>48</v>
      </c>
      <c r="B52" s="120" t="s">
        <v>399</v>
      </c>
      <c r="C52" s="106" t="s">
        <v>61</v>
      </c>
      <c r="D52" s="243">
        <v>15</v>
      </c>
      <c r="E52" s="244">
        <v>3.6</v>
      </c>
      <c r="F52" s="244">
        <v>9.1</v>
      </c>
      <c r="G52" s="244">
        <v>46.7</v>
      </c>
      <c r="H52" s="244">
        <v>3.6</v>
      </c>
      <c r="I52" s="244">
        <v>11.3</v>
      </c>
      <c r="J52" s="247">
        <v>3.6</v>
      </c>
      <c r="K52" s="244">
        <v>11.3</v>
      </c>
      <c r="L52" s="243">
        <v>28.05</v>
      </c>
      <c r="M52" s="235">
        <f t="shared" si="6"/>
        <v>132.25</v>
      </c>
      <c r="N52" s="171"/>
      <c r="O52" s="301">
        <f t="shared" si="4"/>
        <v>0</v>
      </c>
      <c r="P52" s="179"/>
      <c r="Q52" s="97"/>
      <c r="R52" s="10"/>
      <c r="S52" s="203"/>
      <c r="T52" s="2"/>
    </row>
    <row r="53" spans="1:20" ht="25">
      <c r="A53" s="3">
        <f t="shared" si="0"/>
        <v>49</v>
      </c>
      <c r="B53" s="120" t="s">
        <v>400</v>
      </c>
      <c r="C53" s="106" t="s">
        <v>61</v>
      </c>
      <c r="D53" s="243">
        <v>4</v>
      </c>
      <c r="E53" s="244">
        <v>3.5</v>
      </c>
      <c r="F53" s="244">
        <v>8.9</v>
      </c>
      <c r="G53" s="244">
        <v>4.5</v>
      </c>
      <c r="H53" s="244">
        <v>3.5</v>
      </c>
      <c r="I53" s="244">
        <v>11</v>
      </c>
      <c r="J53" s="247">
        <v>3.5</v>
      </c>
      <c r="K53" s="244">
        <v>11</v>
      </c>
      <c r="L53" s="243">
        <v>3</v>
      </c>
      <c r="M53" s="235">
        <f t="shared" si="6"/>
        <v>52.9</v>
      </c>
      <c r="N53" s="9"/>
      <c r="O53" s="301">
        <f>M53*N53</f>
        <v>0</v>
      </c>
      <c r="P53" s="178">
        <v>2.6800000000000001E-3</v>
      </c>
      <c r="Q53" s="13">
        <f>M53*P53</f>
        <v>0.14177200000000001</v>
      </c>
      <c r="R53" s="10"/>
      <c r="S53" s="203"/>
      <c r="T53" s="2"/>
    </row>
    <row r="54" spans="1:20" ht="62.5">
      <c r="A54" s="3">
        <f t="shared" si="0"/>
        <v>50</v>
      </c>
      <c r="B54" s="120" t="s">
        <v>401</v>
      </c>
      <c r="C54" s="106" t="s">
        <v>61</v>
      </c>
      <c r="D54" s="243">
        <v>57.3</v>
      </c>
      <c r="E54" s="244">
        <v>228.6</v>
      </c>
      <c r="F54" s="244">
        <v>272.58</v>
      </c>
      <c r="G54" s="244">
        <v>142.5</v>
      </c>
      <c r="H54" s="244">
        <v>223.6</v>
      </c>
      <c r="I54" s="244">
        <v>271.2</v>
      </c>
      <c r="J54" s="247">
        <v>228.65</v>
      </c>
      <c r="K54" s="244">
        <v>297</v>
      </c>
      <c r="L54" s="246">
        <v>49.5</v>
      </c>
      <c r="M54" s="235">
        <f t="shared" si="6"/>
        <v>1770.93</v>
      </c>
      <c r="N54" s="9"/>
      <c r="O54" s="301">
        <f t="shared" ref="O54:O73" si="8">M54*N54</f>
        <v>0</v>
      </c>
      <c r="P54" s="289">
        <v>1.1310000000000001E-2</v>
      </c>
      <c r="Q54" s="97">
        <f t="shared" si="7"/>
        <v>20.0292183</v>
      </c>
      <c r="R54" s="10"/>
      <c r="S54" s="203"/>
      <c r="T54" s="2"/>
    </row>
    <row r="55" spans="1:20" ht="37.5">
      <c r="A55" s="3">
        <f t="shared" si="0"/>
        <v>51</v>
      </c>
      <c r="B55" s="120" t="s">
        <v>402</v>
      </c>
      <c r="C55" s="106" t="s">
        <v>61</v>
      </c>
      <c r="D55" s="243">
        <v>58.5</v>
      </c>
      <c r="E55" s="244">
        <v>233.2</v>
      </c>
      <c r="F55" s="244">
        <v>278</v>
      </c>
      <c r="G55" s="244">
        <v>145.35</v>
      </c>
      <c r="H55" s="244">
        <v>228.1</v>
      </c>
      <c r="I55" s="244">
        <v>276.60000000000002</v>
      </c>
      <c r="J55" s="247">
        <v>233.3</v>
      </c>
      <c r="K55" s="244">
        <v>302.95</v>
      </c>
      <c r="L55" s="246">
        <v>50.5</v>
      </c>
      <c r="M55" s="235">
        <f t="shared" si="6"/>
        <v>1806.5</v>
      </c>
      <c r="N55" s="171"/>
      <c r="O55" s="301">
        <f t="shared" si="8"/>
        <v>0</v>
      </c>
      <c r="P55" s="179"/>
      <c r="Q55" s="97"/>
      <c r="R55" s="10"/>
      <c r="S55" s="203"/>
      <c r="T55" s="2"/>
    </row>
    <row r="56" spans="1:20" ht="25">
      <c r="A56" s="3">
        <f t="shared" si="0"/>
        <v>52</v>
      </c>
      <c r="B56" s="120" t="s">
        <v>400</v>
      </c>
      <c r="C56" s="106" t="s">
        <v>61</v>
      </c>
      <c r="D56" s="243">
        <v>57.3</v>
      </c>
      <c r="E56" s="244">
        <v>200.2</v>
      </c>
      <c r="F56" s="244">
        <v>244.1</v>
      </c>
      <c r="G56" s="244">
        <v>139.94999999999999</v>
      </c>
      <c r="H56" s="244">
        <v>200.2</v>
      </c>
      <c r="I56" s="244">
        <v>220.2</v>
      </c>
      <c r="J56" s="247">
        <v>200.2</v>
      </c>
      <c r="K56" s="244">
        <v>245.8</v>
      </c>
      <c r="L56" s="246">
        <v>49.5</v>
      </c>
      <c r="M56" s="235">
        <f t="shared" si="6"/>
        <v>1557.45</v>
      </c>
      <c r="N56" s="9"/>
      <c r="O56" s="301">
        <f>M56*N56</f>
        <v>0</v>
      </c>
      <c r="P56" s="178">
        <v>2.6800000000000001E-3</v>
      </c>
      <c r="Q56" s="13">
        <f>M56*P56</f>
        <v>4.1739660000000001</v>
      </c>
      <c r="R56" s="10"/>
      <c r="S56" s="203"/>
      <c r="T56" s="2"/>
    </row>
    <row r="57" spans="1:20" ht="62.5">
      <c r="A57" s="3">
        <f t="shared" si="0"/>
        <v>53</v>
      </c>
      <c r="B57" s="196" t="s">
        <v>403</v>
      </c>
      <c r="C57" s="86" t="s">
        <v>61</v>
      </c>
      <c r="D57" s="287">
        <v>9.8000000000000007</v>
      </c>
      <c r="E57" s="244">
        <v>30</v>
      </c>
      <c r="F57" s="244">
        <v>31</v>
      </c>
      <c r="G57" s="244">
        <v>45</v>
      </c>
      <c r="H57" s="244">
        <v>30</v>
      </c>
      <c r="I57" s="244">
        <v>32.1</v>
      </c>
      <c r="J57" s="244">
        <v>29</v>
      </c>
      <c r="K57" s="244">
        <v>33</v>
      </c>
      <c r="L57" s="246">
        <v>32.6</v>
      </c>
      <c r="M57" s="235">
        <f t="shared" si="6"/>
        <v>272.5</v>
      </c>
      <c r="N57" s="9"/>
      <c r="O57" s="301">
        <f t="shared" si="8"/>
        <v>0</v>
      </c>
      <c r="P57" s="178">
        <v>8.3800000000000003E-3</v>
      </c>
      <c r="Q57" s="13">
        <f t="shared" si="7"/>
        <v>2.28355</v>
      </c>
      <c r="R57" s="12"/>
      <c r="S57" s="200"/>
      <c r="T57" s="2"/>
    </row>
    <row r="58" spans="1:20" ht="25">
      <c r="A58" s="3">
        <f t="shared" si="0"/>
        <v>54</v>
      </c>
      <c r="B58" s="120" t="s">
        <v>404</v>
      </c>
      <c r="C58" s="106" t="s">
        <v>61</v>
      </c>
      <c r="D58" s="243">
        <v>10</v>
      </c>
      <c r="E58" s="244">
        <v>31</v>
      </c>
      <c r="F58" s="244">
        <v>32</v>
      </c>
      <c r="G58" s="244">
        <v>46</v>
      </c>
      <c r="H58" s="244">
        <v>31</v>
      </c>
      <c r="I58" s="244">
        <v>33</v>
      </c>
      <c r="J58" s="244">
        <v>30</v>
      </c>
      <c r="K58" s="244">
        <v>34</v>
      </c>
      <c r="L58" s="246">
        <v>33.5</v>
      </c>
      <c r="M58" s="235">
        <f t="shared" si="6"/>
        <v>280.5</v>
      </c>
      <c r="N58" s="171"/>
      <c r="O58" s="301">
        <f t="shared" si="8"/>
        <v>0</v>
      </c>
      <c r="P58" s="178"/>
      <c r="Q58" s="13"/>
      <c r="R58" s="12"/>
      <c r="S58" s="200"/>
      <c r="T58" s="2"/>
    </row>
    <row r="59" spans="1:20" ht="62.5">
      <c r="A59" s="3">
        <f t="shared" si="0"/>
        <v>55</v>
      </c>
      <c r="B59" s="120" t="s">
        <v>405</v>
      </c>
      <c r="C59" s="106" t="s">
        <v>61</v>
      </c>
      <c r="D59" s="243">
        <v>47.25</v>
      </c>
      <c r="E59" s="244">
        <v>0</v>
      </c>
      <c r="F59" s="244">
        <v>0</v>
      </c>
      <c r="G59" s="244">
        <v>0</v>
      </c>
      <c r="H59" s="244">
        <v>0</v>
      </c>
      <c r="I59" s="244">
        <v>0</v>
      </c>
      <c r="J59" s="247">
        <v>0</v>
      </c>
      <c r="K59" s="244">
        <v>0</v>
      </c>
      <c r="L59" s="246">
        <v>0</v>
      </c>
      <c r="M59" s="235">
        <f t="shared" si="6"/>
        <v>47.25</v>
      </c>
      <c r="N59" s="171"/>
      <c r="O59" s="301">
        <f t="shared" si="8"/>
        <v>0</v>
      </c>
      <c r="P59" s="288">
        <v>8.3800000000000003E-3</v>
      </c>
      <c r="Q59" s="13">
        <f t="shared" si="7"/>
        <v>0.395955</v>
      </c>
      <c r="R59" s="12"/>
      <c r="S59" s="200"/>
      <c r="T59" s="2"/>
    </row>
    <row r="60" spans="1:20" ht="25">
      <c r="A60" s="3">
        <f t="shared" si="0"/>
        <v>56</v>
      </c>
      <c r="B60" s="120" t="s">
        <v>406</v>
      </c>
      <c r="C60" s="106" t="s">
        <v>61</v>
      </c>
      <c r="D60" s="243">
        <v>48.2</v>
      </c>
      <c r="E60" s="244">
        <v>0</v>
      </c>
      <c r="F60" s="244">
        <v>0</v>
      </c>
      <c r="G60" s="244">
        <v>0</v>
      </c>
      <c r="H60" s="244">
        <v>0</v>
      </c>
      <c r="I60" s="244">
        <v>0</v>
      </c>
      <c r="J60" s="247">
        <v>0</v>
      </c>
      <c r="K60" s="244">
        <v>0</v>
      </c>
      <c r="L60" s="246">
        <v>0</v>
      </c>
      <c r="M60" s="235">
        <f t="shared" si="6"/>
        <v>48.2</v>
      </c>
      <c r="N60" s="171"/>
      <c r="O60" s="301">
        <f t="shared" si="8"/>
        <v>0</v>
      </c>
      <c r="P60" s="178"/>
      <c r="Q60" s="13"/>
      <c r="R60" s="12"/>
      <c r="S60" s="200"/>
      <c r="T60" s="2"/>
    </row>
    <row r="61" spans="1:20" ht="25">
      <c r="A61" s="3">
        <f t="shared" si="0"/>
        <v>57</v>
      </c>
      <c r="B61" s="120" t="s">
        <v>400</v>
      </c>
      <c r="C61" s="106" t="s">
        <v>61</v>
      </c>
      <c r="D61" s="243">
        <v>47.25</v>
      </c>
      <c r="E61" s="244">
        <v>0</v>
      </c>
      <c r="F61" s="244">
        <v>0</v>
      </c>
      <c r="G61" s="244">
        <v>0</v>
      </c>
      <c r="H61" s="244">
        <v>0</v>
      </c>
      <c r="I61" s="244">
        <v>0</v>
      </c>
      <c r="J61" s="247">
        <v>0</v>
      </c>
      <c r="K61" s="244">
        <v>0</v>
      </c>
      <c r="L61" s="246">
        <v>0</v>
      </c>
      <c r="M61" s="235">
        <f t="shared" si="6"/>
        <v>47.25</v>
      </c>
      <c r="N61" s="9"/>
      <c r="O61" s="301">
        <f>M61*N61</f>
        <v>0</v>
      </c>
      <c r="P61" s="178">
        <v>2.6800000000000001E-3</v>
      </c>
      <c r="Q61" s="13">
        <f>M61*P61</f>
        <v>0.12662999999999999</v>
      </c>
      <c r="R61" s="12"/>
      <c r="S61" s="200"/>
      <c r="T61" s="2"/>
    </row>
    <row r="62" spans="1:20" ht="62.5">
      <c r="A62" s="3">
        <f t="shared" si="0"/>
        <v>58</v>
      </c>
      <c r="B62" s="280" t="s">
        <v>407</v>
      </c>
      <c r="C62" s="106" t="s">
        <v>61</v>
      </c>
      <c r="D62" s="243">
        <v>0</v>
      </c>
      <c r="E62" s="244">
        <v>68</v>
      </c>
      <c r="F62" s="244">
        <v>72</v>
      </c>
      <c r="G62" s="244">
        <v>0</v>
      </c>
      <c r="H62" s="244">
        <v>68</v>
      </c>
      <c r="I62" s="244">
        <v>75</v>
      </c>
      <c r="J62" s="247">
        <v>68</v>
      </c>
      <c r="K62" s="244">
        <v>78</v>
      </c>
      <c r="L62" s="246">
        <v>0</v>
      </c>
      <c r="M62" s="235">
        <f t="shared" si="6"/>
        <v>429</v>
      </c>
      <c r="N62" s="9"/>
      <c r="O62" s="301">
        <f t="shared" si="8"/>
        <v>0</v>
      </c>
      <c r="P62" s="288">
        <v>1.1440000000000001E-2</v>
      </c>
      <c r="Q62" s="13">
        <f t="shared" si="7"/>
        <v>4.9077600000000006</v>
      </c>
      <c r="R62" s="12"/>
      <c r="S62" s="200"/>
      <c r="T62" s="2"/>
    </row>
    <row r="63" spans="1:20" ht="37.5">
      <c r="A63" s="3">
        <f t="shared" si="0"/>
        <v>59</v>
      </c>
      <c r="B63" s="197" t="s">
        <v>408</v>
      </c>
      <c r="C63" s="106" t="s">
        <v>61</v>
      </c>
      <c r="D63" s="243">
        <v>0</v>
      </c>
      <c r="E63" s="244">
        <v>70</v>
      </c>
      <c r="F63" s="244">
        <v>73.5</v>
      </c>
      <c r="G63" s="244">
        <v>0</v>
      </c>
      <c r="H63" s="244">
        <v>70</v>
      </c>
      <c r="I63" s="244">
        <v>76.5</v>
      </c>
      <c r="J63" s="247">
        <v>70</v>
      </c>
      <c r="K63" s="244">
        <v>79.599999999999994</v>
      </c>
      <c r="L63" s="243">
        <v>0</v>
      </c>
      <c r="M63" s="235">
        <f t="shared" si="6"/>
        <v>439.6</v>
      </c>
      <c r="N63" s="171"/>
      <c r="O63" s="301">
        <f t="shared" si="8"/>
        <v>0</v>
      </c>
      <c r="P63" s="178"/>
      <c r="Q63" s="13"/>
      <c r="R63" s="12"/>
      <c r="S63" s="200"/>
      <c r="T63" s="2"/>
    </row>
    <row r="64" spans="1:20" ht="62.5">
      <c r="A64" s="3">
        <f t="shared" si="0"/>
        <v>60</v>
      </c>
      <c r="B64" s="280" t="s">
        <v>409</v>
      </c>
      <c r="C64" s="106" t="s">
        <v>61</v>
      </c>
      <c r="D64" s="243">
        <v>0</v>
      </c>
      <c r="E64" s="244">
        <v>299.8</v>
      </c>
      <c r="F64" s="244">
        <v>347.55</v>
      </c>
      <c r="G64" s="244">
        <v>0</v>
      </c>
      <c r="H64" s="244">
        <v>295.5</v>
      </c>
      <c r="I64" s="244">
        <v>323.7</v>
      </c>
      <c r="J64" s="247">
        <v>296</v>
      </c>
      <c r="K64" s="244">
        <v>330</v>
      </c>
      <c r="L64" s="243">
        <v>0</v>
      </c>
      <c r="M64" s="235">
        <f t="shared" si="6"/>
        <v>1892.55</v>
      </c>
      <c r="N64" s="9"/>
      <c r="O64" s="301">
        <f t="shared" si="8"/>
        <v>0</v>
      </c>
      <c r="P64" s="288">
        <v>1.15E-2</v>
      </c>
      <c r="Q64" s="13">
        <f t="shared" si="7"/>
        <v>21.764324999999999</v>
      </c>
      <c r="R64" s="12"/>
      <c r="S64" s="200"/>
      <c r="T64" s="2"/>
    </row>
    <row r="65" spans="1:20" ht="37.5">
      <c r="A65" s="3">
        <f t="shared" si="0"/>
        <v>61</v>
      </c>
      <c r="B65" s="197" t="s">
        <v>410</v>
      </c>
      <c r="C65" s="106" t="s">
        <v>61</v>
      </c>
      <c r="D65" s="243">
        <v>0</v>
      </c>
      <c r="E65" s="244">
        <v>305.8</v>
      </c>
      <c r="F65" s="244">
        <v>354.5</v>
      </c>
      <c r="G65" s="244">
        <v>0</v>
      </c>
      <c r="H65" s="244">
        <v>301.39999999999998</v>
      </c>
      <c r="I65" s="244">
        <v>330.2</v>
      </c>
      <c r="J65" s="247">
        <v>301.89999999999998</v>
      </c>
      <c r="K65" s="244">
        <v>336.6</v>
      </c>
      <c r="L65" s="243">
        <v>0</v>
      </c>
      <c r="M65" s="235">
        <f t="shared" si="6"/>
        <v>1930.3999999999996</v>
      </c>
      <c r="N65" s="171"/>
      <c r="O65" s="301">
        <f t="shared" si="8"/>
        <v>0</v>
      </c>
      <c r="P65" s="178"/>
      <c r="Q65" s="13"/>
      <c r="R65" s="12"/>
      <c r="S65" s="200"/>
      <c r="T65" s="2"/>
    </row>
    <row r="66" spans="1:20" ht="25">
      <c r="A66" s="3">
        <f t="shared" si="0"/>
        <v>62</v>
      </c>
      <c r="B66" s="120" t="s">
        <v>400</v>
      </c>
      <c r="C66" s="106" t="s">
        <v>61</v>
      </c>
      <c r="D66" s="243">
        <v>0</v>
      </c>
      <c r="E66" s="244">
        <v>299.8</v>
      </c>
      <c r="F66" s="244">
        <v>347.55</v>
      </c>
      <c r="G66" s="244">
        <v>0</v>
      </c>
      <c r="H66" s="244">
        <v>295.5</v>
      </c>
      <c r="I66" s="244">
        <v>323.7</v>
      </c>
      <c r="J66" s="247">
        <v>296</v>
      </c>
      <c r="K66" s="244">
        <v>330</v>
      </c>
      <c r="L66" s="243">
        <v>0</v>
      </c>
      <c r="M66" s="235">
        <f t="shared" si="6"/>
        <v>1892.55</v>
      </c>
      <c r="N66" s="9"/>
      <c r="O66" s="301">
        <f t="shared" si="8"/>
        <v>0</v>
      </c>
      <c r="P66" s="178">
        <v>2.6800000000000001E-3</v>
      </c>
      <c r="Q66" s="13">
        <f t="shared" si="7"/>
        <v>5.0720340000000004</v>
      </c>
      <c r="R66" s="12"/>
      <c r="S66" s="200"/>
      <c r="T66" s="2"/>
    </row>
    <row r="67" spans="1:20" ht="37.5">
      <c r="A67" s="3">
        <f t="shared" si="0"/>
        <v>63</v>
      </c>
      <c r="B67" s="120" t="s">
        <v>393</v>
      </c>
      <c r="C67" s="106" t="s">
        <v>61</v>
      </c>
      <c r="D67" s="243">
        <v>0</v>
      </c>
      <c r="E67" s="244">
        <v>430</v>
      </c>
      <c r="F67" s="244">
        <v>430</v>
      </c>
      <c r="G67" s="246">
        <v>0</v>
      </c>
      <c r="H67" s="246">
        <v>430</v>
      </c>
      <c r="I67" s="244">
        <v>430</v>
      </c>
      <c r="J67" s="247">
        <v>430</v>
      </c>
      <c r="K67" s="244">
        <v>430</v>
      </c>
      <c r="L67" s="243">
        <v>0</v>
      </c>
      <c r="M67" s="235">
        <f t="shared" si="6"/>
        <v>2580</v>
      </c>
      <c r="N67" s="9"/>
      <c r="O67" s="301">
        <f t="shared" si="8"/>
        <v>0</v>
      </c>
      <c r="P67" s="178"/>
      <c r="Q67" s="13"/>
      <c r="R67" s="12"/>
      <c r="S67" s="200"/>
      <c r="T67" s="2"/>
    </row>
    <row r="68" spans="1:20" ht="62.5">
      <c r="A68" s="3">
        <f t="shared" si="0"/>
        <v>64</v>
      </c>
      <c r="B68" s="120" t="s">
        <v>212</v>
      </c>
      <c r="C68" s="106" t="s">
        <v>61</v>
      </c>
      <c r="D68" s="243">
        <v>154</v>
      </c>
      <c r="E68" s="244">
        <v>132.75</v>
      </c>
      <c r="F68" s="244">
        <v>152</v>
      </c>
      <c r="G68" s="246">
        <v>195</v>
      </c>
      <c r="H68" s="246">
        <v>132.75</v>
      </c>
      <c r="I68" s="244">
        <v>152</v>
      </c>
      <c r="J68" s="247">
        <v>132.75</v>
      </c>
      <c r="K68" s="244">
        <v>152</v>
      </c>
      <c r="L68" s="246">
        <v>154.94999999999999</v>
      </c>
      <c r="M68" s="235">
        <f t="shared" si="6"/>
        <v>1358.2</v>
      </c>
      <c r="N68" s="9"/>
      <c r="O68" s="301">
        <f t="shared" si="8"/>
        <v>0</v>
      </c>
      <c r="P68" s="178">
        <v>5.0000000000000001E-3</v>
      </c>
      <c r="Q68" s="13">
        <f>M68*P68</f>
        <v>6.7910000000000004</v>
      </c>
      <c r="R68" s="12"/>
      <c r="S68" s="200"/>
      <c r="T68" s="2"/>
    </row>
    <row r="69" spans="1:20" ht="25">
      <c r="A69" s="3">
        <f t="shared" si="0"/>
        <v>65</v>
      </c>
      <c r="B69" s="120" t="s">
        <v>359</v>
      </c>
      <c r="C69" s="106" t="s">
        <v>68</v>
      </c>
      <c r="D69" s="243">
        <v>109.25</v>
      </c>
      <c r="E69" s="244">
        <v>94.4</v>
      </c>
      <c r="F69" s="244">
        <v>138.30000000000001</v>
      </c>
      <c r="G69" s="244">
        <v>138</v>
      </c>
      <c r="H69" s="244">
        <v>94.4</v>
      </c>
      <c r="I69" s="244">
        <v>138.30000000000001</v>
      </c>
      <c r="J69" s="247">
        <v>94.4</v>
      </c>
      <c r="K69" s="244">
        <v>138.30000000000001</v>
      </c>
      <c r="L69" s="246">
        <v>109.9</v>
      </c>
      <c r="M69" s="235">
        <f t="shared" si="6"/>
        <v>1055.2500000000002</v>
      </c>
      <c r="N69" s="9"/>
      <c r="O69" s="301">
        <f t="shared" si="8"/>
        <v>0</v>
      </c>
      <c r="P69" s="13"/>
      <c r="Q69" s="13"/>
      <c r="R69" s="12"/>
      <c r="S69" s="200"/>
      <c r="T69" s="2"/>
    </row>
    <row r="70" spans="1:20">
      <c r="A70" s="3">
        <f t="shared" si="0"/>
        <v>66</v>
      </c>
      <c r="B70" s="120" t="s">
        <v>79</v>
      </c>
      <c r="C70" s="106" t="s">
        <v>72</v>
      </c>
      <c r="D70" s="243">
        <v>520</v>
      </c>
      <c r="E70" s="244">
        <v>450</v>
      </c>
      <c r="F70" s="244">
        <v>658</v>
      </c>
      <c r="G70" s="244">
        <v>655</v>
      </c>
      <c r="H70" s="244">
        <v>450</v>
      </c>
      <c r="I70" s="244">
        <v>658</v>
      </c>
      <c r="J70" s="247">
        <v>450</v>
      </c>
      <c r="K70" s="244">
        <v>658</v>
      </c>
      <c r="L70" s="246">
        <v>523</v>
      </c>
      <c r="M70" s="235">
        <f t="shared" si="6"/>
        <v>5022</v>
      </c>
      <c r="N70" s="9"/>
      <c r="O70" s="301">
        <f t="shared" si="8"/>
        <v>0</v>
      </c>
      <c r="P70" s="13"/>
      <c r="Q70" s="13"/>
      <c r="R70" s="12"/>
      <c r="S70" s="200"/>
      <c r="T70" s="2"/>
    </row>
    <row r="71" spans="1:20">
      <c r="A71" s="3">
        <f t="shared" si="0"/>
        <v>67</v>
      </c>
      <c r="B71" s="120" t="s">
        <v>80</v>
      </c>
      <c r="C71" s="106" t="s">
        <v>68</v>
      </c>
      <c r="D71" s="247">
        <v>136</v>
      </c>
      <c r="E71" s="244">
        <v>402</v>
      </c>
      <c r="F71" s="244">
        <v>495</v>
      </c>
      <c r="G71" s="244">
        <v>438</v>
      </c>
      <c r="H71" s="244">
        <v>402</v>
      </c>
      <c r="I71" s="244">
        <v>518</v>
      </c>
      <c r="J71" s="247">
        <v>402</v>
      </c>
      <c r="K71" s="244">
        <v>518</v>
      </c>
      <c r="L71" s="243">
        <v>190</v>
      </c>
      <c r="M71" s="235">
        <f t="shared" si="6"/>
        <v>3501</v>
      </c>
      <c r="N71" s="9"/>
      <c r="O71" s="301">
        <f t="shared" si="8"/>
        <v>0</v>
      </c>
      <c r="P71" s="13"/>
      <c r="Q71" s="13"/>
      <c r="R71" s="12"/>
      <c r="S71" s="200"/>
      <c r="T71" s="2"/>
    </row>
    <row r="72" spans="1:20">
      <c r="A72" s="3">
        <f t="shared" si="0"/>
        <v>68</v>
      </c>
      <c r="B72" s="120" t="s">
        <v>366</v>
      </c>
      <c r="C72" s="106" t="s">
        <v>68</v>
      </c>
      <c r="D72" s="243">
        <v>10</v>
      </c>
      <c r="E72" s="244">
        <v>0</v>
      </c>
      <c r="F72" s="244">
        <v>31</v>
      </c>
      <c r="G72" s="246">
        <v>20</v>
      </c>
      <c r="H72" s="246">
        <v>0</v>
      </c>
      <c r="I72" s="244">
        <v>31</v>
      </c>
      <c r="J72" s="247">
        <v>0</v>
      </c>
      <c r="K72" s="244">
        <v>31</v>
      </c>
      <c r="L72" s="243">
        <v>0</v>
      </c>
      <c r="M72" s="235">
        <f t="shared" si="6"/>
        <v>123</v>
      </c>
      <c r="N72" s="9"/>
      <c r="O72" s="301">
        <f t="shared" si="8"/>
        <v>0</v>
      </c>
      <c r="P72" s="13"/>
      <c r="Q72" s="13"/>
      <c r="R72" s="12"/>
      <c r="S72" s="200"/>
      <c r="T72" s="2"/>
    </row>
    <row r="73" spans="1:20" ht="25">
      <c r="A73" s="3">
        <f t="shared" si="0"/>
        <v>69</v>
      </c>
      <c r="B73" s="120" t="s">
        <v>368</v>
      </c>
      <c r="C73" s="106" t="s">
        <v>68</v>
      </c>
      <c r="D73" s="243">
        <v>90</v>
      </c>
      <c r="E73" s="244">
        <v>392</v>
      </c>
      <c r="F73" s="244">
        <v>428</v>
      </c>
      <c r="G73" s="246">
        <v>216</v>
      </c>
      <c r="H73" s="246">
        <v>380</v>
      </c>
      <c r="I73" s="244">
        <v>436</v>
      </c>
      <c r="J73" s="247">
        <v>375</v>
      </c>
      <c r="K73" s="244">
        <v>450</v>
      </c>
      <c r="L73" s="246">
        <v>55</v>
      </c>
      <c r="M73" s="235">
        <f t="shared" si="6"/>
        <v>2822</v>
      </c>
      <c r="N73" s="9"/>
      <c r="O73" s="301">
        <f t="shared" si="8"/>
        <v>0</v>
      </c>
      <c r="P73" s="13"/>
      <c r="Q73" s="13"/>
      <c r="R73" s="12"/>
      <c r="S73" s="200"/>
      <c r="T73" s="2"/>
    </row>
    <row r="74" spans="1:20" ht="25">
      <c r="A74" s="3">
        <f t="shared" si="0"/>
        <v>70</v>
      </c>
      <c r="B74" s="121" t="s">
        <v>369</v>
      </c>
      <c r="C74" s="86" t="s">
        <v>68</v>
      </c>
      <c r="D74" s="243">
        <v>253.5</v>
      </c>
      <c r="E74" s="244">
        <v>1045</v>
      </c>
      <c r="F74" s="244">
        <v>1210</v>
      </c>
      <c r="G74" s="246">
        <v>571.5</v>
      </c>
      <c r="H74" s="246">
        <v>1090</v>
      </c>
      <c r="I74" s="244">
        <v>1299</v>
      </c>
      <c r="J74" s="247">
        <v>1090</v>
      </c>
      <c r="K74" s="244">
        <v>1316</v>
      </c>
      <c r="L74" s="246">
        <v>242</v>
      </c>
      <c r="M74" s="235">
        <f t="shared" si="6"/>
        <v>8117</v>
      </c>
      <c r="N74" s="9"/>
      <c r="O74" s="297">
        <f t="shared" ref="O74:O87" si="9">M74*N74</f>
        <v>0</v>
      </c>
      <c r="P74" s="13"/>
      <c r="Q74" s="13"/>
      <c r="R74" s="13"/>
      <c r="S74" s="200"/>
      <c r="T74" s="2"/>
    </row>
    <row r="75" spans="1:20" ht="37.5">
      <c r="A75" s="3">
        <f t="shared" si="0"/>
        <v>71</v>
      </c>
      <c r="B75" s="121" t="s">
        <v>411</v>
      </c>
      <c r="C75" s="86" t="s">
        <v>61</v>
      </c>
      <c r="D75" s="243">
        <v>7.7</v>
      </c>
      <c r="E75" s="244">
        <v>195</v>
      </c>
      <c r="F75" s="244">
        <v>203.2</v>
      </c>
      <c r="G75" s="246">
        <v>18.3</v>
      </c>
      <c r="H75" s="246">
        <v>195</v>
      </c>
      <c r="I75" s="244">
        <v>203.2</v>
      </c>
      <c r="J75" s="247">
        <v>195</v>
      </c>
      <c r="K75" s="244">
        <v>203.2</v>
      </c>
      <c r="L75" s="243">
        <v>11.52</v>
      </c>
      <c r="M75" s="235">
        <f t="shared" si="6"/>
        <v>1232.1200000000001</v>
      </c>
      <c r="N75" s="9"/>
      <c r="O75" s="297">
        <f t="shared" si="9"/>
        <v>0</v>
      </c>
      <c r="P75" s="97"/>
      <c r="Q75" s="97"/>
      <c r="R75" s="10"/>
      <c r="S75" s="203"/>
      <c r="T75" s="2"/>
    </row>
    <row r="76" spans="1:20" ht="50">
      <c r="A76" s="3">
        <f t="shared" si="0"/>
        <v>72</v>
      </c>
      <c r="B76" s="121" t="s">
        <v>81</v>
      </c>
      <c r="C76" s="86" t="s">
        <v>61</v>
      </c>
      <c r="D76" s="243">
        <v>0</v>
      </c>
      <c r="E76" s="244">
        <v>6.5</v>
      </c>
      <c r="F76" s="244">
        <v>6.5</v>
      </c>
      <c r="G76" s="244">
        <v>40</v>
      </c>
      <c r="H76" s="244">
        <v>6.5</v>
      </c>
      <c r="I76" s="244">
        <v>6.5</v>
      </c>
      <c r="J76" s="247">
        <v>6.5</v>
      </c>
      <c r="K76" s="244">
        <v>6.5</v>
      </c>
      <c r="L76" s="243">
        <v>0</v>
      </c>
      <c r="M76" s="235">
        <f t="shared" si="6"/>
        <v>79</v>
      </c>
      <c r="N76" s="9"/>
      <c r="O76" s="301">
        <f t="shared" si="9"/>
        <v>0</v>
      </c>
      <c r="P76" s="97"/>
      <c r="Q76" s="97"/>
      <c r="R76" s="10"/>
      <c r="S76" s="203"/>
      <c r="T76" s="2"/>
    </row>
    <row r="77" spans="1:20" ht="25">
      <c r="A77" s="3">
        <f t="shared" si="0"/>
        <v>73</v>
      </c>
      <c r="B77" s="122" t="s">
        <v>365</v>
      </c>
      <c r="C77" s="104" t="s">
        <v>61</v>
      </c>
      <c r="D77" s="243">
        <v>15</v>
      </c>
      <c r="E77" s="244">
        <v>0</v>
      </c>
      <c r="F77" s="244">
        <v>0</v>
      </c>
      <c r="G77" s="244">
        <v>15</v>
      </c>
      <c r="H77" s="244">
        <v>0</v>
      </c>
      <c r="I77" s="244">
        <v>0</v>
      </c>
      <c r="J77" s="247">
        <v>0</v>
      </c>
      <c r="K77" s="244">
        <v>0</v>
      </c>
      <c r="L77" s="243">
        <v>15</v>
      </c>
      <c r="M77" s="235">
        <f t="shared" si="6"/>
        <v>45</v>
      </c>
      <c r="N77" s="9"/>
      <c r="O77" s="301">
        <f t="shared" si="9"/>
        <v>0</v>
      </c>
      <c r="P77" s="97"/>
      <c r="Q77" s="97"/>
      <c r="R77" s="10"/>
      <c r="S77" s="203"/>
      <c r="T77" s="2"/>
    </row>
    <row r="78" spans="1:20" ht="37.5">
      <c r="A78" s="3">
        <f t="shared" si="0"/>
        <v>74</v>
      </c>
      <c r="B78" s="122" t="s">
        <v>310</v>
      </c>
      <c r="C78" s="104" t="s">
        <v>61</v>
      </c>
      <c r="D78" s="243">
        <v>20</v>
      </c>
      <c r="E78" s="244">
        <v>0</v>
      </c>
      <c r="F78" s="244">
        <v>0</v>
      </c>
      <c r="G78" s="244">
        <v>20</v>
      </c>
      <c r="H78" s="244">
        <v>0</v>
      </c>
      <c r="I78" s="244">
        <v>0</v>
      </c>
      <c r="J78" s="247">
        <v>0</v>
      </c>
      <c r="K78" s="244">
        <v>0</v>
      </c>
      <c r="L78" s="243">
        <v>40</v>
      </c>
      <c r="M78" s="235">
        <f t="shared" si="6"/>
        <v>80</v>
      </c>
      <c r="N78" s="9"/>
      <c r="O78" s="301">
        <f t="shared" si="9"/>
        <v>0</v>
      </c>
      <c r="P78" s="97"/>
      <c r="Q78" s="97"/>
      <c r="R78" s="10"/>
      <c r="S78" s="203"/>
      <c r="T78" s="2"/>
    </row>
    <row r="79" spans="1:20" ht="25">
      <c r="A79" s="3">
        <f t="shared" si="0"/>
        <v>75</v>
      </c>
      <c r="B79" s="122" t="s">
        <v>160</v>
      </c>
      <c r="C79" s="104" t="s">
        <v>61</v>
      </c>
      <c r="D79" s="243">
        <v>341.2</v>
      </c>
      <c r="E79" s="244">
        <v>126.5</v>
      </c>
      <c r="F79" s="244">
        <v>123.33</v>
      </c>
      <c r="G79" s="244">
        <v>189</v>
      </c>
      <c r="H79" s="244">
        <v>108.93</v>
      </c>
      <c r="I79" s="244">
        <v>159.85</v>
      </c>
      <c r="J79" s="247">
        <v>105.85</v>
      </c>
      <c r="K79" s="248">
        <v>153.61000000000001</v>
      </c>
      <c r="L79" s="256">
        <v>75.75</v>
      </c>
      <c r="M79" s="235">
        <f t="shared" si="6"/>
        <v>1384.02</v>
      </c>
      <c r="N79" s="9"/>
      <c r="O79" s="301">
        <f t="shared" si="9"/>
        <v>0</v>
      </c>
      <c r="P79" s="179">
        <v>0.05</v>
      </c>
      <c r="Q79" s="13">
        <f>M79*P79</f>
        <v>69.201000000000008</v>
      </c>
      <c r="R79" s="10"/>
      <c r="S79" s="203"/>
      <c r="T79" s="2"/>
    </row>
    <row r="80" spans="1:20" ht="37.5">
      <c r="A80" s="3">
        <f t="shared" si="0"/>
        <v>76</v>
      </c>
      <c r="B80" s="122" t="s">
        <v>383</v>
      </c>
      <c r="C80" s="104" t="s">
        <v>61</v>
      </c>
      <c r="D80" s="243">
        <v>341.2</v>
      </c>
      <c r="E80" s="244">
        <v>126.5</v>
      </c>
      <c r="F80" s="246">
        <v>123.33</v>
      </c>
      <c r="G80" s="244">
        <v>189</v>
      </c>
      <c r="H80" s="244">
        <v>108.93</v>
      </c>
      <c r="I80" s="244">
        <v>239.85</v>
      </c>
      <c r="J80" s="247">
        <v>185.85</v>
      </c>
      <c r="K80" s="248">
        <v>153.61000000000001</v>
      </c>
      <c r="L80" s="256">
        <v>75.75</v>
      </c>
      <c r="M80" s="235">
        <f t="shared" si="6"/>
        <v>1544.02</v>
      </c>
      <c r="N80" s="9"/>
      <c r="O80" s="301">
        <f t="shared" si="9"/>
        <v>0</v>
      </c>
      <c r="P80" s="179"/>
      <c r="Q80" s="13"/>
      <c r="R80" s="10"/>
      <c r="S80" s="203"/>
      <c r="T80" s="215"/>
    </row>
    <row r="81" spans="1:21" ht="25">
      <c r="A81" s="3">
        <f t="shared" si="0"/>
        <v>77</v>
      </c>
      <c r="B81" s="122" t="s">
        <v>412</v>
      </c>
      <c r="C81" s="104" t="s">
        <v>61</v>
      </c>
      <c r="D81" s="244">
        <f t="shared" ref="D81:L81" si="10">1.05*D80</f>
        <v>358.26</v>
      </c>
      <c r="E81" s="244">
        <f t="shared" si="10"/>
        <v>132.82500000000002</v>
      </c>
      <c r="F81" s="244">
        <f t="shared" si="10"/>
        <v>129.4965</v>
      </c>
      <c r="G81" s="244">
        <f t="shared" si="10"/>
        <v>198.45000000000002</v>
      </c>
      <c r="H81" s="244">
        <f t="shared" si="10"/>
        <v>114.37650000000001</v>
      </c>
      <c r="I81" s="244">
        <f t="shared" si="10"/>
        <v>251.8425</v>
      </c>
      <c r="J81" s="244">
        <f t="shared" si="10"/>
        <v>195.14250000000001</v>
      </c>
      <c r="K81" s="244">
        <f t="shared" si="10"/>
        <v>161.29050000000001</v>
      </c>
      <c r="L81" s="243">
        <f t="shared" si="10"/>
        <v>79.537500000000009</v>
      </c>
      <c r="M81" s="235">
        <f t="shared" si="6"/>
        <v>1621.221</v>
      </c>
      <c r="N81" s="9"/>
      <c r="O81" s="301">
        <f t="shared" si="9"/>
        <v>0</v>
      </c>
      <c r="P81" s="179">
        <v>0.08</v>
      </c>
      <c r="Q81" s="13">
        <f>M81*P81</f>
        <v>129.69767999999999</v>
      </c>
      <c r="R81" s="10"/>
      <c r="S81" s="203"/>
      <c r="T81" s="215"/>
      <c r="U81" t="s">
        <v>384</v>
      </c>
    </row>
    <row r="82" spans="1:21" ht="50">
      <c r="A82" s="3">
        <f t="shared" si="0"/>
        <v>78</v>
      </c>
      <c r="B82" s="122" t="s">
        <v>413</v>
      </c>
      <c r="C82" s="104" t="s">
        <v>61</v>
      </c>
      <c r="D82" s="243">
        <v>32</v>
      </c>
      <c r="E82" s="244">
        <v>0</v>
      </c>
      <c r="F82" s="244">
        <v>30</v>
      </c>
      <c r="G82" s="246">
        <v>32</v>
      </c>
      <c r="H82" s="244">
        <v>0</v>
      </c>
      <c r="I82" s="244">
        <v>30</v>
      </c>
      <c r="J82" s="243">
        <v>0</v>
      </c>
      <c r="K82" s="248">
        <v>30</v>
      </c>
      <c r="L82" s="256">
        <v>32</v>
      </c>
      <c r="M82" s="235">
        <f t="shared" si="6"/>
        <v>186</v>
      </c>
      <c r="N82" s="9"/>
      <c r="O82" s="301">
        <f t="shared" si="9"/>
        <v>0</v>
      </c>
      <c r="P82" s="179">
        <v>2.6800000000000001E-3</v>
      </c>
      <c r="Q82" s="13">
        <f>M82*P82</f>
        <v>0.49848000000000003</v>
      </c>
      <c r="R82" s="10"/>
      <c r="S82" s="203"/>
      <c r="T82" s="2"/>
    </row>
    <row r="83" spans="1:21" ht="50">
      <c r="A83" s="3">
        <f t="shared" si="0"/>
        <v>79</v>
      </c>
      <c r="B83" s="122" t="s">
        <v>414</v>
      </c>
      <c r="C83" s="104" t="s">
        <v>132</v>
      </c>
      <c r="D83" s="243">
        <v>0</v>
      </c>
      <c r="E83" s="244">
        <v>1</v>
      </c>
      <c r="F83" s="244">
        <v>0</v>
      </c>
      <c r="G83" s="244">
        <v>0</v>
      </c>
      <c r="H83" s="244">
        <v>0</v>
      </c>
      <c r="I83" s="244">
        <v>0</v>
      </c>
      <c r="J83" s="247">
        <v>0</v>
      </c>
      <c r="K83" s="248">
        <v>1</v>
      </c>
      <c r="L83" s="256">
        <v>0</v>
      </c>
      <c r="M83" s="235">
        <f t="shared" si="6"/>
        <v>2</v>
      </c>
      <c r="N83" s="9"/>
      <c r="O83" s="301">
        <f t="shared" si="9"/>
        <v>0</v>
      </c>
      <c r="P83" s="179"/>
      <c r="Q83" s="13"/>
      <c r="R83" s="10"/>
      <c r="S83" s="203"/>
      <c r="T83" s="2"/>
    </row>
    <row r="84" spans="1:21" ht="25">
      <c r="A84" s="3">
        <f t="shared" si="0"/>
        <v>80</v>
      </c>
      <c r="B84" s="122" t="s">
        <v>367</v>
      </c>
      <c r="C84" s="104" t="s">
        <v>61</v>
      </c>
      <c r="D84" s="243">
        <v>0</v>
      </c>
      <c r="E84" s="244">
        <v>2</v>
      </c>
      <c r="F84" s="244">
        <v>2</v>
      </c>
      <c r="G84" s="244">
        <v>2</v>
      </c>
      <c r="H84" s="244">
        <v>2</v>
      </c>
      <c r="I84" s="244">
        <v>2</v>
      </c>
      <c r="J84" s="247">
        <v>2</v>
      </c>
      <c r="K84" s="248">
        <v>2</v>
      </c>
      <c r="L84" s="256">
        <v>2</v>
      </c>
      <c r="M84" s="235">
        <f t="shared" si="6"/>
        <v>16</v>
      </c>
      <c r="N84" s="9"/>
      <c r="O84" s="301">
        <f t="shared" si="9"/>
        <v>0</v>
      </c>
      <c r="P84" s="179"/>
      <c r="Q84" s="13"/>
      <c r="R84" s="10"/>
      <c r="S84" s="203"/>
      <c r="T84" s="2"/>
    </row>
    <row r="85" spans="1:21" ht="37.5">
      <c r="A85" s="3">
        <f t="shared" si="0"/>
        <v>81</v>
      </c>
      <c r="B85" s="122" t="s">
        <v>213</v>
      </c>
      <c r="C85" s="104" t="s">
        <v>61</v>
      </c>
      <c r="D85" s="243">
        <v>0</v>
      </c>
      <c r="E85" s="244">
        <v>0</v>
      </c>
      <c r="F85" s="244">
        <v>0</v>
      </c>
      <c r="G85" s="244">
        <v>0</v>
      </c>
      <c r="H85" s="244">
        <v>0</v>
      </c>
      <c r="I85" s="244">
        <v>22</v>
      </c>
      <c r="J85" s="247">
        <v>0</v>
      </c>
      <c r="K85" s="244">
        <v>22</v>
      </c>
      <c r="L85" s="243">
        <v>0</v>
      </c>
      <c r="M85" s="235">
        <f t="shared" si="6"/>
        <v>44</v>
      </c>
      <c r="N85" s="9"/>
      <c r="O85" s="301">
        <f t="shared" si="9"/>
        <v>0</v>
      </c>
      <c r="P85" s="179"/>
      <c r="Q85" s="13"/>
      <c r="R85" s="10"/>
      <c r="S85" s="203"/>
      <c r="T85" s="2"/>
    </row>
    <row r="86" spans="1:21" ht="25">
      <c r="A86" s="3">
        <f t="shared" si="0"/>
        <v>82</v>
      </c>
      <c r="B86" s="122" t="s">
        <v>351</v>
      </c>
      <c r="C86" s="104" t="s">
        <v>58</v>
      </c>
      <c r="D86" s="256">
        <v>14.4</v>
      </c>
      <c r="E86" s="248">
        <v>0</v>
      </c>
      <c r="F86" s="248">
        <v>0</v>
      </c>
      <c r="G86" s="244">
        <v>20.100000000000001</v>
      </c>
      <c r="H86" s="244">
        <v>0</v>
      </c>
      <c r="I86" s="248">
        <v>0</v>
      </c>
      <c r="J86" s="263">
        <v>0</v>
      </c>
      <c r="K86" s="248">
        <v>0</v>
      </c>
      <c r="L86" s="246">
        <v>14.76</v>
      </c>
      <c r="M86" s="235">
        <f t="shared" si="6"/>
        <v>49.26</v>
      </c>
      <c r="N86" s="226"/>
      <c r="O86" s="301">
        <f t="shared" si="9"/>
        <v>0</v>
      </c>
      <c r="P86" s="179">
        <v>1</v>
      </c>
      <c r="Q86" s="13">
        <f>M86*P86</f>
        <v>49.26</v>
      </c>
      <c r="R86" s="10"/>
      <c r="S86" s="203"/>
      <c r="T86" s="2"/>
    </row>
    <row r="87" spans="1:21" ht="37.5">
      <c r="A87" s="3">
        <f t="shared" si="0"/>
        <v>83</v>
      </c>
      <c r="B87" s="121" t="s">
        <v>312</v>
      </c>
      <c r="C87" s="86" t="s">
        <v>61</v>
      </c>
      <c r="D87" s="247">
        <v>0</v>
      </c>
      <c r="E87" s="244">
        <v>36.5</v>
      </c>
      <c r="F87" s="244">
        <v>0</v>
      </c>
      <c r="G87" s="244">
        <v>104</v>
      </c>
      <c r="H87" s="244">
        <v>36.5</v>
      </c>
      <c r="I87" s="244">
        <v>0</v>
      </c>
      <c r="J87" s="244">
        <v>36.5</v>
      </c>
      <c r="K87" s="244">
        <v>0</v>
      </c>
      <c r="L87" s="243">
        <v>0</v>
      </c>
      <c r="M87" s="235">
        <f t="shared" si="6"/>
        <v>213.5</v>
      </c>
      <c r="N87" s="9"/>
      <c r="O87" s="301">
        <f t="shared" si="9"/>
        <v>0</v>
      </c>
      <c r="P87" s="178">
        <v>0.09</v>
      </c>
      <c r="Q87" s="13">
        <f>M87*P87</f>
        <v>19.215</v>
      </c>
      <c r="R87" s="12"/>
      <c r="S87" s="200"/>
      <c r="T87" s="2"/>
    </row>
    <row r="88" spans="1:21">
      <c r="A88" s="3">
        <f t="shared" si="0"/>
        <v>84</v>
      </c>
      <c r="B88" s="122" t="s">
        <v>55</v>
      </c>
      <c r="C88" s="104"/>
      <c r="D88" s="243"/>
      <c r="E88" s="244"/>
      <c r="F88" s="244"/>
      <c r="G88" s="244"/>
      <c r="H88" s="244"/>
      <c r="I88" s="244"/>
      <c r="J88" s="263"/>
      <c r="K88" s="244"/>
      <c r="L88" s="246"/>
      <c r="M88" s="235"/>
      <c r="N88" s="9"/>
      <c r="O88" s="301">
        <f>SUM(O40:O87)</f>
        <v>0</v>
      </c>
      <c r="P88" s="13"/>
      <c r="Q88" s="13">
        <f>SUM(Q40:Q87)</f>
        <v>873.4424219</v>
      </c>
      <c r="R88" s="12"/>
      <c r="S88" s="200"/>
      <c r="T88" s="2"/>
    </row>
    <row r="89" spans="1:21" ht="13" thickBot="1">
      <c r="A89" s="3">
        <f t="shared" si="0"/>
        <v>85</v>
      </c>
      <c r="B89" s="122" t="s">
        <v>69</v>
      </c>
      <c r="C89" s="104" t="s">
        <v>60</v>
      </c>
      <c r="D89" s="250"/>
      <c r="E89" s="249"/>
      <c r="F89" s="249"/>
      <c r="G89" s="249"/>
      <c r="H89" s="249"/>
      <c r="I89" s="249"/>
      <c r="J89" s="262"/>
      <c r="K89" s="249"/>
      <c r="L89" s="251"/>
      <c r="M89" s="236">
        <f>Q88</f>
        <v>873.4424219</v>
      </c>
      <c r="N89" s="91"/>
      <c r="O89" s="302">
        <f>M89*N89</f>
        <v>0</v>
      </c>
      <c r="P89" s="93"/>
      <c r="Q89" s="93"/>
      <c r="R89" s="93"/>
      <c r="S89" s="201"/>
      <c r="T89" s="103"/>
    </row>
    <row r="90" spans="1:21" ht="13.5" thickBot="1">
      <c r="A90" s="3">
        <f t="shared" si="0"/>
        <v>86</v>
      </c>
      <c r="B90" s="125" t="s">
        <v>82</v>
      </c>
      <c r="C90" s="126"/>
      <c r="D90" s="253"/>
      <c r="E90" s="252"/>
      <c r="F90" s="252"/>
      <c r="G90" s="252"/>
      <c r="H90" s="252"/>
      <c r="I90" s="252"/>
      <c r="J90" s="259"/>
      <c r="K90" s="252"/>
      <c r="L90" s="254"/>
      <c r="M90" s="237"/>
      <c r="N90" s="100"/>
      <c r="O90" s="307">
        <f>SUM(O89+O88)</f>
        <v>0</v>
      </c>
      <c r="P90" s="102"/>
      <c r="Q90" s="102"/>
      <c r="R90" s="101"/>
      <c r="S90" s="202"/>
      <c r="T90" s="107"/>
    </row>
    <row r="91" spans="1:21">
      <c r="A91" s="3">
        <f t="shared" si="0"/>
        <v>87</v>
      </c>
      <c r="B91" s="124"/>
      <c r="C91" s="114"/>
      <c r="D91" s="256"/>
      <c r="E91" s="248"/>
      <c r="F91" s="248"/>
      <c r="G91" s="248"/>
      <c r="H91" s="248"/>
      <c r="I91" s="248"/>
      <c r="J91" s="263"/>
      <c r="K91" s="248"/>
      <c r="L91" s="245"/>
      <c r="M91" s="238"/>
      <c r="N91" s="96"/>
      <c r="O91" s="300"/>
      <c r="P91" s="97"/>
      <c r="Q91" s="97"/>
      <c r="R91" s="10"/>
      <c r="S91" s="203"/>
      <c r="T91" s="105"/>
    </row>
    <row r="92" spans="1:21" ht="26">
      <c r="A92" s="3">
        <f t="shared" si="0"/>
        <v>88</v>
      </c>
      <c r="B92" s="277" t="s">
        <v>83</v>
      </c>
      <c r="C92" s="2"/>
      <c r="D92" s="243"/>
      <c r="E92" s="244"/>
      <c r="F92" s="244"/>
      <c r="G92" s="244"/>
      <c r="H92" s="244"/>
      <c r="I92" s="244"/>
      <c r="J92" s="247"/>
      <c r="K92" s="244"/>
      <c r="L92" s="246"/>
      <c r="M92" s="235"/>
      <c r="N92" s="9"/>
      <c r="O92" s="301"/>
      <c r="P92" s="13"/>
      <c r="Q92" s="13"/>
      <c r="R92" s="12"/>
      <c r="S92" s="200"/>
      <c r="T92" s="2"/>
    </row>
    <row r="93" spans="1:21" ht="25">
      <c r="A93" s="3">
        <f t="shared" ref="A93:A156" si="11">A92+1</f>
        <v>89</v>
      </c>
      <c r="B93" s="281" t="s">
        <v>84</v>
      </c>
      <c r="C93" s="127" t="s">
        <v>72</v>
      </c>
      <c r="D93" s="243">
        <v>3</v>
      </c>
      <c r="E93" s="244">
        <v>0</v>
      </c>
      <c r="F93" s="244">
        <v>0</v>
      </c>
      <c r="G93" s="244">
        <v>4</v>
      </c>
      <c r="H93" s="244">
        <v>0</v>
      </c>
      <c r="I93" s="244">
        <v>0</v>
      </c>
      <c r="J93" s="247">
        <v>0</v>
      </c>
      <c r="K93" s="244">
        <v>0</v>
      </c>
      <c r="L93" s="246">
        <v>3</v>
      </c>
      <c r="M93" s="235">
        <f t="shared" ref="M93:M113" si="12">D93+E93+F93+G93+H93+I93+J93+K93+L93</f>
        <v>10</v>
      </c>
      <c r="N93" s="9"/>
      <c r="O93" s="301">
        <f t="shared" ref="O93:O100" si="13">M93*N93</f>
        <v>0</v>
      </c>
      <c r="P93" s="13"/>
      <c r="Q93" s="13"/>
      <c r="R93" s="12"/>
      <c r="S93" s="200"/>
      <c r="T93" s="2"/>
    </row>
    <row r="94" spans="1:21" ht="25">
      <c r="A94" s="3">
        <f t="shared" si="11"/>
        <v>90</v>
      </c>
      <c r="B94" s="281" t="s">
        <v>89</v>
      </c>
      <c r="C94" s="127" t="s">
        <v>72</v>
      </c>
      <c r="D94" s="243">
        <v>1</v>
      </c>
      <c r="E94" s="244">
        <v>0</v>
      </c>
      <c r="F94" s="244">
        <v>0</v>
      </c>
      <c r="G94" s="244">
        <v>1</v>
      </c>
      <c r="H94" s="244">
        <v>0</v>
      </c>
      <c r="I94" s="244">
        <v>0</v>
      </c>
      <c r="J94" s="247">
        <v>0</v>
      </c>
      <c r="K94" s="244">
        <v>0</v>
      </c>
      <c r="L94" s="246">
        <v>0</v>
      </c>
      <c r="M94" s="235">
        <f t="shared" si="12"/>
        <v>2</v>
      </c>
      <c r="N94" s="9"/>
      <c r="O94" s="301">
        <f t="shared" si="13"/>
        <v>0</v>
      </c>
      <c r="P94" s="13">
        <v>0.1</v>
      </c>
      <c r="Q94" s="13">
        <f>M94*P94</f>
        <v>0.2</v>
      </c>
      <c r="R94" s="12"/>
      <c r="S94" s="200"/>
      <c r="T94" s="2"/>
    </row>
    <row r="95" spans="1:21">
      <c r="A95" s="3">
        <f t="shared" si="11"/>
        <v>91</v>
      </c>
      <c r="B95" s="282" t="s">
        <v>214</v>
      </c>
      <c r="C95" s="127" t="s">
        <v>72</v>
      </c>
      <c r="D95" s="243">
        <v>0</v>
      </c>
      <c r="E95" s="244">
        <v>1</v>
      </c>
      <c r="F95" s="244">
        <v>1</v>
      </c>
      <c r="G95" s="244">
        <v>1</v>
      </c>
      <c r="H95" s="244">
        <v>1</v>
      </c>
      <c r="I95" s="244">
        <v>1</v>
      </c>
      <c r="J95" s="247">
        <v>1</v>
      </c>
      <c r="K95" s="244">
        <v>1</v>
      </c>
      <c r="L95" s="246">
        <v>0</v>
      </c>
      <c r="M95" s="235">
        <f t="shared" si="12"/>
        <v>7</v>
      </c>
      <c r="N95" s="9"/>
      <c r="O95" s="301">
        <f t="shared" si="13"/>
        <v>0</v>
      </c>
      <c r="P95" s="13"/>
      <c r="Q95" s="13"/>
      <c r="R95" s="12"/>
      <c r="S95" s="200"/>
      <c r="T95" s="2"/>
    </row>
    <row r="96" spans="1:21" ht="25">
      <c r="A96" s="3">
        <f t="shared" si="11"/>
        <v>92</v>
      </c>
      <c r="B96" s="282" t="s">
        <v>215</v>
      </c>
      <c r="C96" s="127" t="s">
        <v>72</v>
      </c>
      <c r="D96" s="243">
        <v>0</v>
      </c>
      <c r="E96" s="244">
        <v>1</v>
      </c>
      <c r="F96" s="244">
        <v>1</v>
      </c>
      <c r="G96" s="244">
        <v>1</v>
      </c>
      <c r="H96" s="244">
        <v>1</v>
      </c>
      <c r="I96" s="244">
        <v>1</v>
      </c>
      <c r="J96" s="247">
        <v>1</v>
      </c>
      <c r="K96" s="244">
        <v>1</v>
      </c>
      <c r="L96" s="246">
        <v>0</v>
      </c>
      <c r="M96" s="235">
        <f t="shared" si="12"/>
        <v>7</v>
      </c>
      <c r="N96" s="9"/>
      <c r="O96" s="301">
        <f t="shared" si="13"/>
        <v>0</v>
      </c>
      <c r="P96" s="13">
        <v>0.03</v>
      </c>
      <c r="Q96" s="13">
        <f>M96*P96</f>
        <v>0.21</v>
      </c>
      <c r="R96" s="12"/>
      <c r="S96" s="200"/>
      <c r="T96" s="2"/>
    </row>
    <row r="97" spans="1:25" ht="25">
      <c r="A97" s="3">
        <f t="shared" si="11"/>
        <v>93</v>
      </c>
      <c r="B97" s="284" t="s">
        <v>147</v>
      </c>
      <c r="C97" s="127" t="s">
        <v>72</v>
      </c>
      <c r="D97" s="243">
        <v>0</v>
      </c>
      <c r="E97" s="244">
        <v>0</v>
      </c>
      <c r="F97" s="244">
        <v>0</v>
      </c>
      <c r="G97" s="244">
        <v>1</v>
      </c>
      <c r="H97" s="244">
        <v>0</v>
      </c>
      <c r="I97" s="244">
        <v>0</v>
      </c>
      <c r="J97" s="247">
        <v>0</v>
      </c>
      <c r="K97" s="244">
        <v>0</v>
      </c>
      <c r="L97" s="246">
        <v>0</v>
      </c>
      <c r="M97" s="235">
        <f t="shared" si="12"/>
        <v>1</v>
      </c>
      <c r="N97" s="9"/>
      <c r="O97" s="301">
        <f t="shared" si="13"/>
        <v>0</v>
      </c>
      <c r="P97" s="13"/>
      <c r="Q97" s="13"/>
      <c r="R97" s="12"/>
      <c r="S97" s="200"/>
      <c r="T97" s="2"/>
    </row>
    <row r="98" spans="1:25" ht="25">
      <c r="A98" s="3">
        <f t="shared" si="11"/>
        <v>94</v>
      </c>
      <c r="B98" s="284" t="s">
        <v>161</v>
      </c>
      <c r="C98" s="127" t="s">
        <v>72</v>
      </c>
      <c r="D98" s="256">
        <v>2</v>
      </c>
      <c r="E98" s="248">
        <v>0</v>
      </c>
      <c r="F98" s="248">
        <v>2</v>
      </c>
      <c r="G98" s="248">
        <v>0</v>
      </c>
      <c r="H98" s="248">
        <v>0</v>
      </c>
      <c r="I98" s="248">
        <v>0</v>
      </c>
      <c r="J98" s="263">
        <v>1</v>
      </c>
      <c r="K98" s="248">
        <v>2</v>
      </c>
      <c r="L98" s="245">
        <v>3</v>
      </c>
      <c r="M98" s="235">
        <f t="shared" si="12"/>
        <v>10</v>
      </c>
      <c r="N98" s="96"/>
      <c r="O98" s="300">
        <f t="shared" si="13"/>
        <v>0</v>
      </c>
      <c r="P98" s="97"/>
      <c r="Q98" s="97"/>
      <c r="R98" s="10"/>
      <c r="S98" s="203"/>
      <c r="T98" s="2"/>
    </row>
    <row r="99" spans="1:25" ht="25">
      <c r="A99" s="3">
        <f t="shared" si="11"/>
        <v>95</v>
      </c>
      <c r="B99" s="285" t="s">
        <v>307</v>
      </c>
      <c r="C99" s="230" t="s">
        <v>72</v>
      </c>
      <c r="D99" s="256">
        <v>0</v>
      </c>
      <c r="E99" s="248">
        <v>0</v>
      </c>
      <c r="F99" s="248">
        <v>0</v>
      </c>
      <c r="G99" s="248">
        <v>4</v>
      </c>
      <c r="H99" s="248">
        <v>0</v>
      </c>
      <c r="I99" s="248">
        <v>0</v>
      </c>
      <c r="J99" s="263">
        <v>0</v>
      </c>
      <c r="K99" s="248">
        <v>0</v>
      </c>
      <c r="L99" s="245">
        <v>0</v>
      </c>
      <c r="M99" s="235">
        <f t="shared" si="12"/>
        <v>4</v>
      </c>
      <c r="N99" s="96"/>
      <c r="O99" s="300">
        <f t="shared" si="13"/>
        <v>0</v>
      </c>
      <c r="P99" s="97"/>
      <c r="Q99" s="97"/>
      <c r="R99" s="10"/>
      <c r="S99" s="203"/>
      <c r="T99" s="2"/>
    </row>
    <row r="100" spans="1:25" ht="25">
      <c r="A100" s="3">
        <f t="shared" si="11"/>
        <v>96</v>
      </c>
      <c r="B100" s="283" t="s">
        <v>306</v>
      </c>
      <c r="C100" s="230" t="s">
        <v>72</v>
      </c>
      <c r="D100" s="256">
        <v>0</v>
      </c>
      <c r="E100" s="248">
        <v>0</v>
      </c>
      <c r="F100" s="248">
        <v>0</v>
      </c>
      <c r="G100" s="248">
        <v>0</v>
      </c>
      <c r="H100" s="248">
        <v>0</v>
      </c>
      <c r="I100" s="248">
        <v>0</v>
      </c>
      <c r="J100" s="263">
        <v>0</v>
      </c>
      <c r="K100" s="248">
        <v>1</v>
      </c>
      <c r="L100" s="245">
        <v>0</v>
      </c>
      <c r="M100" s="235">
        <f t="shared" si="12"/>
        <v>1</v>
      </c>
      <c r="N100" s="96"/>
      <c r="O100" s="300">
        <f t="shared" si="13"/>
        <v>0</v>
      </c>
      <c r="P100" s="97"/>
      <c r="Q100" s="97"/>
      <c r="R100" s="10"/>
      <c r="S100" s="203"/>
      <c r="T100" s="2"/>
    </row>
    <row r="101" spans="1:25" ht="37.5">
      <c r="A101" s="3">
        <f t="shared" si="11"/>
        <v>97</v>
      </c>
      <c r="B101" s="286" t="s">
        <v>85</v>
      </c>
      <c r="C101" s="151" t="s">
        <v>72</v>
      </c>
      <c r="D101" s="243">
        <v>3</v>
      </c>
      <c r="E101" s="244">
        <v>0</v>
      </c>
      <c r="F101" s="244">
        <v>0</v>
      </c>
      <c r="G101" s="244">
        <v>4</v>
      </c>
      <c r="H101" s="244">
        <v>0</v>
      </c>
      <c r="I101" s="244">
        <v>0</v>
      </c>
      <c r="J101" s="247">
        <v>0</v>
      </c>
      <c r="K101" s="244">
        <v>0</v>
      </c>
      <c r="L101" s="246">
        <v>3</v>
      </c>
      <c r="M101" s="235">
        <f t="shared" si="12"/>
        <v>10</v>
      </c>
      <c r="N101" s="96"/>
      <c r="O101" s="300">
        <f t="shared" ref="O101:O198" si="14">M101*N101</f>
        <v>0</v>
      </c>
      <c r="P101" s="97"/>
      <c r="Q101" s="97"/>
      <c r="R101" s="10"/>
      <c r="S101" s="203"/>
      <c r="T101" s="2"/>
    </row>
    <row r="102" spans="1:25">
      <c r="A102" s="3">
        <f t="shared" si="11"/>
        <v>98</v>
      </c>
      <c r="B102" s="281" t="s">
        <v>86</v>
      </c>
      <c r="C102" s="127" t="s">
        <v>72</v>
      </c>
      <c r="D102" s="243">
        <v>0</v>
      </c>
      <c r="E102" s="244">
        <v>0</v>
      </c>
      <c r="F102" s="244">
        <v>0</v>
      </c>
      <c r="G102" s="244">
        <v>1</v>
      </c>
      <c r="H102" s="244">
        <v>0</v>
      </c>
      <c r="I102" s="244">
        <v>0</v>
      </c>
      <c r="J102" s="247">
        <v>0</v>
      </c>
      <c r="K102" s="244">
        <v>0</v>
      </c>
      <c r="L102" s="246">
        <v>0</v>
      </c>
      <c r="M102" s="235">
        <f t="shared" si="12"/>
        <v>1</v>
      </c>
      <c r="N102" s="9"/>
      <c r="O102" s="301">
        <f t="shared" si="14"/>
        <v>0</v>
      </c>
      <c r="P102" s="13"/>
      <c r="Q102" s="13"/>
      <c r="R102" s="12"/>
      <c r="S102" s="200"/>
      <c r="T102" s="2"/>
    </row>
    <row r="103" spans="1:25" ht="37.5">
      <c r="A103" s="3">
        <f t="shared" si="11"/>
        <v>99</v>
      </c>
      <c r="B103" s="281" t="s">
        <v>391</v>
      </c>
      <c r="C103" s="127" t="s">
        <v>61</v>
      </c>
      <c r="D103" s="243">
        <v>320</v>
      </c>
      <c r="E103" s="244">
        <v>550</v>
      </c>
      <c r="F103" s="244">
        <v>550</v>
      </c>
      <c r="G103" s="244">
        <v>320</v>
      </c>
      <c r="H103" s="246">
        <v>550</v>
      </c>
      <c r="I103" s="244">
        <v>550</v>
      </c>
      <c r="J103" s="247">
        <v>550</v>
      </c>
      <c r="K103" s="244">
        <v>550</v>
      </c>
      <c r="L103" s="246">
        <v>210</v>
      </c>
      <c r="M103" s="235">
        <f t="shared" si="12"/>
        <v>4150</v>
      </c>
      <c r="N103" s="9"/>
      <c r="O103" s="301">
        <f t="shared" si="14"/>
        <v>0</v>
      </c>
      <c r="P103" s="13"/>
      <c r="Q103" s="13"/>
      <c r="R103" s="12"/>
      <c r="S103" s="200"/>
      <c r="T103" s="2"/>
    </row>
    <row r="104" spans="1:25" ht="25">
      <c r="A104" s="3">
        <f t="shared" si="11"/>
        <v>100</v>
      </c>
      <c r="B104" s="281" t="s">
        <v>386</v>
      </c>
      <c r="C104" s="127" t="s">
        <v>61</v>
      </c>
      <c r="D104" s="243">
        <v>258</v>
      </c>
      <c r="E104" s="244">
        <v>178</v>
      </c>
      <c r="F104" s="244">
        <v>204</v>
      </c>
      <c r="G104" s="244">
        <v>260</v>
      </c>
      <c r="H104" s="246">
        <v>178</v>
      </c>
      <c r="I104" s="244">
        <v>204</v>
      </c>
      <c r="J104" s="247">
        <v>178</v>
      </c>
      <c r="K104" s="244">
        <v>204</v>
      </c>
      <c r="L104" s="246">
        <v>205</v>
      </c>
      <c r="M104" s="235">
        <f t="shared" si="12"/>
        <v>1869</v>
      </c>
      <c r="N104" s="9"/>
      <c r="O104" s="301">
        <f t="shared" si="14"/>
        <v>0</v>
      </c>
      <c r="P104" s="13"/>
      <c r="Q104" s="13"/>
      <c r="R104" s="12"/>
      <c r="S104" s="200"/>
      <c r="T104" s="2"/>
    </row>
    <row r="105" spans="1:25" ht="25">
      <c r="A105" s="3">
        <f t="shared" si="11"/>
        <v>101</v>
      </c>
      <c r="B105" s="281" t="s">
        <v>387</v>
      </c>
      <c r="C105" s="127" t="s">
        <v>61</v>
      </c>
      <c r="D105" s="256">
        <v>480</v>
      </c>
      <c r="E105" s="248">
        <v>100</v>
      </c>
      <c r="F105" s="248">
        <v>150</v>
      </c>
      <c r="G105" s="244">
        <v>670</v>
      </c>
      <c r="H105" s="244">
        <v>100</v>
      </c>
      <c r="I105" s="248">
        <v>150</v>
      </c>
      <c r="J105" s="263">
        <v>100</v>
      </c>
      <c r="K105" s="248">
        <v>150</v>
      </c>
      <c r="L105" s="246">
        <v>492</v>
      </c>
      <c r="M105" s="235">
        <f t="shared" si="12"/>
        <v>2392</v>
      </c>
      <c r="N105" s="9"/>
      <c r="O105" s="301">
        <f t="shared" si="14"/>
        <v>0</v>
      </c>
      <c r="P105" s="13"/>
      <c r="Q105" s="13"/>
      <c r="R105" s="12"/>
      <c r="S105" s="200"/>
      <c r="T105" s="215"/>
    </row>
    <row r="106" spans="1:25" ht="50">
      <c r="A106" s="3">
        <f t="shared" si="11"/>
        <v>102</v>
      </c>
      <c r="B106" s="282" t="s">
        <v>216</v>
      </c>
      <c r="C106" s="127" t="s">
        <v>61</v>
      </c>
      <c r="D106" s="243">
        <v>465.3</v>
      </c>
      <c r="E106" s="244">
        <v>0</v>
      </c>
      <c r="F106" s="244">
        <v>0</v>
      </c>
      <c r="G106" s="244">
        <v>1127.2</v>
      </c>
      <c r="H106" s="244">
        <v>0</v>
      </c>
      <c r="I106" s="244">
        <v>0</v>
      </c>
      <c r="J106" s="247">
        <v>0</v>
      </c>
      <c r="K106" s="244">
        <v>0</v>
      </c>
      <c r="L106" s="246">
        <v>474.3</v>
      </c>
      <c r="M106" s="235">
        <f t="shared" si="12"/>
        <v>2066.8000000000002</v>
      </c>
      <c r="N106" s="9"/>
      <c r="O106" s="301">
        <f t="shared" si="14"/>
        <v>0</v>
      </c>
      <c r="P106" s="13">
        <v>2E-3</v>
      </c>
      <c r="Q106" s="13">
        <f>M106*P106</f>
        <v>4.1336000000000004</v>
      </c>
      <c r="R106" s="12"/>
      <c r="S106" s="200"/>
      <c r="T106" s="2"/>
    </row>
    <row r="107" spans="1:25">
      <c r="A107" s="3">
        <f t="shared" si="11"/>
        <v>103</v>
      </c>
      <c r="B107" s="109" t="s">
        <v>217</v>
      </c>
      <c r="C107" s="127" t="s">
        <v>61</v>
      </c>
      <c r="D107" s="243">
        <f>D106*40</f>
        <v>18612</v>
      </c>
      <c r="E107" s="244">
        <v>0</v>
      </c>
      <c r="F107" s="244">
        <v>0</v>
      </c>
      <c r="G107" s="243">
        <f>G106*60</f>
        <v>67632</v>
      </c>
      <c r="H107" s="244">
        <v>0</v>
      </c>
      <c r="I107" s="244">
        <v>0</v>
      </c>
      <c r="J107" s="247">
        <v>0</v>
      </c>
      <c r="K107" s="244">
        <v>0</v>
      </c>
      <c r="L107" s="243">
        <f>L106*30</f>
        <v>14229</v>
      </c>
      <c r="M107" s="235">
        <f t="shared" si="12"/>
        <v>100473</v>
      </c>
      <c r="N107" s="171"/>
      <c r="O107" s="301">
        <f>M107*N107</f>
        <v>0</v>
      </c>
      <c r="P107" s="13"/>
      <c r="Q107" s="13"/>
      <c r="R107" s="12"/>
      <c r="S107" s="200"/>
      <c r="T107" s="2"/>
    </row>
    <row r="108" spans="1:25">
      <c r="A108" s="3">
        <f t="shared" si="11"/>
        <v>104</v>
      </c>
      <c r="B108" s="109" t="s">
        <v>87</v>
      </c>
      <c r="C108" s="127" t="s">
        <v>61</v>
      </c>
      <c r="D108" s="243">
        <v>465.3</v>
      </c>
      <c r="E108" s="244">
        <v>0</v>
      </c>
      <c r="F108" s="244">
        <v>0</v>
      </c>
      <c r="G108" s="244">
        <v>1127.2</v>
      </c>
      <c r="H108" s="244">
        <v>0</v>
      </c>
      <c r="I108" s="244">
        <v>0</v>
      </c>
      <c r="J108" s="247">
        <v>0</v>
      </c>
      <c r="K108" s="244">
        <v>0</v>
      </c>
      <c r="L108" s="246">
        <v>474.3</v>
      </c>
      <c r="M108" s="235">
        <f t="shared" si="12"/>
        <v>2066.8000000000002</v>
      </c>
      <c r="N108" s="9"/>
      <c r="O108" s="301">
        <f t="shared" si="14"/>
        <v>0</v>
      </c>
      <c r="P108" s="13"/>
      <c r="Q108" s="13"/>
      <c r="R108" s="12"/>
      <c r="S108" s="200"/>
      <c r="T108" s="2"/>
    </row>
    <row r="109" spans="1:25" ht="50">
      <c r="A109" s="3">
        <f t="shared" si="11"/>
        <v>105</v>
      </c>
      <c r="B109" s="109" t="s">
        <v>218</v>
      </c>
      <c r="C109" s="127" t="s">
        <v>61</v>
      </c>
      <c r="D109" s="243">
        <v>0</v>
      </c>
      <c r="E109" s="248">
        <v>1517</v>
      </c>
      <c r="F109" s="246">
        <v>1809</v>
      </c>
      <c r="G109" s="244">
        <v>0</v>
      </c>
      <c r="H109" s="244">
        <v>1517</v>
      </c>
      <c r="I109" s="244">
        <v>1809</v>
      </c>
      <c r="J109" s="243">
        <v>1517</v>
      </c>
      <c r="K109" s="244">
        <v>1809</v>
      </c>
      <c r="L109" s="246">
        <v>0</v>
      </c>
      <c r="M109" s="235">
        <f t="shared" si="12"/>
        <v>9978</v>
      </c>
      <c r="N109" s="171"/>
      <c r="O109" s="301">
        <f t="shared" si="14"/>
        <v>0</v>
      </c>
      <c r="P109" s="13">
        <v>2E-3</v>
      </c>
      <c r="Q109" s="13">
        <f>M109*P109</f>
        <v>19.956</v>
      </c>
      <c r="R109" s="12"/>
      <c r="S109" s="200"/>
      <c r="T109" s="2"/>
      <c r="Y109" s="222"/>
    </row>
    <row r="110" spans="1:25">
      <c r="A110" s="3">
        <f t="shared" si="11"/>
        <v>106</v>
      </c>
      <c r="B110" s="109" t="s">
        <v>219</v>
      </c>
      <c r="C110" s="127" t="s">
        <v>61</v>
      </c>
      <c r="D110" s="244">
        <v>0</v>
      </c>
      <c r="E110" s="244">
        <f>E109*60</f>
        <v>91020</v>
      </c>
      <c r="F110" s="243">
        <f>F109*80</f>
        <v>144720</v>
      </c>
      <c r="G110" s="244">
        <v>0</v>
      </c>
      <c r="H110" s="244">
        <f>H109*60</f>
        <v>91020</v>
      </c>
      <c r="I110" s="244">
        <f>I109*80</f>
        <v>144720</v>
      </c>
      <c r="J110" s="244">
        <f>J109*60</f>
        <v>91020</v>
      </c>
      <c r="K110" s="244">
        <f>K109*80</f>
        <v>144720</v>
      </c>
      <c r="L110" s="246">
        <v>0</v>
      </c>
      <c r="M110" s="235">
        <f t="shared" si="12"/>
        <v>707220</v>
      </c>
      <c r="N110" s="171"/>
      <c r="O110" s="301">
        <f>M110*N110</f>
        <v>0</v>
      </c>
      <c r="P110" s="13"/>
      <c r="Q110" s="13"/>
      <c r="R110" s="12"/>
      <c r="S110" s="200"/>
      <c r="T110" s="2"/>
    </row>
    <row r="111" spans="1:25">
      <c r="A111" s="3">
        <f t="shared" si="11"/>
        <v>107</v>
      </c>
      <c r="B111" s="109" t="s">
        <v>87</v>
      </c>
      <c r="C111" s="127" t="s">
        <v>61</v>
      </c>
      <c r="D111" s="243">
        <v>0</v>
      </c>
      <c r="E111" s="244">
        <v>1517</v>
      </c>
      <c r="F111" s="246">
        <v>1809</v>
      </c>
      <c r="G111" s="244">
        <v>0</v>
      </c>
      <c r="H111" s="244">
        <v>1517</v>
      </c>
      <c r="I111" s="244">
        <v>1809</v>
      </c>
      <c r="J111" s="244">
        <v>1517</v>
      </c>
      <c r="K111" s="244">
        <v>1809</v>
      </c>
      <c r="L111" s="246">
        <v>0</v>
      </c>
      <c r="M111" s="235">
        <f t="shared" si="12"/>
        <v>9978</v>
      </c>
      <c r="N111" s="171"/>
      <c r="O111" s="301">
        <f t="shared" si="14"/>
        <v>0</v>
      </c>
      <c r="P111" s="13"/>
      <c r="Q111" s="13"/>
      <c r="R111" s="12"/>
      <c r="S111" s="200"/>
      <c r="T111" s="2"/>
    </row>
    <row r="112" spans="1:25">
      <c r="A112" s="3">
        <f t="shared" si="11"/>
        <v>108</v>
      </c>
      <c r="B112" s="109" t="s">
        <v>263</v>
      </c>
      <c r="C112" s="127" t="s">
        <v>61</v>
      </c>
      <c r="D112" s="247">
        <v>280</v>
      </c>
      <c r="E112" s="244">
        <v>514</v>
      </c>
      <c r="F112" s="246">
        <v>590</v>
      </c>
      <c r="G112" s="244">
        <v>625</v>
      </c>
      <c r="H112" s="244">
        <v>514</v>
      </c>
      <c r="I112" s="244">
        <v>590</v>
      </c>
      <c r="J112" s="244">
        <v>514</v>
      </c>
      <c r="K112" s="246">
        <v>590</v>
      </c>
      <c r="L112" s="243">
        <v>235</v>
      </c>
      <c r="M112" s="235">
        <f t="shared" si="12"/>
        <v>4452</v>
      </c>
      <c r="N112" s="9"/>
      <c r="O112" s="301">
        <f t="shared" si="14"/>
        <v>0</v>
      </c>
      <c r="P112" s="13"/>
      <c r="Q112" s="13"/>
      <c r="R112" s="12"/>
      <c r="S112" s="200"/>
      <c r="T112" s="2"/>
    </row>
    <row r="113" spans="1:20" ht="25">
      <c r="A113" s="3">
        <f t="shared" si="11"/>
        <v>109</v>
      </c>
      <c r="B113" s="89" t="s">
        <v>88</v>
      </c>
      <c r="C113" s="104" t="s">
        <v>61</v>
      </c>
      <c r="D113" s="243">
        <v>465.3</v>
      </c>
      <c r="E113" s="248">
        <v>1517</v>
      </c>
      <c r="F113" s="244">
        <v>1809.5</v>
      </c>
      <c r="G113" s="244">
        <v>1127.2</v>
      </c>
      <c r="H113" s="244">
        <v>1517</v>
      </c>
      <c r="I113" s="244">
        <v>1809.5</v>
      </c>
      <c r="J113" s="247">
        <v>1517</v>
      </c>
      <c r="K113" s="244">
        <v>1809.5</v>
      </c>
      <c r="L113" s="246">
        <v>474.3</v>
      </c>
      <c r="M113" s="235">
        <f t="shared" si="12"/>
        <v>12046.3</v>
      </c>
      <c r="N113" s="9"/>
      <c r="O113" s="301">
        <f t="shared" si="14"/>
        <v>0</v>
      </c>
      <c r="P113" s="13"/>
      <c r="Q113" s="13"/>
      <c r="R113" s="12"/>
      <c r="S113" s="200"/>
      <c r="T113" s="2"/>
    </row>
    <row r="114" spans="1:20">
      <c r="A114" s="3">
        <f t="shared" si="11"/>
        <v>110</v>
      </c>
      <c r="B114" s="89" t="s">
        <v>326</v>
      </c>
      <c r="C114" s="104" t="s">
        <v>72</v>
      </c>
      <c r="D114" s="243">
        <v>2</v>
      </c>
      <c r="E114" s="248">
        <v>2</v>
      </c>
      <c r="F114" s="244">
        <v>2</v>
      </c>
      <c r="G114" s="244">
        <v>2</v>
      </c>
      <c r="H114" s="244">
        <v>2</v>
      </c>
      <c r="I114" s="244">
        <v>2</v>
      </c>
      <c r="J114" s="247">
        <v>2</v>
      </c>
      <c r="K114" s="244">
        <v>2</v>
      </c>
      <c r="L114" s="246">
        <v>2</v>
      </c>
      <c r="M114" s="235">
        <f t="shared" ref="M114:M122" si="15">D114+E114+F114+G114+H114+I114+J114+K114+L114</f>
        <v>18</v>
      </c>
      <c r="N114" s="9"/>
      <c r="O114" s="301">
        <f t="shared" si="14"/>
        <v>0</v>
      </c>
      <c r="P114" s="13"/>
      <c r="Q114" s="13"/>
      <c r="R114" s="12"/>
      <c r="S114" s="200"/>
      <c r="T114" s="2"/>
    </row>
    <row r="115" spans="1:20">
      <c r="A115" s="3">
        <f t="shared" si="11"/>
        <v>111</v>
      </c>
      <c r="B115" s="169" t="s">
        <v>327</v>
      </c>
      <c r="C115" s="104" t="s">
        <v>72</v>
      </c>
      <c r="D115" s="243">
        <v>2</v>
      </c>
      <c r="E115" s="248">
        <v>0</v>
      </c>
      <c r="F115" s="244">
        <v>0</v>
      </c>
      <c r="G115" s="244">
        <v>2</v>
      </c>
      <c r="H115" s="244">
        <v>0</v>
      </c>
      <c r="I115" s="244">
        <v>0</v>
      </c>
      <c r="J115" s="247">
        <v>1</v>
      </c>
      <c r="K115" s="244">
        <v>2</v>
      </c>
      <c r="L115" s="246">
        <v>1</v>
      </c>
      <c r="M115" s="235">
        <f t="shared" si="15"/>
        <v>8</v>
      </c>
      <c r="N115" s="9"/>
      <c r="O115" s="301">
        <f t="shared" si="14"/>
        <v>0</v>
      </c>
      <c r="P115" s="13"/>
      <c r="Q115" s="13"/>
      <c r="R115" s="12"/>
      <c r="S115" s="200"/>
      <c r="T115" s="2"/>
    </row>
    <row r="116" spans="1:20">
      <c r="A116" s="3">
        <f t="shared" si="11"/>
        <v>112</v>
      </c>
      <c r="B116" s="169" t="s">
        <v>332</v>
      </c>
      <c r="C116" s="104" t="s">
        <v>72</v>
      </c>
      <c r="D116" s="243">
        <v>1</v>
      </c>
      <c r="E116" s="248">
        <v>0</v>
      </c>
      <c r="F116" s="244">
        <v>0</v>
      </c>
      <c r="G116" s="244">
        <v>1</v>
      </c>
      <c r="H116" s="244">
        <v>0</v>
      </c>
      <c r="I116" s="244">
        <v>0</v>
      </c>
      <c r="J116" s="247">
        <v>0</v>
      </c>
      <c r="K116" s="244">
        <v>0</v>
      </c>
      <c r="L116" s="246">
        <v>1</v>
      </c>
      <c r="M116" s="235">
        <f t="shared" si="15"/>
        <v>3</v>
      </c>
      <c r="N116" s="9"/>
      <c r="O116" s="301">
        <f t="shared" si="14"/>
        <v>0</v>
      </c>
      <c r="P116" s="13"/>
      <c r="Q116" s="13"/>
      <c r="R116" s="12"/>
      <c r="S116" s="200"/>
      <c r="T116" s="2"/>
    </row>
    <row r="117" spans="1:20" ht="37.5">
      <c r="A117" s="3">
        <f t="shared" si="11"/>
        <v>113</v>
      </c>
      <c r="B117" s="89" t="s">
        <v>331</v>
      </c>
      <c r="C117" s="104" t="s">
        <v>61</v>
      </c>
      <c r="D117" s="243">
        <v>0</v>
      </c>
      <c r="E117" s="244">
        <v>115</v>
      </c>
      <c r="F117" s="244">
        <v>151</v>
      </c>
      <c r="G117" s="244">
        <v>0</v>
      </c>
      <c r="H117" s="244">
        <v>115</v>
      </c>
      <c r="I117" s="244">
        <v>151</v>
      </c>
      <c r="J117" s="247">
        <v>115</v>
      </c>
      <c r="K117" s="244">
        <v>151</v>
      </c>
      <c r="L117" s="246">
        <v>0</v>
      </c>
      <c r="M117" s="235">
        <f t="shared" si="15"/>
        <v>798</v>
      </c>
      <c r="N117" s="9"/>
      <c r="O117" s="301">
        <f t="shared" si="14"/>
        <v>0</v>
      </c>
      <c r="P117" s="13">
        <v>0.01</v>
      </c>
      <c r="Q117" s="13">
        <f>M117*P117</f>
        <v>7.98</v>
      </c>
      <c r="R117" s="12"/>
      <c r="S117" s="200"/>
      <c r="T117" s="2"/>
    </row>
    <row r="118" spans="1:20">
      <c r="A118" s="3">
        <f t="shared" si="11"/>
        <v>114</v>
      </c>
      <c r="B118" s="89" t="s">
        <v>350</v>
      </c>
      <c r="C118" s="104" t="s">
        <v>72</v>
      </c>
      <c r="D118" s="243">
        <v>2</v>
      </c>
      <c r="E118" s="244">
        <v>0</v>
      </c>
      <c r="F118" s="244">
        <v>0</v>
      </c>
      <c r="G118" s="244">
        <v>2</v>
      </c>
      <c r="H118" s="244">
        <v>0</v>
      </c>
      <c r="I118" s="244">
        <v>0</v>
      </c>
      <c r="J118" s="247">
        <v>0</v>
      </c>
      <c r="K118" s="244">
        <v>0</v>
      </c>
      <c r="L118" s="246">
        <v>2</v>
      </c>
      <c r="M118" s="235">
        <f t="shared" si="15"/>
        <v>6</v>
      </c>
      <c r="N118" s="9"/>
      <c r="O118" s="301">
        <f t="shared" si="14"/>
        <v>0</v>
      </c>
      <c r="P118" s="13"/>
      <c r="Q118" s="13"/>
      <c r="R118" s="12"/>
      <c r="S118" s="200"/>
      <c r="T118" s="2"/>
    </row>
    <row r="119" spans="1:20" ht="37.5">
      <c r="A119" s="3">
        <f t="shared" si="11"/>
        <v>115</v>
      </c>
      <c r="B119" s="89" t="s">
        <v>90</v>
      </c>
      <c r="C119" s="104" t="s">
        <v>72</v>
      </c>
      <c r="D119" s="243">
        <v>25</v>
      </c>
      <c r="E119" s="244">
        <v>31</v>
      </c>
      <c r="F119" s="244">
        <v>33</v>
      </c>
      <c r="G119" s="244">
        <v>40</v>
      </c>
      <c r="H119" s="244">
        <v>31</v>
      </c>
      <c r="I119" s="244">
        <v>33</v>
      </c>
      <c r="J119" s="247">
        <v>31</v>
      </c>
      <c r="K119" s="244">
        <v>33</v>
      </c>
      <c r="L119" s="246">
        <v>32</v>
      </c>
      <c r="M119" s="235">
        <f t="shared" si="15"/>
        <v>289</v>
      </c>
      <c r="N119" s="9"/>
      <c r="O119" s="301">
        <f t="shared" si="14"/>
        <v>0</v>
      </c>
      <c r="P119" s="13"/>
      <c r="Q119" s="13"/>
      <c r="R119" s="12"/>
      <c r="S119" s="200"/>
      <c r="T119" s="2"/>
    </row>
    <row r="120" spans="1:20" ht="37.5">
      <c r="A120" s="3">
        <f t="shared" si="11"/>
        <v>116</v>
      </c>
      <c r="B120" s="89" t="s">
        <v>373</v>
      </c>
      <c r="C120" s="104" t="s">
        <v>68</v>
      </c>
      <c r="D120" s="243">
        <v>102.75</v>
      </c>
      <c r="E120" s="244">
        <v>88.5</v>
      </c>
      <c r="F120" s="244">
        <v>101.3</v>
      </c>
      <c r="G120" s="244">
        <v>129.65</v>
      </c>
      <c r="H120" s="246">
        <v>88.5</v>
      </c>
      <c r="I120" s="244">
        <v>101.3</v>
      </c>
      <c r="J120" s="247">
        <v>88.5</v>
      </c>
      <c r="K120" s="244">
        <v>101.3</v>
      </c>
      <c r="L120" s="246">
        <v>103.3</v>
      </c>
      <c r="M120" s="235">
        <f t="shared" si="15"/>
        <v>905.09999999999991</v>
      </c>
      <c r="N120" s="9"/>
      <c r="O120" s="301">
        <f t="shared" si="14"/>
        <v>0</v>
      </c>
      <c r="P120" s="13">
        <v>1.7000000000000001E-2</v>
      </c>
      <c r="Q120" s="13">
        <f>M120*P120</f>
        <v>15.386699999999999</v>
      </c>
      <c r="R120" s="12"/>
      <c r="S120" s="200"/>
      <c r="T120" s="215"/>
    </row>
    <row r="121" spans="1:20" ht="25">
      <c r="A121" s="3">
        <f t="shared" si="11"/>
        <v>117</v>
      </c>
      <c r="B121" s="89" t="s">
        <v>371</v>
      </c>
      <c r="C121" s="104" t="s">
        <v>58</v>
      </c>
      <c r="D121" s="244">
        <f t="shared" ref="D121:L121" si="16">0.06*D120</f>
        <v>6.165</v>
      </c>
      <c r="E121" s="244">
        <f t="shared" si="16"/>
        <v>5.31</v>
      </c>
      <c r="F121" s="244">
        <f t="shared" si="16"/>
        <v>6.0779999999999994</v>
      </c>
      <c r="G121" s="244">
        <f t="shared" si="16"/>
        <v>7.7789999999999999</v>
      </c>
      <c r="H121" s="244">
        <f t="shared" si="16"/>
        <v>5.31</v>
      </c>
      <c r="I121" s="244">
        <f t="shared" si="16"/>
        <v>6.0779999999999994</v>
      </c>
      <c r="J121" s="244">
        <f t="shared" si="16"/>
        <v>5.31</v>
      </c>
      <c r="K121" s="244">
        <f t="shared" si="16"/>
        <v>6.0779999999999994</v>
      </c>
      <c r="L121" s="243">
        <f t="shared" si="16"/>
        <v>6.1979999999999995</v>
      </c>
      <c r="M121" s="235">
        <f t="shared" si="15"/>
        <v>54.306000000000004</v>
      </c>
      <c r="N121" s="9"/>
      <c r="O121" s="301">
        <f t="shared" si="14"/>
        <v>0</v>
      </c>
      <c r="P121" s="13">
        <v>2.2000000000000002</v>
      </c>
      <c r="Q121" s="13">
        <f>M121*P121</f>
        <v>119.47320000000002</v>
      </c>
      <c r="R121" s="12"/>
      <c r="S121" s="200"/>
      <c r="T121" s="69"/>
    </row>
    <row r="122" spans="1:20" ht="25">
      <c r="A122" s="3">
        <f t="shared" si="11"/>
        <v>118</v>
      </c>
      <c r="B122" s="89" t="s">
        <v>372</v>
      </c>
      <c r="C122" s="104" t="s">
        <v>72</v>
      </c>
      <c r="D122" s="244">
        <v>25</v>
      </c>
      <c r="E122" s="244">
        <v>31</v>
      </c>
      <c r="F122" s="244">
        <v>33</v>
      </c>
      <c r="G122" s="246">
        <v>40</v>
      </c>
      <c r="H122" s="244">
        <v>31</v>
      </c>
      <c r="I122" s="246">
        <v>33</v>
      </c>
      <c r="J122" s="244">
        <v>31</v>
      </c>
      <c r="K122" s="246">
        <v>33</v>
      </c>
      <c r="L122" s="246">
        <v>32</v>
      </c>
      <c r="M122" s="235">
        <f t="shared" si="15"/>
        <v>289</v>
      </c>
      <c r="N122" s="9"/>
      <c r="O122" s="301">
        <f t="shared" si="14"/>
        <v>0</v>
      </c>
      <c r="P122" s="13"/>
      <c r="Q122" s="13"/>
      <c r="R122" s="12"/>
      <c r="S122" s="200"/>
      <c r="T122" s="2"/>
    </row>
    <row r="123" spans="1:20">
      <c r="A123" s="3">
        <f t="shared" si="11"/>
        <v>119</v>
      </c>
      <c r="B123" s="109" t="s">
        <v>74</v>
      </c>
      <c r="C123" s="127"/>
      <c r="D123" s="243"/>
      <c r="E123" s="244"/>
      <c r="F123" s="244"/>
      <c r="G123" s="244"/>
      <c r="H123" s="244"/>
      <c r="I123" s="244"/>
      <c r="J123" s="247"/>
      <c r="K123" s="244"/>
      <c r="L123" s="246"/>
      <c r="M123" s="235"/>
      <c r="N123" s="9"/>
      <c r="O123" s="301">
        <f>SUM(O93:O122)</f>
        <v>0</v>
      </c>
      <c r="P123" s="13"/>
      <c r="Q123" s="13">
        <f>SUM(Q93:Q122)</f>
        <v>167.33950000000002</v>
      </c>
      <c r="R123" s="12"/>
      <c r="S123" s="200"/>
      <c r="T123" s="2"/>
    </row>
    <row r="124" spans="1:20" ht="13" thickBot="1">
      <c r="A124" s="3">
        <f t="shared" si="11"/>
        <v>120</v>
      </c>
      <c r="B124" s="109" t="s">
        <v>69</v>
      </c>
      <c r="C124" s="127" t="s">
        <v>60</v>
      </c>
      <c r="D124" s="250"/>
      <c r="E124" s="249"/>
      <c r="F124" s="249"/>
      <c r="G124" s="249"/>
      <c r="H124" s="249"/>
      <c r="I124" s="249"/>
      <c r="J124" s="262"/>
      <c r="K124" s="249"/>
      <c r="L124" s="251"/>
      <c r="M124" s="236">
        <f>Q123</f>
        <v>167.33950000000002</v>
      </c>
      <c r="N124" s="91"/>
      <c r="O124" s="302">
        <f t="shared" si="14"/>
        <v>0</v>
      </c>
      <c r="P124" s="93"/>
      <c r="Q124" s="93"/>
      <c r="R124" s="92"/>
      <c r="S124" s="201"/>
      <c r="T124" s="103"/>
    </row>
    <row r="125" spans="1:20" ht="13.5" thickBot="1">
      <c r="A125" s="3">
        <f t="shared" si="11"/>
        <v>121</v>
      </c>
      <c r="B125" s="129" t="s">
        <v>91</v>
      </c>
      <c r="C125" s="107"/>
      <c r="D125" s="253"/>
      <c r="E125" s="252"/>
      <c r="F125" s="252"/>
      <c r="G125" s="252"/>
      <c r="H125" s="252"/>
      <c r="I125" s="252"/>
      <c r="J125" s="259"/>
      <c r="K125" s="252"/>
      <c r="L125" s="254"/>
      <c r="M125" s="237"/>
      <c r="N125" s="100"/>
      <c r="O125" s="307">
        <f>SUM(O124+O123)</f>
        <v>0</v>
      </c>
      <c r="P125" s="102"/>
      <c r="Q125" s="102"/>
      <c r="R125" s="101"/>
      <c r="S125" s="202"/>
      <c r="T125" s="107"/>
    </row>
    <row r="126" spans="1:20">
      <c r="A126" s="3">
        <f t="shared" si="11"/>
        <v>122</v>
      </c>
      <c r="B126" s="114"/>
      <c r="C126" s="105"/>
      <c r="D126" s="256"/>
      <c r="E126" s="248"/>
      <c r="F126" s="248"/>
      <c r="G126" s="248"/>
      <c r="H126" s="248"/>
      <c r="I126" s="248"/>
      <c r="J126" s="263"/>
      <c r="K126" s="248"/>
      <c r="L126" s="245"/>
      <c r="M126" s="238"/>
      <c r="N126" s="96"/>
      <c r="O126" s="300"/>
      <c r="P126" s="97"/>
      <c r="Q126" s="97"/>
      <c r="R126" s="10"/>
      <c r="S126" s="203"/>
      <c r="T126" s="105"/>
    </row>
    <row r="127" spans="1:20" ht="13">
      <c r="A127" s="3">
        <f t="shared" si="11"/>
        <v>123</v>
      </c>
      <c r="B127" s="81" t="s">
        <v>92</v>
      </c>
      <c r="C127" s="2"/>
      <c r="D127" s="243"/>
      <c r="E127" s="244"/>
      <c r="F127" s="244"/>
      <c r="G127" s="244"/>
      <c r="H127" s="244"/>
      <c r="I127" s="244"/>
      <c r="J127" s="247"/>
      <c r="K127" s="244"/>
      <c r="L127" s="246"/>
      <c r="M127" s="235"/>
      <c r="N127" s="9"/>
      <c r="O127" s="301"/>
      <c r="P127" s="13"/>
      <c r="Q127" s="13"/>
      <c r="R127" s="12"/>
      <c r="S127" s="200"/>
      <c r="T127" s="2"/>
    </row>
    <row r="128" spans="1:20" ht="25">
      <c r="A128" s="3">
        <f t="shared" si="11"/>
        <v>124</v>
      </c>
      <c r="B128" s="109" t="s">
        <v>136</v>
      </c>
      <c r="C128" s="127" t="s">
        <v>72</v>
      </c>
      <c r="D128" s="243">
        <v>0</v>
      </c>
      <c r="E128" s="244">
        <v>90</v>
      </c>
      <c r="F128" s="244">
        <v>90</v>
      </c>
      <c r="G128" s="244">
        <v>0</v>
      </c>
      <c r="H128" s="244">
        <v>0</v>
      </c>
      <c r="I128" s="244">
        <v>0</v>
      </c>
      <c r="J128" s="247">
        <v>34</v>
      </c>
      <c r="K128" s="244">
        <v>26</v>
      </c>
      <c r="L128" s="246">
        <v>0</v>
      </c>
      <c r="M128" s="235">
        <f t="shared" ref="M128:M159" si="17">D128+E128+F128+G128+H128+I128+J128+K128+L128</f>
        <v>240</v>
      </c>
      <c r="N128" s="9"/>
      <c r="O128" s="301">
        <f t="shared" si="14"/>
        <v>0</v>
      </c>
      <c r="P128" s="13"/>
      <c r="Q128" s="13"/>
      <c r="R128" s="13"/>
      <c r="S128" s="200"/>
      <c r="T128" s="2"/>
    </row>
    <row r="129" spans="1:20" ht="25">
      <c r="A129" s="3">
        <f t="shared" si="11"/>
        <v>125</v>
      </c>
      <c r="B129" s="133" t="s">
        <v>137</v>
      </c>
      <c r="C129" s="128" t="s">
        <v>72</v>
      </c>
      <c r="D129" s="243">
        <v>0</v>
      </c>
      <c r="E129" s="244">
        <v>10</v>
      </c>
      <c r="F129" s="244">
        <v>10</v>
      </c>
      <c r="G129" s="244">
        <v>0</v>
      </c>
      <c r="H129" s="244">
        <v>10</v>
      </c>
      <c r="I129" s="244">
        <v>10</v>
      </c>
      <c r="J129" s="247">
        <v>10</v>
      </c>
      <c r="K129" s="244">
        <v>0</v>
      </c>
      <c r="L129" s="246">
        <v>0</v>
      </c>
      <c r="M129" s="235">
        <f t="shared" si="17"/>
        <v>50</v>
      </c>
      <c r="N129" s="9"/>
      <c r="O129" s="301">
        <f t="shared" si="14"/>
        <v>0</v>
      </c>
      <c r="P129" s="13"/>
      <c r="Q129" s="13"/>
      <c r="R129" s="13"/>
      <c r="S129" s="200"/>
      <c r="T129" s="2"/>
    </row>
    <row r="130" spans="1:20" ht="25">
      <c r="A130" s="3">
        <f t="shared" si="11"/>
        <v>126</v>
      </c>
      <c r="B130" s="109" t="s">
        <v>138</v>
      </c>
      <c r="C130" s="127" t="s">
        <v>72</v>
      </c>
      <c r="D130" s="243">
        <v>7</v>
      </c>
      <c r="E130" s="244">
        <v>12</v>
      </c>
      <c r="F130" s="244">
        <v>7</v>
      </c>
      <c r="G130" s="244">
        <v>8</v>
      </c>
      <c r="H130" s="244">
        <v>24</v>
      </c>
      <c r="I130" s="244">
        <v>21</v>
      </c>
      <c r="J130" s="247">
        <v>24</v>
      </c>
      <c r="K130" s="244">
        <v>21</v>
      </c>
      <c r="L130" s="246">
        <v>8</v>
      </c>
      <c r="M130" s="235">
        <f t="shared" si="17"/>
        <v>132</v>
      </c>
      <c r="N130" s="9"/>
      <c r="O130" s="301">
        <f t="shared" si="14"/>
        <v>0</v>
      </c>
      <c r="P130" s="13"/>
      <c r="Q130" s="13"/>
      <c r="R130" s="13"/>
      <c r="S130" s="200"/>
      <c r="T130" s="2"/>
    </row>
    <row r="131" spans="1:20" ht="25">
      <c r="A131" s="3">
        <f t="shared" si="11"/>
        <v>127</v>
      </c>
      <c r="B131" s="109" t="s">
        <v>220</v>
      </c>
      <c r="C131" s="127" t="s">
        <v>72</v>
      </c>
      <c r="D131" s="243">
        <v>0</v>
      </c>
      <c r="E131" s="244">
        <v>4</v>
      </c>
      <c r="F131" s="244">
        <v>4</v>
      </c>
      <c r="G131" s="244">
        <v>0</v>
      </c>
      <c r="H131" s="244">
        <v>10</v>
      </c>
      <c r="I131" s="244">
        <v>10</v>
      </c>
      <c r="J131" s="247">
        <v>8</v>
      </c>
      <c r="K131" s="244">
        <v>10</v>
      </c>
      <c r="L131" s="246">
        <v>0</v>
      </c>
      <c r="M131" s="235">
        <f t="shared" si="17"/>
        <v>46</v>
      </c>
      <c r="N131" s="9"/>
      <c r="O131" s="301">
        <f t="shared" si="14"/>
        <v>0</v>
      </c>
      <c r="P131" s="13"/>
      <c r="Q131" s="13"/>
      <c r="R131" s="13"/>
      <c r="S131" s="200"/>
      <c r="T131" s="2"/>
    </row>
    <row r="132" spans="1:20" ht="25">
      <c r="A132" s="3">
        <f t="shared" si="11"/>
        <v>128</v>
      </c>
      <c r="B132" s="218" t="s">
        <v>221</v>
      </c>
      <c r="C132" s="219" t="s">
        <v>72</v>
      </c>
      <c r="D132" s="243">
        <v>0</v>
      </c>
      <c r="E132" s="244">
        <v>0</v>
      </c>
      <c r="F132" s="244">
        <v>5</v>
      </c>
      <c r="G132" s="244">
        <v>0</v>
      </c>
      <c r="H132" s="244">
        <v>0</v>
      </c>
      <c r="I132" s="244">
        <v>5</v>
      </c>
      <c r="J132" s="247">
        <v>0</v>
      </c>
      <c r="K132" s="244">
        <v>5</v>
      </c>
      <c r="L132" s="246">
        <v>0</v>
      </c>
      <c r="M132" s="235">
        <f t="shared" si="17"/>
        <v>15</v>
      </c>
      <c r="N132" s="9"/>
      <c r="O132" s="301">
        <f t="shared" si="14"/>
        <v>0</v>
      </c>
      <c r="P132" s="13"/>
      <c r="Q132" s="13"/>
      <c r="R132" s="13"/>
      <c r="S132" s="200"/>
      <c r="T132" s="2"/>
    </row>
    <row r="133" spans="1:20" ht="25">
      <c r="A133" s="3">
        <f t="shared" si="11"/>
        <v>129</v>
      </c>
      <c r="B133" s="218" t="s">
        <v>264</v>
      </c>
      <c r="C133" s="219" t="s">
        <v>72</v>
      </c>
      <c r="D133" s="243">
        <v>0</v>
      </c>
      <c r="E133" s="244">
        <v>0</v>
      </c>
      <c r="F133" s="244">
        <v>0</v>
      </c>
      <c r="G133" s="244">
        <v>4</v>
      </c>
      <c r="H133" s="244">
        <v>0</v>
      </c>
      <c r="I133" s="244">
        <v>0</v>
      </c>
      <c r="J133" s="247">
        <v>0</v>
      </c>
      <c r="K133" s="244">
        <v>0</v>
      </c>
      <c r="L133" s="246">
        <v>0</v>
      </c>
      <c r="M133" s="235">
        <f t="shared" si="17"/>
        <v>4</v>
      </c>
      <c r="N133" s="9"/>
      <c r="O133" s="301">
        <f t="shared" si="14"/>
        <v>0</v>
      </c>
      <c r="P133" s="13"/>
      <c r="Q133" s="13"/>
      <c r="R133" s="13"/>
      <c r="S133" s="200"/>
      <c r="T133" s="2"/>
    </row>
    <row r="134" spans="1:20" ht="25">
      <c r="A134" s="3">
        <f t="shared" si="11"/>
        <v>130</v>
      </c>
      <c r="B134" s="218" t="s">
        <v>265</v>
      </c>
      <c r="C134" s="219" t="s">
        <v>72</v>
      </c>
      <c r="D134" s="243">
        <v>0</v>
      </c>
      <c r="E134" s="244">
        <v>0</v>
      </c>
      <c r="F134" s="244">
        <v>1</v>
      </c>
      <c r="G134" s="244">
        <v>0</v>
      </c>
      <c r="H134" s="244">
        <v>0</v>
      </c>
      <c r="I134" s="244">
        <v>1</v>
      </c>
      <c r="J134" s="247">
        <v>0</v>
      </c>
      <c r="K134" s="244">
        <v>1</v>
      </c>
      <c r="L134" s="246">
        <v>0</v>
      </c>
      <c r="M134" s="235">
        <f t="shared" si="17"/>
        <v>3</v>
      </c>
      <c r="N134" s="9"/>
      <c r="O134" s="301">
        <f t="shared" si="14"/>
        <v>0</v>
      </c>
      <c r="P134" s="13"/>
      <c r="Q134" s="13"/>
      <c r="R134" s="13"/>
      <c r="S134" s="200"/>
      <c r="T134" s="2"/>
    </row>
    <row r="135" spans="1:20" ht="25">
      <c r="A135" s="3">
        <f t="shared" si="11"/>
        <v>131</v>
      </c>
      <c r="B135" s="218" t="s">
        <v>266</v>
      </c>
      <c r="C135" s="219" t="s">
        <v>72</v>
      </c>
      <c r="D135" s="243">
        <v>0</v>
      </c>
      <c r="E135" s="244">
        <v>0</v>
      </c>
      <c r="F135" s="244">
        <v>1</v>
      </c>
      <c r="G135" s="244">
        <v>0</v>
      </c>
      <c r="H135" s="244">
        <v>0</v>
      </c>
      <c r="I135" s="244">
        <v>0</v>
      </c>
      <c r="J135" s="247">
        <v>0</v>
      </c>
      <c r="K135" s="244">
        <v>0</v>
      </c>
      <c r="L135" s="246">
        <v>0</v>
      </c>
      <c r="M135" s="235">
        <f t="shared" si="17"/>
        <v>1</v>
      </c>
      <c r="N135" s="9"/>
      <c r="O135" s="301">
        <f t="shared" si="14"/>
        <v>0</v>
      </c>
      <c r="P135" s="13"/>
      <c r="Q135" s="13"/>
      <c r="R135" s="13"/>
      <c r="S135" s="200"/>
      <c r="T135" s="2"/>
    </row>
    <row r="136" spans="1:20" ht="25">
      <c r="A136" s="3">
        <f t="shared" si="11"/>
        <v>132</v>
      </c>
      <c r="B136" s="218" t="s">
        <v>267</v>
      </c>
      <c r="C136" s="219" t="s">
        <v>72</v>
      </c>
      <c r="D136" s="243">
        <v>2</v>
      </c>
      <c r="E136" s="244">
        <v>0</v>
      </c>
      <c r="F136" s="244">
        <v>0</v>
      </c>
      <c r="G136" s="244">
        <v>0</v>
      </c>
      <c r="H136" s="244">
        <v>0</v>
      </c>
      <c r="I136" s="244">
        <v>0</v>
      </c>
      <c r="J136" s="247">
        <v>0</v>
      </c>
      <c r="K136" s="244">
        <v>0</v>
      </c>
      <c r="L136" s="246">
        <v>0</v>
      </c>
      <c r="M136" s="235">
        <f t="shared" si="17"/>
        <v>2</v>
      </c>
      <c r="N136" s="9"/>
      <c r="O136" s="301">
        <f t="shared" si="14"/>
        <v>0</v>
      </c>
      <c r="P136" s="13"/>
      <c r="Q136" s="13"/>
      <c r="R136" s="13"/>
      <c r="S136" s="200"/>
      <c r="T136" s="2"/>
    </row>
    <row r="137" spans="1:20" ht="25">
      <c r="A137" s="3">
        <f t="shared" si="11"/>
        <v>133</v>
      </c>
      <c r="B137" s="218" t="s">
        <v>268</v>
      </c>
      <c r="C137" s="219" t="s">
        <v>72</v>
      </c>
      <c r="D137" s="243">
        <v>2</v>
      </c>
      <c r="E137" s="244">
        <v>0</v>
      </c>
      <c r="F137" s="244">
        <v>0</v>
      </c>
      <c r="G137" s="244">
        <v>0</v>
      </c>
      <c r="H137" s="244">
        <v>0</v>
      </c>
      <c r="I137" s="244">
        <v>0</v>
      </c>
      <c r="J137" s="247">
        <v>0</v>
      </c>
      <c r="K137" s="244">
        <v>0</v>
      </c>
      <c r="L137" s="246">
        <v>0</v>
      </c>
      <c r="M137" s="235">
        <f t="shared" si="17"/>
        <v>2</v>
      </c>
      <c r="N137" s="9"/>
      <c r="O137" s="301">
        <f t="shared" si="14"/>
        <v>0</v>
      </c>
      <c r="P137" s="13"/>
      <c r="Q137" s="13"/>
      <c r="R137" s="13"/>
      <c r="S137" s="200"/>
      <c r="T137" s="2"/>
    </row>
    <row r="138" spans="1:20" ht="25">
      <c r="A138" s="3">
        <f t="shared" si="11"/>
        <v>134</v>
      </c>
      <c r="B138" s="218" t="s">
        <v>269</v>
      </c>
      <c r="C138" s="219" t="s">
        <v>72</v>
      </c>
      <c r="D138" s="243">
        <v>11</v>
      </c>
      <c r="E138" s="244">
        <v>0</v>
      </c>
      <c r="F138" s="244">
        <v>0</v>
      </c>
      <c r="G138" s="244">
        <v>0</v>
      </c>
      <c r="H138" s="244">
        <v>0</v>
      </c>
      <c r="I138" s="244">
        <v>0</v>
      </c>
      <c r="J138" s="247">
        <v>0</v>
      </c>
      <c r="K138" s="244">
        <v>0</v>
      </c>
      <c r="L138" s="246">
        <v>0</v>
      </c>
      <c r="M138" s="235">
        <f t="shared" si="17"/>
        <v>11</v>
      </c>
      <c r="N138" s="9"/>
      <c r="O138" s="301">
        <f t="shared" si="14"/>
        <v>0</v>
      </c>
      <c r="P138" s="13"/>
      <c r="Q138" s="13"/>
      <c r="R138" s="13"/>
      <c r="S138" s="200"/>
      <c r="T138" s="2"/>
    </row>
    <row r="139" spans="1:20" ht="25">
      <c r="A139" s="3">
        <f t="shared" si="11"/>
        <v>135</v>
      </c>
      <c r="B139" s="218" t="s">
        <v>270</v>
      </c>
      <c r="C139" s="219" t="s">
        <v>72</v>
      </c>
      <c r="D139" s="243">
        <v>9</v>
      </c>
      <c r="E139" s="244">
        <v>0</v>
      </c>
      <c r="F139" s="244">
        <v>0</v>
      </c>
      <c r="G139" s="244">
        <v>0</v>
      </c>
      <c r="H139" s="244">
        <v>0</v>
      </c>
      <c r="I139" s="244">
        <v>0</v>
      </c>
      <c r="J139" s="247">
        <v>0</v>
      </c>
      <c r="K139" s="244">
        <v>0</v>
      </c>
      <c r="L139" s="246">
        <v>0</v>
      </c>
      <c r="M139" s="235">
        <f t="shared" si="17"/>
        <v>9</v>
      </c>
      <c r="N139" s="9"/>
      <c r="O139" s="301">
        <f t="shared" si="14"/>
        <v>0</v>
      </c>
      <c r="P139" s="13"/>
      <c r="Q139" s="13"/>
      <c r="R139" s="13"/>
      <c r="S139" s="200"/>
      <c r="T139" s="2"/>
    </row>
    <row r="140" spans="1:20">
      <c r="A140" s="3">
        <f t="shared" si="11"/>
        <v>136</v>
      </c>
      <c r="B140" s="227" t="s">
        <v>93</v>
      </c>
      <c r="C140" s="127" t="s">
        <v>61</v>
      </c>
      <c r="D140" s="264">
        <v>26.52</v>
      </c>
      <c r="E140" s="244">
        <v>373.5</v>
      </c>
      <c r="F140" s="244">
        <v>370.8</v>
      </c>
      <c r="G140" s="244">
        <v>12.96</v>
      </c>
      <c r="H140" s="244">
        <v>73.260000000000005</v>
      </c>
      <c r="I140" s="244">
        <v>71.64</v>
      </c>
      <c r="J140" s="247">
        <v>189.9</v>
      </c>
      <c r="K140" s="244">
        <v>133.74</v>
      </c>
      <c r="L140" s="246">
        <v>4.5599999999999996</v>
      </c>
      <c r="M140" s="235">
        <f t="shared" si="17"/>
        <v>1256.8799999999999</v>
      </c>
      <c r="N140" s="9"/>
      <c r="O140" s="301">
        <f t="shared" si="14"/>
        <v>0</v>
      </c>
      <c r="P140" s="13"/>
      <c r="Q140" s="13"/>
      <c r="R140" s="13">
        <v>5.3999999999999999E-2</v>
      </c>
      <c r="S140" s="200">
        <f>M140*R140</f>
        <v>67.87151999999999</v>
      </c>
      <c r="T140" s="2"/>
    </row>
    <row r="141" spans="1:20">
      <c r="A141" s="3">
        <f t="shared" si="11"/>
        <v>137</v>
      </c>
      <c r="B141" s="229" t="s">
        <v>379</v>
      </c>
      <c r="C141" s="230" t="s">
        <v>61</v>
      </c>
      <c r="D141" s="264">
        <v>9.18</v>
      </c>
      <c r="E141" s="244">
        <v>0</v>
      </c>
      <c r="F141" s="244">
        <v>48.6</v>
      </c>
      <c r="G141" s="244">
        <v>0</v>
      </c>
      <c r="H141" s="244">
        <v>0</v>
      </c>
      <c r="I141" s="244">
        <v>51.52</v>
      </c>
      <c r="J141" s="247">
        <v>0</v>
      </c>
      <c r="K141" s="244">
        <v>51.2</v>
      </c>
      <c r="L141" s="246">
        <v>0</v>
      </c>
      <c r="M141" s="235">
        <f t="shared" si="17"/>
        <v>160.5</v>
      </c>
      <c r="N141" s="9"/>
      <c r="O141" s="301">
        <f t="shared" si="14"/>
        <v>0</v>
      </c>
      <c r="P141" s="13"/>
      <c r="Q141" s="13"/>
      <c r="R141" s="13">
        <v>4.7E-2</v>
      </c>
      <c r="S141" s="200">
        <f>M141*R141</f>
        <v>7.5434999999999999</v>
      </c>
      <c r="T141" s="2"/>
    </row>
    <row r="142" spans="1:20" ht="37.5">
      <c r="A142" s="3">
        <f t="shared" si="11"/>
        <v>138</v>
      </c>
      <c r="B142" s="229" t="s">
        <v>272</v>
      </c>
      <c r="C142" s="170" t="s">
        <v>72</v>
      </c>
      <c r="D142" s="243">
        <v>0</v>
      </c>
      <c r="E142" s="244">
        <v>3</v>
      </c>
      <c r="F142" s="244">
        <v>10</v>
      </c>
      <c r="G142" s="244">
        <v>0</v>
      </c>
      <c r="H142" s="244">
        <v>0</v>
      </c>
      <c r="I142" s="244">
        <v>6</v>
      </c>
      <c r="J142" s="247">
        <v>3</v>
      </c>
      <c r="K142" s="244">
        <v>10</v>
      </c>
      <c r="L142" s="246">
        <v>0</v>
      </c>
      <c r="M142" s="235">
        <f t="shared" si="17"/>
        <v>32</v>
      </c>
      <c r="N142" s="9"/>
      <c r="O142" s="301">
        <f t="shared" si="14"/>
        <v>0</v>
      </c>
      <c r="P142" s="13"/>
      <c r="Q142" s="13"/>
      <c r="R142" s="13">
        <v>0.4</v>
      </c>
      <c r="S142" s="200">
        <f>M142*R142</f>
        <v>12.8</v>
      </c>
      <c r="T142" s="2"/>
    </row>
    <row r="143" spans="1:20" ht="25">
      <c r="A143" s="3">
        <f t="shared" si="11"/>
        <v>139</v>
      </c>
      <c r="B143" s="229" t="s">
        <v>271</v>
      </c>
      <c r="C143" s="127" t="s">
        <v>72</v>
      </c>
      <c r="D143" s="243">
        <v>0</v>
      </c>
      <c r="E143" s="244">
        <v>0</v>
      </c>
      <c r="F143" s="244">
        <v>0</v>
      </c>
      <c r="G143" s="244">
        <v>2</v>
      </c>
      <c r="H143" s="244">
        <v>0</v>
      </c>
      <c r="I143" s="244">
        <v>0</v>
      </c>
      <c r="J143" s="247">
        <v>0</v>
      </c>
      <c r="K143" s="244">
        <v>0</v>
      </c>
      <c r="L143" s="246">
        <v>2</v>
      </c>
      <c r="M143" s="235">
        <f t="shared" si="17"/>
        <v>4</v>
      </c>
      <c r="N143" s="9"/>
      <c r="O143" s="301">
        <f t="shared" si="14"/>
        <v>0</v>
      </c>
      <c r="P143" s="13"/>
      <c r="Q143" s="13"/>
      <c r="R143" s="13">
        <v>0.4</v>
      </c>
      <c r="S143" s="200">
        <f>M143*R143</f>
        <v>1.6</v>
      </c>
      <c r="T143" s="2"/>
    </row>
    <row r="144" spans="1:20" ht="25">
      <c r="A144" s="3">
        <f t="shared" si="11"/>
        <v>140</v>
      </c>
      <c r="B144" s="229" t="s">
        <v>274</v>
      </c>
      <c r="C144" s="127" t="s">
        <v>72</v>
      </c>
      <c r="D144" s="243">
        <v>0</v>
      </c>
      <c r="E144" s="244">
        <v>0</v>
      </c>
      <c r="F144" s="244">
        <v>2</v>
      </c>
      <c r="G144" s="244">
        <v>0</v>
      </c>
      <c r="H144" s="244">
        <v>2</v>
      </c>
      <c r="I144" s="244">
        <v>1</v>
      </c>
      <c r="J144" s="247">
        <v>2</v>
      </c>
      <c r="K144" s="244">
        <v>2</v>
      </c>
      <c r="L144" s="246">
        <v>0</v>
      </c>
      <c r="M144" s="235">
        <f t="shared" si="17"/>
        <v>9</v>
      </c>
      <c r="N144" s="9"/>
      <c r="O144" s="301">
        <f t="shared" si="14"/>
        <v>0</v>
      </c>
      <c r="P144" s="13"/>
      <c r="Q144" s="13"/>
      <c r="R144" s="13">
        <v>0.4</v>
      </c>
      <c r="S144" s="200">
        <f t="shared" ref="S144:S166" si="18">M144*R144</f>
        <v>3.6</v>
      </c>
      <c r="T144" s="2"/>
    </row>
    <row r="145" spans="1:20" ht="37.5">
      <c r="A145" s="3">
        <f t="shared" si="11"/>
        <v>141</v>
      </c>
      <c r="B145" s="229" t="s">
        <v>273</v>
      </c>
      <c r="C145" s="127" t="s">
        <v>72</v>
      </c>
      <c r="D145" s="243">
        <v>0</v>
      </c>
      <c r="E145" s="244">
        <v>2</v>
      </c>
      <c r="F145" s="244">
        <v>4</v>
      </c>
      <c r="G145" s="244">
        <v>0</v>
      </c>
      <c r="H145" s="244">
        <v>1</v>
      </c>
      <c r="I145" s="244">
        <v>4</v>
      </c>
      <c r="J145" s="247">
        <v>2</v>
      </c>
      <c r="K145" s="244">
        <v>2</v>
      </c>
      <c r="L145" s="246">
        <v>0</v>
      </c>
      <c r="M145" s="235">
        <f t="shared" si="17"/>
        <v>15</v>
      </c>
      <c r="N145" s="9"/>
      <c r="O145" s="301">
        <f t="shared" si="14"/>
        <v>0</v>
      </c>
      <c r="P145" s="13"/>
      <c r="Q145" s="13"/>
      <c r="R145" s="13">
        <v>0.3</v>
      </c>
      <c r="S145" s="200">
        <f t="shared" si="18"/>
        <v>4.5</v>
      </c>
      <c r="T145" s="2"/>
    </row>
    <row r="146" spans="1:20" ht="25">
      <c r="A146" s="3">
        <f t="shared" si="11"/>
        <v>142</v>
      </c>
      <c r="B146" s="229" t="s">
        <v>275</v>
      </c>
      <c r="C146" s="230" t="s">
        <v>72</v>
      </c>
      <c r="D146" s="243">
        <v>0</v>
      </c>
      <c r="E146" s="244">
        <v>0</v>
      </c>
      <c r="F146" s="244">
        <v>0</v>
      </c>
      <c r="G146" s="244">
        <v>7</v>
      </c>
      <c r="H146" s="244">
        <v>0</v>
      </c>
      <c r="I146" s="244">
        <v>0</v>
      </c>
      <c r="J146" s="247">
        <v>0</v>
      </c>
      <c r="K146" s="244">
        <v>0</v>
      </c>
      <c r="L146" s="246">
        <v>0</v>
      </c>
      <c r="M146" s="235">
        <f t="shared" si="17"/>
        <v>7</v>
      </c>
      <c r="N146" s="9"/>
      <c r="O146" s="301">
        <f t="shared" si="14"/>
        <v>0</v>
      </c>
      <c r="P146" s="13"/>
      <c r="Q146" s="13"/>
      <c r="R146" s="13">
        <v>0.4</v>
      </c>
      <c r="S146" s="200">
        <f t="shared" si="18"/>
        <v>2.8000000000000003</v>
      </c>
      <c r="T146" s="2"/>
    </row>
    <row r="147" spans="1:20" ht="25">
      <c r="A147" s="3">
        <f t="shared" si="11"/>
        <v>143</v>
      </c>
      <c r="B147" s="229" t="s">
        <v>276</v>
      </c>
      <c r="C147" s="230" t="s">
        <v>72</v>
      </c>
      <c r="D147" s="243">
        <v>0</v>
      </c>
      <c r="E147" s="244">
        <v>0</v>
      </c>
      <c r="F147" s="244">
        <v>0</v>
      </c>
      <c r="G147" s="244">
        <v>7</v>
      </c>
      <c r="H147" s="244">
        <v>0</v>
      </c>
      <c r="I147" s="244">
        <v>0</v>
      </c>
      <c r="J147" s="247">
        <v>0</v>
      </c>
      <c r="K147" s="244">
        <v>0</v>
      </c>
      <c r="L147" s="246">
        <v>10</v>
      </c>
      <c r="M147" s="235">
        <f t="shared" si="17"/>
        <v>17</v>
      </c>
      <c r="N147" s="9"/>
      <c r="O147" s="301">
        <f t="shared" si="14"/>
        <v>0</v>
      </c>
      <c r="P147" s="13"/>
      <c r="Q147" s="13"/>
      <c r="R147" s="13">
        <v>0.6</v>
      </c>
      <c r="S147" s="200">
        <f t="shared" si="18"/>
        <v>10.199999999999999</v>
      </c>
      <c r="T147" s="2"/>
    </row>
    <row r="148" spans="1:20" ht="25">
      <c r="A148" s="3">
        <f t="shared" si="11"/>
        <v>144</v>
      </c>
      <c r="B148" s="229" t="s">
        <v>277</v>
      </c>
      <c r="C148" s="230" t="s">
        <v>72</v>
      </c>
      <c r="D148" s="243">
        <v>0</v>
      </c>
      <c r="E148" s="244">
        <v>10</v>
      </c>
      <c r="F148" s="244">
        <v>10</v>
      </c>
      <c r="G148" s="244">
        <v>0</v>
      </c>
      <c r="H148" s="244">
        <v>10</v>
      </c>
      <c r="I148" s="244">
        <v>10</v>
      </c>
      <c r="J148" s="247">
        <v>10</v>
      </c>
      <c r="K148" s="244">
        <v>10</v>
      </c>
      <c r="L148" s="246">
        <v>10</v>
      </c>
      <c r="M148" s="235">
        <f t="shared" si="17"/>
        <v>70</v>
      </c>
      <c r="N148" s="9"/>
      <c r="O148" s="301">
        <f t="shared" si="14"/>
        <v>0</v>
      </c>
      <c r="P148" s="13"/>
      <c r="Q148" s="13"/>
      <c r="R148" s="13">
        <v>0.1</v>
      </c>
      <c r="S148" s="200">
        <f t="shared" si="18"/>
        <v>7</v>
      </c>
      <c r="T148" s="2"/>
    </row>
    <row r="149" spans="1:20" ht="25">
      <c r="A149" s="3">
        <f t="shared" si="11"/>
        <v>145</v>
      </c>
      <c r="B149" s="229" t="s">
        <v>278</v>
      </c>
      <c r="C149" s="230" t="s">
        <v>72</v>
      </c>
      <c r="D149" s="243">
        <v>0</v>
      </c>
      <c r="E149" s="244">
        <v>0</v>
      </c>
      <c r="F149" s="244">
        <v>1</v>
      </c>
      <c r="G149" s="244">
        <v>0</v>
      </c>
      <c r="H149" s="244">
        <v>0</v>
      </c>
      <c r="I149" s="244">
        <v>0</v>
      </c>
      <c r="J149" s="247">
        <v>0</v>
      </c>
      <c r="K149" s="244">
        <v>0</v>
      </c>
      <c r="L149" s="246">
        <v>0</v>
      </c>
      <c r="M149" s="235">
        <f t="shared" si="17"/>
        <v>1</v>
      </c>
      <c r="N149" s="9"/>
      <c r="O149" s="301">
        <f t="shared" si="14"/>
        <v>0</v>
      </c>
      <c r="P149" s="13"/>
      <c r="Q149" s="13"/>
      <c r="R149" s="13">
        <v>0.6</v>
      </c>
      <c r="S149" s="200">
        <f t="shared" si="18"/>
        <v>0.6</v>
      </c>
      <c r="T149" s="2"/>
    </row>
    <row r="150" spans="1:20" ht="25">
      <c r="A150" s="3">
        <f t="shared" si="11"/>
        <v>146</v>
      </c>
      <c r="B150" s="229" t="s">
        <v>279</v>
      </c>
      <c r="C150" s="230" t="s">
        <v>72</v>
      </c>
      <c r="D150" s="243">
        <v>0</v>
      </c>
      <c r="E150" s="244">
        <v>4</v>
      </c>
      <c r="F150" s="244">
        <v>4</v>
      </c>
      <c r="G150" s="244">
        <v>0</v>
      </c>
      <c r="H150" s="244">
        <v>4</v>
      </c>
      <c r="I150" s="244">
        <v>4</v>
      </c>
      <c r="J150" s="247">
        <v>4</v>
      </c>
      <c r="K150" s="244">
        <v>4</v>
      </c>
      <c r="L150" s="246">
        <v>0</v>
      </c>
      <c r="M150" s="235">
        <f t="shared" si="17"/>
        <v>24</v>
      </c>
      <c r="N150" s="9"/>
      <c r="O150" s="301">
        <f t="shared" si="14"/>
        <v>0</v>
      </c>
      <c r="P150" s="13"/>
      <c r="Q150" s="13"/>
      <c r="R150" s="13">
        <v>0.1</v>
      </c>
      <c r="S150" s="200">
        <f t="shared" si="18"/>
        <v>2.4000000000000004</v>
      </c>
      <c r="T150" s="2"/>
    </row>
    <row r="151" spans="1:20" ht="25">
      <c r="A151" s="3">
        <f t="shared" si="11"/>
        <v>147</v>
      </c>
      <c r="B151" s="229" t="s">
        <v>280</v>
      </c>
      <c r="C151" s="230" t="s">
        <v>72</v>
      </c>
      <c r="D151" s="243">
        <v>7</v>
      </c>
      <c r="E151" s="244">
        <v>42</v>
      </c>
      <c r="F151" s="244">
        <v>42</v>
      </c>
      <c r="G151" s="244">
        <v>2</v>
      </c>
      <c r="H151" s="244">
        <v>34</v>
      </c>
      <c r="I151" s="244">
        <v>52</v>
      </c>
      <c r="J151" s="247">
        <v>42</v>
      </c>
      <c r="K151" s="244">
        <v>52</v>
      </c>
      <c r="L151" s="246">
        <v>0</v>
      </c>
      <c r="M151" s="235">
        <f t="shared" si="17"/>
        <v>273</v>
      </c>
      <c r="N151" s="9"/>
      <c r="O151" s="301">
        <f t="shared" si="14"/>
        <v>0</v>
      </c>
      <c r="P151" s="13"/>
      <c r="Q151" s="13"/>
      <c r="R151" s="13">
        <v>0.1</v>
      </c>
      <c r="S151" s="200">
        <f t="shared" si="18"/>
        <v>27.3</v>
      </c>
      <c r="T151" s="2"/>
    </row>
    <row r="152" spans="1:20" ht="25">
      <c r="A152" s="3">
        <f t="shared" si="11"/>
        <v>148</v>
      </c>
      <c r="B152" s="229" t="s">
        <v>281</v>
      </c>
      <c r="C152" s="230" t="s">
        <v>72</v>
      </c>
      <c r="D152" s="243">
        <v>0</v>
      </c>
      <c r="E152" s="244">
        <v>1</v>
      </c>
      <c r="F152" s="244">
        <v>1</v>
      </c>
      <c r="G152" s="244">
        <v>4</v>
      </c>
      <c r="H152" s="244">
        <v>1</v>
      </c>
      <c r="I152" s="244">
        <v>1</v>
      </c>
      <c r="J152" s="247">
        <v>1</v>
      </c>
      <c r="K152" s="244">
        <v>1</v>
      </c>
      <c r="L152" s="246">
        <v>0</v>
      </c>
      <c r="M152" s="235">
        <f t="shared" si="17"/>
        <v>10</v>
      </c>
      <c r="N152" s="9"/>
      <c r="O152" s="301">
        <f t="shared" si="14"/>
        <v>0</v>
      </c>
      <c r="P152" s="13"/>
      <c r="Q152" s="13"/>
      <c r="R152" s="13">
        <v>0.06</v>
      </c>
      <c r="S152" s="200">
        <f t="shared" si="18"/>
        <v>0.6</v>
      </c>
      <c r="T152" s="2"/>
    </row>
    <row r="153" spans="1:20">
      <c r="A153" s="3">
        <f t="shared" si="11"/>
        <v>149</v>
      </c>
      <c r="B153" s="228" t="s">
        <v>282</v>
      </c>
      <c r="C153" s="230" t="s">
        <v>72</v>
      </c>
      <c r="D153" s="243">
        <v>0</v>
      </c>
      <c r="E153" s="244">
        <v>1</v>
      </c>
      <c r="F153" s="244">
        <v>1</v>
      </c>
      <c r="G153" s="244">
        <v>1</v>
      </c>
      <c r="H153" s="244">
        <v>1</v>
      </c>
      <c r="I153" s="244">
        <v>1</v>
      </c>
      <c r="J153" s="247">
        <v>1</v>
      </c>
      <c r="K153" s="244">
        <v>1</v>
      </c>
      <c r="L153" s="246">
        <v>0</v>
      </c>
      <c r="M153" s="235">
        <f t="shared" si="17"/>
        <v>7</v>
      </c>
      <c r="N153" s="9"/>
      <c r="O153" s="301">
        <f t="shared" si="14"/>
        <v>0</v>
      </c>
      <c r="P153" s="13"/>
      <c r="Q153" s="13"/>
      <c r="R153" s="13">
        <v>0.06</v>
      </c>
      <c r="S153" s="200">
        <f t="shared" si="18"/>
        <v>0.42</v>
      </c>
      <c r="T153" s="2"/>
    </row>
    <row r="154" spans="1:20">
      <c r="A154" s="3">
        <f t="shared" si="11"/>
        <v>150</v>
      </c>
      <c r="B154" s="229" t="s">
        <v>283</v>
      </c>
      <c r="C154" s="230" t="s">
        <v>72</v>
      </c>
      <c r="D154" s="243">
        <v>0</v>
      </c>
      <c r="E154" s="244">
        <v>0</v>
      </c>
      <c r="F154" s="244">
        <v>1</v>
      </c>
      <c r="G154" s="244">
        <v>0</v>
      </c>
      <c r="H154" s="244">
        <v>0</v>
      </c>
      <c r="I154" s="244">
        <v>1</v>
      </c>
      <c r="J154" s="247">
        <v>0</v>
      </c>
      <c r="K154" s="244">
        <v>1</v>
      </c>
      <c r="L154" s="246">
        <v>1</v>
      </c>
      <c r="M154" s="235">
        <f t="shared" si="17"/>
        <v>4</v>
      </c>
      <c r="N154" s="9"/>
      <c r="O154" s="301">
        <f t="shared" si="14"/>
        <v>0</v>
      </c>
      <c r="P154" s="13"/>
      <c r="Q154" s="13"/>
      <c r="R154" s="13">
        <v>0.06</v>
      </c>
      <c r="S154" s="200">
        <f t="shared" si="18"/>
        <v>0.24</v>
      </c>
      <c r="T154" s="2"/>
    </row>
    <row r="155" spans="1:20" ht="25">
      <c r="A155" s="3">
        <f t="shared" si="11"/>
        <v>151</v>
      </c>
      <c r="B155" s="229" t="s">
        <v>284</v>
      </c>
      <c r="C155" s="230" t="s">
        <v>72</v>
      </c>
      <c r="D155" s="243">
        <v>1</v>
      </c>
      <c r="E155" s="244">
        <v>0</v>
      </c>
      <c r="F155" s="244">
        <v>0</v>
      </c>
      <c r="G155" s="244">
        <v>1</v>
      </c>
      <c r="H155" s="244">
        <v>0</v>
      </c>
      <c r="I155" s="244">
        <v>0</v>
      </c>
      <c r="J155" s="247">
        <v>0</v>
      </c>
      <c r="K155" s="244">
        <v>0</v>
      </c>
      <c r="L155" s="246">
        <v>0</v>
      </c>
      <c r="M155" s="235">
        <f t="shared" si="17"/>
        <v>2</v>
      </c>
      <c r="N155" s="9"/>
      <c r="O155" s="301">
        <f t="shared" si="14"/>
        <v>0</v>
      </c>
      <c r="P155" s="13"/>
      <c r="Q155" s="13"/>
      <c r="R155" s="231">
        <v>0.6</v>
      </c>
      <c r="S155" s="200">
        <f t="shared" si="18"/>
        <v>1.2</v>
      </c>
      <c r="T155" s="2"/>
    </row>
    <row r="156" spans="1:20">
      <c r="A156" s="3">
        <f t="shared" si="11"/>
        <v>152</v>
      </c>
      <c r="B156" s="109" t="s">
        <v>162</v>
      </c>
      <c r="C156" s="127" t="s">
        <v>72</v>
      </c>
      <c r="D156" s="243">
        <v>0</v>
      </c>
      <c r="E156" s="244">
        <v>0</v>
      </c>
      <c r="F156" s="244">
        <v>2</v>
      </c>
      <c r="G156" s="244">
        <v>1</v>
      </c>
      <c r="H156" s="244">
        <v>0</v>
      </c>
      <c r="I156" s="244">
        <v>0</v>
      </c>
      <c r="J156" s="247">
        <v>1</v>
      </c>
      <c r="K156" s="244">
        <v>2</v>
      </c>
      <c r="L156" s="246">
        <v>3</v>
      </c>
      <c r="M156" s="235">
        <f t="shared" si="17"/>
        <v>9</v>
      </c>
      <c r="N156" s="9"/>
      <c r="O156" s="301">
        <f t="shared" si="14"/>
        <v>0</v>
      </c>
      <c r="P156" s="13"/>
      <c r="Q156" s="13"/>
      <c r="R156" s="13">
        <v>3.0000000000000001E-3</v>
      </c>
      <c r="S156" s="200">
        <f t="shared" si="18"/>
        <v>2.7E-2</v>
      </c>
      <c r="T156" s="2"/>
    </row>
    <row r="157" spans="1:20" ht="25">
      <c r="A157" s="3">
        <f t="shared" ref="A157:A220" si="19">A156+1</f>
        <v>153</v>
      </c>
      <c r="B157" s="229" t="s">
        <v>286</v>
      </c>
      <c r="C157" s="127" t="s">
        <v>72</v>
      </c>
      <c r="D157" s="247">
        <v>7</v>
      </c>
      <c r="E157" s="244">
        <v>0</v>
      </c>
      <c r="F157" s="244">
        <v>0</v>
      </c>
      <c r="G157" s="244">
        <v>0</v>
      </c>
      <c r="H157" s="244">
        <v>0</v>
      </c>
      <c r="I157" s="244">
        <v>0</v>
      </c>
      <c r="J157" s="247">
        <v>0</v>
      </c>
      <c r="K157" s="244">
        <v>0</v>
      </c>
      <c r="L157" s="243">
        <v>0</v>
      </c>
      <c r="M157" s="235">
        <f t="shared" si="17"/>
        <v>7</v>
      </c>
      <c r="N157" s="9"/>
      <c r="O157" s="301">
        <f t="shared" si="14"/>
        <v>0</v>
      </c>
      <c r="P157" s="13"/>
      <c r="Q157" s="13"/>
      <c r="R157" s="13">
        <v>0.1</v>
      </c>
      <c r="S157" s="200">
        <f t="shared" si="18"/>
        <v>0.70000000000000007</v>
      </c>
      <c r="T157" s="2"/>
    </row>
    <row r="158" spans="1:20" ht="25">
      <c r="A158" s="3">
        <f t="shared" si="19"/>
        <v>154</v>
      </c>
      <c r="B158" s="229" t="s">
        <v>285</v>
      </c>
      <c r="C158" s="127" t="s">
        <v>72</v>
      </c>
      <c r="D158" s="243">
        <v>7</v>
      </c>
      <c r="E158" s="244">
        <v>0</v>
      </c>
      <c r="F158" s="244">
        <v>0</v>
      </c>
      <c r="G158" s="245">
        <v>0</v>
      </c>
      <c r="H158" s="245">
        <v>0</v>
      </c>
      <c r="I158" s="244">
        <v>0</v>
      </c>
      <c r="J158" s="247">
        <v>0</v>
      </c>
      <c r="K158" s="248">
        <v>0</v>
      </c>
      <c r="L158" s="256">
        <v>8</v>
      </c>
      <c r="M158" s="235">
        <f t="shared" si="17"/>
        <v>15</v>
      </c>
      <c r="N158" s="96"/>
      <c r="O158" s="300">
        <f t="shared" si="14"/>
        <v>0</v>
      </c>
      <c r="P158" s="97"/>
      <c r="Q158" s="97"/>
      <c r="R158" s="97">
        <v>0.6</v>
      </c>
      <c r="S158" s="200">
        <f t="shared" si="18"/>
        <v>9</v>
      </c>
      <c r="T158" s="2"/>
    </row>
    <row r="159" spans="1:20" ht="25">
      <c r="A159" s="3">
        <f t="shared" si="19"/>
        <v>155</v>
      </c>
      <c r="B159" s="229" t="s">
        <v>287</v>
      </c>
      <c r="C159" s="230" t="s">
        <v>72</v>
      </c>
      <c r="D159" s="243">
        <v>0</v>
      </c>
      <c r="E159" s="244">
        <v>0</v>
      </c>
      <c r="F159" s="244">
        <v>0</v>
      </c>
      <c r="G159" s="245">
        <v>0</v>
      </c>
      <c r="H159" s="245">
        <v>0</v>
      </c>
      <c r="I159" s="244">
        <v>0</v>
      </c>
      <c r="J159" s="247">
        <v>0</v>
      </c>
      <c r="K159" s="248">
        <v>0</v>
      </c>
      <c r="L159" s="256">
        <v>4</v>
      </c>
      <c r="M159" s="235">
        <f t="shared" si="17"/>
        <v>4</v>
      </c>
      <c r="N159" s="96"/>
      <c r="O159" s="300">
        <f t="shared" si="14"/>
        <v>0</v>
      </c>
      <c r="P159" s="97"/>
      <c r="Q159" s="97"/>
      <c r="R159" s="97">
        <v>0.01</v>
      </c>
      <c r="S159" s="200">
        <f t="shared" si="18"/>
        <v>0.04</v>
      </c>
      <c r="T159" s="2"/>
    </row>
    <row r="160" spans="1:20" ht="25">
      <c r="A160" s="3">
        <f t="shared" si="19"/>
        <v>156</v>
      </c>
      <c r="B160" s="229" t="s">
        <v>288</v>
      </c>
      <c r="C160" s="230" t="s">
        <v>72</v>
      </c>
      <c r="D160" s="243">
        <v>0</v>
      </c>
      <c r="E160" s="244">
        <v>1</v>
      </c>
      <c r="F160" s="244">
        <v>2</v>
      </c>
      <c r="G160" s="245">
        <v>0</v>
      </c>
      <c r="H160" s="245">
        <v>1</v>
      </c>
      <c r="I160" s="244">
        <v>2</v>
      </c>
      <c r="J160" s="247">
        <v>1</v>
      </c>
      <c r="K160" s="248">
        <v>2</v>
      </c>
      <c r="L160" s="256">
        <v>0</v>
      </c>
      <c r="M160" s="235">
        <f t="shared" ref="M160:M191" si="20">D160+E160+F160+G160+H160+I160+J160+K160+L160</f>
        <v>9</v>
      </c>
      <c r="N160" s="96"/>
      <c r="O160" s="300">
        <f t="shared" si="14"/>
        <v>0</v>
      </c>
      <c r="P160" s="97"/>
      <c r="Q160" s="97"/>
      <c r="R160" s="97">
        <v>0.01</v>
      </c>
      <c r="S160" s="200">
        <f t="shared" si="18"/>
        <v>0.09</v>
      </c>
      <c r="T160" s="2"/>
    </row>
    <row r="161" spans="1:20" ht="25">
      <c r="A161" s="3">
        <f t="shared" si="19"/>
        <v>157</v>
      </c>
      <c r="B161" s="229" t="s">
        <v>289</v>
      </c>
      <c r="C161" s="230" t="s">
        <v>72</v>
      </c>
      <c r="D161" s="243">
        <v>0</v>
      </c>
      <c r="E161" s="244">
        <v>1</v>
      </c>
      <c r="F161" s="244">
        <v>1</v>
      </c>
      <c r="G161" s="245">
        <v>0</v>
      </c>
      <c r="H161" s="245">
        <v>1</v>
      </c>
      <c r="I161" s="244">
        <v>1</v>
      </c>
      <c r="J161" s="247">
        <v>1</v>
      </c>
      <c r="K161" s="248">
        <v>1</v>
      </c>
      <c r="L161" s="256">
        <v>0</v>
      </c>
      <c r="M161" s="235">
        <f t="shared" si="20"/>
        <v>6</v>
      </c>
      <c r="N161" s="96"/>
      <c r="O161" s="300">
        <f t="shared" si="14"/>
        <v>0</v>
      </c>
      <c r="P161" s="97"/>
      <c r="Q161" s="97"/>
      <c r="R161" s="97">
        <v>5.0000000000000001E-3</v>
      </c>
      <c r="S161" s="200">
        <f t="shared" si="18"/>
        <v>0.03</v>
      </c>
      <c r="T161" s="2"/>
    </row>
    <row r="162" spans="1:20" ht="25">
      <c r="A162" s="3">
        <f t="shared" si="19"/>
        <v>158</v>
      </c>
      <c r="B162" s="229" t="s">
        <v>380</v>
      </c>
      <c r="C162" s="230" t="s">
        <v>72</v>
      </c>
      <c r="D162" s="243">
        <v>0</v>
      </c>
      <c r="E162" s="244">
        <v>0</v>
      </c>
      <c r="F162" s="244">
        <v>0</v>
      </c>
      <c r="G162" s="245">
        <v>0</v>
      </c>
      <c r="H162" s="245">
        <v>0</v>
      </c>
      <c r="I162" s="244">
        <v>1</v>
      </c>
      <c r="J162" s="247">
        <v>0</v>
      </c>
      <c r="K162" s="248">
        <v>0</v>
      </c>
      <c r="L162" s="256">
        <v>0</v>
      </c>
      <c r="M162" s="235">
        <f t="shared" si="20"/>
        <v>1</v>
      </c>
      <c r="N162" s="96"/>
      <c r="O162" s="300">
        <f t="shared" si="14"/>
        <v>0</v>
      </c>
      <c r="P162" s="97"/>
      <c r="Q162" s="97"/>
      <c r="R162" s="97">
        <v>0.1</v>
      </c>
      <c r="S162" s="200">
        <f t="shared" si="18"/>
        <v>0.1</v>
      </c>
      <c r="T162" s="2"/>
    </row>
    <row r="163" spans="1:20" ht="37.5">
      <c r="A163" s="3">
        <f t="shared" si="19"/>
        <v>159</v>
      </c>
      <c r="B163" s="229" t="s">
        <v>308</v>
      </c>
      <c r="C163" s="230" t="s">
        <v>72</v>
      </c>
      <c r="D163" s="243">
        <v>0</v>
      </c>
      <c r="E163" s="244">
        <v>0</v>
      </c>
      <c r="F163" s="244">
        <v>0</v>
      </c>
      <c r="G163" s="245">
        <v>4</v>
      </c>
      <c r="H163" s="245">
        <v>0</v>
      </c>
      <c r="I163" s="244">
        <v>1</v>
      </c>
      <c r="J163" s="247">
        <v>0</v>
      </c>
      <c r="K163" s="248">
        <v>2</v>
      </c>
      <c r="L163" s="256">
        <v>0</v>
      </c>
      <c r="M163" s="235">
        <f t="shared" si="20"/>
        <v>7</v>
      </c>
      <c r="N163" s="96"/>
      <c r="O163" s="300">
        <f t="shared" si="14"/>
        <v>0</v>
      </c>
      <c r="P163" s="97"/>
      <c r="Q163" s="97"/>
      <c r="R163" s="97">
        <v>5.0000000000000001E-3</v>
      </c>
      <c r="S163" s="200">
        <f t="shared" si="18"/>
        <v>3.5000000000000003E-2</v>
      </c>
      <c r="T163" s="2"/>
    </row>
    <row r="164" spans="1:20" ht="25">
      <c r="A164" s="3">
        <f t="shared" si="19"/>
        <v>160</v>
      </c>
      <c r="B164" s="229" t="s">
        <v>290</v>
      </c>
      <c r="C164" s="230" t="s">
        <v>132</v>
      </c>
      <c r="D164" s="243">
        <v>0</v>
      </c>
      <c r="E164" s="244">
        <v>0</v>
      </c>
      <c r="F164" s="244">
        <v>0</v>
      </c>
      <c r="G164" s="245">
        <v>2</v>
      </c>
      <c r="H164" s="245">
        <v>0</v>
      </c>
      <c r="I164" s="244">
        <v>0</v>
      </c>
      <c r="J164" s="247">
        <v>0</v>
      </c>
      <c r="K164" s="248">
        <v>0</v>
      </c>
      <c r="L164" s="256">
        <v>0</v>
      </c>
      <c r="M164" s="235">
        <f t="shared" si="20"/>
        <v>2</v>
      </c>
      <c r="N164" s="96"/>
      <c r="O164" s="300">
        <f t="shared" si="14"/>
        <v>0</v>
      </c>
      <c r="P164" s="97"/>
      <c r="Q164" s="97"/>
      <c r="R164" s="97">
        <v>0.1</v>
      </c>
      <c r="S164" s="200">
        <f t="shared" si="18"/>
        <v>0.2</v>
      </c>
      <c r="T164" s="2"/>
    </row>
    <row r="165" spans="1:20" ht="25">
      <c r="A165" s="3">
        <f t="shared" si="19"/>
        <v>161</v>
      </c>
      <c r="B165" s="229" t="s">
        <v>291</v>
      </c>
      <c r="C165" s="230" t="s">
        <v>132</v>
      </c>
      <c r="D165" s="243">
        <v>1</v>
      </c>
      <c r="E165" s="244">
        <v>0</v>
      </c>
      <c r="F165" s="244">
        <v>0</v>
      </c>
      <c r="G165" s="245">
        <v>0</v>
      </c>
      <c r="H165" s="245">
        <v>0</v>
      </c>
      <c r="I165" s="244">
        <v>0</v>
      </c>
      <c r="J165" s="247">
        <v>0</v>
      </c>
      <c r="K165" s="248">
        <v>0</v>
      </c>
      <c r="L165" s="256">
        <v>0</v>
      </c>
      <c r="M165" s="235">
        <f t="shared" si="20"/>
        <v>1</v>
      </c>
      <c r="N165" s="96"/>
      <c r="O165" s="300">
        <f t="shared" si="14"/>
        <v>0</v>
      </c>
      <c r="P165" s="97"/>
      <c r="Q165" s="97"/>
      <c r="R165" s="97">
        <v>0.05</v>
      </c>
      <c r="S165" s="200">
        <f t="shared" si="18"/>
        <v>0.05</v>
      </c>
      <c r="T165" s="2"/>
    </row>
    <row r="166" spans="1:20" ht="37.5">
      <c r="A166" s="3">
        <f t="shared" si="19"/>
        <v>162</v>
      </c>
      <c r="B166" s="218" t="s">
        <v>94</v>
      </c>
      <c r="C166" s="219" t="s">
        <v>61</v>
      </c>
      <c r="D166" s="243">
        <v>50.1</v>
      </c>
      <c r="E166" s="244">
        <v>301</v>
      </c>
      <c r="F166" s="244">
        <v>215</v>
      </c>
      <c r="G166" s="245">
        <v>168</v>
      </c>
      <c r="H166" s="245">
        <v>240</v>
      </c>
      <c r="I166" s="244">
        <v>230</v>
      </c>
      <c r="J166" s="247">
        <v>245.5</v>
      </c>
      <c r="K166" s="248">
        <v>296</v>
      </c>
      <c r="L166" s="245">
        <v>106</v>
      </c>
      <c r="M166" s="235">
        <f t="shared" si="20"/>
        <v>1851.6</v>
      </c>
      <c r="N166" s="232"/>
      <c r="O166" s="300">
        <f t="shared" si="14"/>
        <v>0</v>
      </c>
      <c r="P166" s="233"/>
      <c r="Q166" s="233"/>
      <c r="R166" s="233">
        <v>8.0000000000000002E-3</v>
      </c>
      <c r="S166" s="234">
        <f t="shared" si="18"/>
        <v>14.812799999999999</v>
      </c>
      <c r="T166" s="2"/>
    </row>
    <row r="167" spans="1:20" ht="25">
      <c r="A167" s="3">
        <f t="shared" si="19"/>
        <v>163</v>
      </c>
      <c r="B167" s="229" t="s">
        <v>292</v>
      </c>
      <c r="C167" s="127" t="s">
        <v>72</v>
      </c>
      <c r="D167" s="243">
        <v>0</v>
      </c>
      <c r="E167" s="244">
        <v>0</v>
      </c>
      <c r="F167" s="244">
        <v>0</v>
      </c>
      <c r="G167" s="244">
        <v>45</v>
      </c>
      <c r="H167" s="244">
        <v>0</v>
      </c>
      <c r="I167" s="244">
        <v>0</v>
      </c>
      <c r="J167" s="247">
        <v>0</v>
      </c>
      <c r="K167" s="248">
        <v>0</v>
      </c>
      <c r="L167" s="256">
        <v>0</v>
      </c>
      <c r="M167" s="235">
        <f t="shared" si="20"/>
        <v>45</v>
      </c>
      <c r="N167" s="96"/>
      <c r="O167" s="300">
        <f t="shared" si="14"/>
        <v>0</v>
      </c>
      <c r="P167" s="97"/>
      <c r="Q167" s="97"/>
      <c r="R167" s="97"/>
      <c r="S167" s="200"/>
      <c r="T167" s="2"/>
    </row>
    <row r="168" spans="1:20" ht="25">
      <c r="A168" s="3">
        <f t="shared" si="19"/>
        <v>164</v>
      </c>
      <c r="B168" s="229" t="s">
        <v>293</v>
      </c>
      <c r="C168" s="127" t="s">
        <v>72</v>
      </c>
      <c r="D168" s="243">
        <v>4</v>
      </c>
      <c r="E168" s="244">
        <v>0</v>
      </c>
      <c r="F168" s="244">
        <v>0</v>
      </c>
      <c r="G168" s="244">
        <v>17</v>
      </c>
      <c r="H168" s="244">
        <v>0</v>
      </c>
      <c r="I168" s="244">
        <v>0</v>
      </c>
      <c r="J168" s="247">
        <v>0</v>
      </c>
      <c r="K168" s="248">
        <v>0</v>
      </c>
      <c r="L168" s="256">
        <v>10</v>
      </c>
      <c r="M168" s="235">
        <f t="shared" si="20"/>
        <v>31</v>
      </c>
      <c r="N168" s="96"/>
      <c r="O168" s="300">
        <f t="shared" si="14"/>
        <v>0</v>
      </c>
      <c r="P168" s="97"/>
      <c r="Q168" s="97"/>
      <c r="R168" s="97"/>
      <c r="S168" s="200"/>
      <c r="T168" s="2"/>
    </row>
    <row r="169" spans="1:20" ht="25">
      <c r="A169" s="3">
        <f t="shared" si="19"/>
        <v>165</v>
      </c>
      <c r="B169" s="229" t="s">
        <v>294</v>
      </c>
      <c r="C169" s="127" t="s">
        <v>72</v>
      </c>
      <c r="D169" s="243">
        <v>1</v>
      </c>
      <c r="E169" s="244">
        <v>0</v>
      </c>
      <c r="F169" s="244">
        <v>0</v>
      </c>
      <c r="G169" s="244">
        <v>8</v>
      </c>
      <c r="H169" s="244">
        <v>0</v>
      </c>
      <c r="I169" s="244">
        <v>0</v>
      </c>
      <c r="J169" s="247">
        <v>0</v>
      </c>
      <c r="K169" s="248">
        <v>0</v>
      </c>
      <c r="L169" s="256">
        <v>0</v>
      </c>
      <c r="M169" s="235">
        <f t="shared" si="20"/>
        <v>9</v>
      </c>
      <c r="N169" s="96"/>
      <c r="O169" s="300">
        <f t="shared" si="14"/>
        <v>0</v>
      </c>
      <c r="P169" s="97"/>
      <c r="Q169" s="97"/>
      <c r="R169" s="97"/>
      <c r="S169" s="203"/>
      <c r="T169" s="2"/>
    </row>
    <row r="170" spans="1:20" ht="25">
      <c r="A170" s="3">
        <f t="shared" si="19"/>
        <v>166</v>
      </c>
      <c r="B170" s="229" t="s">
        <v>295</v>
      </c>
      <c r="C170" s="230" t="s">
        <v>72</v>
      </c>
      <c r="D170" s="243">
        <v>13</v>
      </c>
      <c r="E170" s="244">
        <v>0</v>
      </c>
      <c r="F170" s="244">
        <v>0</v>
      </c>
      <c r="G170" s="244">
        <v>0</v>
      </c>
      <c r="H170" s="244">
        <v>0</v>
      </c>
      <c r="I170" s="244">
        <v>0</v>
      </c>
      <c r="J170" s="247">
        <v>0</v>
      </c>
      <c r="K170" s="248">
        <v>0</v>
      </c>
      <c r="L170" s="256">
        <v>8</v>
      </c>
      <c r="M170" s="235">
        <f t="shared" si="20"/>
        <v>21</v>
      </c>
      <c r="N170" s="96"/>
      <c r="O170" s="300">
        <f t="shared" si="14"/>
        <v>0</v>
      </c>
      <c r="P170" s="97"/>
      <c r="Q170" s="97"/>
      <c r="R170" s="97"/>
      <c r="S170" s="203"/>
      <c r="T170" s="2"/>
    </row>
    <row r="171" spans="1:20">
      <c r="A171" s="3">
        <f t="shared" si="19"/>
        <v>167</v>
      </c>
      <c r="B171" s="227" t="s">
        <v>139</v>
      </c>
      <c r="C171" s="127" t="s">
        <v>61</v>
      </c>
      <c r="D171" s="243">
        <v>46.8</v>
      </c>
      <c r="E171" s="244">
        <v>0</v>
      </c>
      <c r="F171" s="244">
        <v>0</v>
      </c>
      <c r="G171" s="244">
        <v>0</v>
      </c>
      <c r="H171" s="244">
        <v>0</v>
      </c>
      <c r="I171" s="244">
        <v>0</v>
      </c>
      <c r="J171" s="247">
        <v>0</v>
      </c>
      <c r="K171" s="248">
        <v>0</v>
      </c>
      <c r="L171" s="256">
        <v>28.8</v>
      </c>
      <c r="M171" s="235">
        <f t="shared" si="20"/>
        <v>75.599999999999994</v>
      </c>
      <c r="N171" s="96"/>
      <c r="O171" s="300">
        <f t="shared" si="14"/>
        <v>0</v>
      </c>
      <c r="P171" s="97"/>
      <c r="Q171" s="97"/>
      <c r="R171" s="97">
        <v>5.2999999999999999E-2</v>
      </c>
      <c r="S171" s="200">
        <f>M171*R171</f>
        <v>4.0067999999999993</v>
      </c>
      <c r="T171" s="2"/>
    </row>
    <row r="172" spans="1:20" ht="25">
      <c r="A172" s="3">
        <f t="shared" si="19"/>
        <v>168</v>
      </c>
      <c r="B172" s="109" t="s">
        <v>140</v>
      </c>
      <c r="C172" s="127" t="s">
        <v>72</v>
      </c>
      <c r="D172" s="243">
        <v>0</v>
      </c>
      <c r="E172" s="244">
        <v>42</v>
      </c>
      <c r="F172" s="244">
        <v>42</v>
      </c>
      <c r="G172" s="244">
        <v>4</v>
      </c>
      <c r="H172" s="244">
        <v>34</v>
      </c>
      <c r="I172" s="244">
        <v>52</v>
      </c>
      <c r="J172" s="247">
        <v>42</v>
      </c>
      <c r="K172" s="248">
        <v>52</v>
      </c>
      <c r="L172" s="256">
        <v>0</v>
      </c>
      <c r="M172" s="235">
        <f t="shared" si="20"/>
        <v>268</v>
      </c>
      <c r="N172" s="96"/>
      <c r="O172" s="300">
        <f t="shared" si="14"/>
        <v>0</v>
      </c>
      <c r="P172" s="97"/>
      <c r="Q172" s="97"/>
      <c r="R172" s="97"/>
      <c r="S172" s="200"/>
      <c r="T172" s="2"/>
    </row>
    <row r="173" spans="1:20" ht="25">
      <c r="A173" s="3">
        <f t="shared" si="19"/>
        <v>169</v>
      </c>
      <c r="B173" s="109" t="s">
        <v>141</v>
      </c>
      <c r="C173" s="127" t="s">
        <v>72</v>
      </c>
      <c r="D173" s="243">
        <v>0</v>
      </c>
      <c r="E173" s="244">
        <v>4</v>
      </c>
      <c r="F173" s="244">
        <v>4</v>
      </c>
      <c r="G173" s="244">
        <v>0</v>
      </c>
      <c r="H173" s="244">
        <v>4</v>
      </c>
      <c r="I173" s="244">
        <v>4</v>
      </c>
      <c r="J173" s="247">
        <v>4</v>
      </c>
      <c r="K173" s="248">
        <v>4</v>
      </c>
      <c r="L173" s="256">
        <v>0</v>
      </c>
      <c r="M173" s="235">
        <f t="shared" si="20"/>
        <v>24</v>
      </c>
      <c r="N173" s="96"/>
      <c r="O173" s="300">
        <f t="shared" si="14"/>
        <v>0</v>
      </c>
      <c r="P173" s="97"/>
      <c r="Q173" s="97"/>
      <c r="R173" s="97"/>
      <c r="S173" s="200"/>
      <c r="T173" s="2"/>
    </row>
    <row r="174" spans="1:20" ht="25">
      <c r="A174" s="3">
        <f t="shared" si="19"/>
        <v>170</v>
      </c>
      <c r="B174" s="270" t="s">
        <v>296</v>
      </c>
      <c r="C174" s="127" t="s">
        <v>61</v>
      </c>
      <c r="D174" s="243">
        <v>0</v>
      </c>
      <c r="E174" s="244">
        <v>24.12</v>
      </c>
      <c r="F174" s="244">
        <v>24.12</v>
      </c>
      <c r="G174" s="244">
        <v>2.16</v>
      </c>
      <c r="H174" s="244">
        <v>19.8</v>
      </c>
      <c r="I174" s="244">
        <v>29.52</v>
      </c>
      <c r="J174" s="247">
        <v>24.12</v>
      </c>
      <c r="K174" s="248">
        <v>29.52</v>
      </c>
      <c r="L174" s="256">
        <v>0</v>
      </c>
      <c r="M174" s="235">
        <f t="shared" si="20"/>
        <v>153.36000000000001</v>
      </c>
      <c r="N174" s="96"/>
      <c r="O174" s="300">
        <f t="shared" si="14"/>
        <v>0</v>
      </c>
      <c r="P174" s="97"/>
      <c r="Q174" s="97"/>
      <c r="R174" s="97">
        <v>8.8999999999999996E-2</v>
      </c>
      <c r="S174" s="200">
        <f>M174*R174</f>
        <v>13.649040000000001</v>
      </c>
      <c r="T174" s="2"/>
    </row>
    <row r="175" spans="1:20">
      <c r="A175" s="3">
        <f t="shared" si="19"/>
        <v>171</v>
      </c>
      <c r="B175" s="271" t="s">
        <v>297</v>
      </c>
      <c r="C175" s="230" t="s">
        <v>61</v>
      </c>
      <c r="D175" s="243">
        <v>36.840000000000003</v>
      </c>
      <c r="E175" s="244">
        <v>0</v>
      </c>
      <c r="F175" s="244">
        <v>0</v>
      </c>
      <c r="G175" s="244">
        <v>330</v>
      </c>
      <c r="H175" s="244">
        <v>0</v>
      </c>
      <c r="I175" s="244">
        <v>0</v>
      </c>
      <c r="J175" s="247">
        <v>0</v>
      </c>
      <c r="K175" s="248">
        <v>0</v>
      </c>
      <c r="L175" s="256">
        <v>57.6</v>
      </c>
      <c r="M175" s="235">
        <f t="shared" si="20"/>
        <v>424.44000000000005</v>
      </c>
      <c r="N175" s="96"/>
      <c r="O175" s="300">
        <f t="shared" si="14"/>
        <v>0</v>
      </c>
      <c r="P175" s="97"/>
      <c r="Q175" s="97"/>
      <c r="R175" s="97">
        <v>0.05</v>
      </c>
      <c r="S175" s="200">
        <f>M175*R175</f>
        <v>21.222000000000005</v>
      </c>
      <c r="T175" s="2"/>
    </row>
    <row r="176" spans="1:20" ht="25">
      <c r="A176" s="3">
        <f t="shared" si="19"/>
        <v>172</v>
      </c>
      <c r="B176" s="169" t="s">
        <v>298</v>
      </c>
      <c r="C176" s="174" t="s">
        <v>61</v>
      </c>
      <c r="D176" s="247">
        <v>0</v>
      </c>
      <c r="E176" s="244">
        <v>38.94</v>
      </c>
      <c r="F176" s="244">
        <v>0</v>
      </c>
      <c r="G176" s="244">
        <v>111.3</v>
      </c>
      <c r="H176" s="244">
        <v>38.950000000000003</v>
      </c>
      <c r="I176" s="244">
        <v>42.8</v>
      </c>
      <c r="J176" s="247">
        <v>38.950000000000003</v>
      </c>
      <c r="K176" s="244">
        <v>42.8</v>
      </c>
      <c r="L176" s="243">
        <v>0</v>
      </c>
      <c r="M176" s="235">
        <f t="shared" si="20"/>
        <v>313.74</v>
      </c>
      <c r="N176" s="19"/>
      <c r="O176" s="300">
        <f t="shared" si="14"/>
        <v>0</v>
      </c>
      <c r="P176" s="173"/>
      <c r="Q176" s="173"/>
      <c r="R176" s="173">
        <v>0.04</v>
      </c>
      <c r="S176" s="272">
        <f>M176*R176</f>
        <v>12.5496</v>
      </c>
      <c r="T176" s="2"/>
    </row>
    <row r="177" spans="1:20" ht="25">
      <c r="A177" s="3">
        <f t="shared" si="19"/>
        <v>173</v>
      </c>
      <c r="B177" s="89" t="s">
        <v>311</v>
      </c>
      <c r="C177" s="104" t="s">
        <v>61</v>
      </c>
      <c r="D177" s="243">
        <v>341.2</v>
      </c>
      <c r="E177" s="244">
        <v>126.5</v>
      </c>
      <c r="F177" s="244">
        <v>123.33</v>
      </c>
      <c r="G177" s="244">
        <v>189</v>
      </c>
      <c r="H177" s="244">
        <v>108.93</v>
      </c>
      <c r="I177" s="244">
        <v>159.85</v>
      </c>
      <c r="J177" s="247">
        <v>105.85</v>
      </c>
      <c r="K177" s="248">
        <v>153.61000000000001</v>
      </c>
      <c r="L177" s="256">
        <v>75.75</v>
      </c>
      <c r="M177" s="235">
        <f t="shared" si="20"/>
        <v>1384.02</v>
      </c>
      <c r="N177" s="9"/>
      <c r="O177" s="301">
        <f t="shared" si="14"/>
        <v>0</v>
      </c>
      <c r="P177" s="13"/>
      <c r="Q177" s="13"/>
      <c r="R177" s="13">
        <v>0.04</v>
      </c>
      <c r="S177" s="200">
        <f>M177*R177</f>
        <v>55.360799999999998</v>
      </c>
      <c r="T177" s="2"/>
    </row>
    <row r="178" spans="1:20">
      <c r="A178" s="3">
        <f t="shared" si="19"/>
        <v>174</v>
      </c>
      <c r="B178" s="89" t="s">
        <v>142</v>
      </c>
      <c r="C178" s="104" t="s">
        <v>61</v>
      </c>
      <c r="D178" s="243">
        <v>341.2</v>
      </c>
      <c r="E178" s="244">
        <v>126.5</v>
      </c>
      <c r="F178" s="244">
        <v>123.33</v>
      </c>
      <c r="G178" s="244">
        <v>189</v>
      </c>
      <c r="H178" s="244">
        <v>108.93</v>
      </c>
      <c r="I178" s="244">
        <v>159.85</v>
      </c>
      <c r="J178" s="247">
        <v>105.85</v>
      </c>
      <c r="K178" s="248">
        <v>153.61000000000001</v>
      </c>
      <c r="L178" s="256">
        <v>75.75</v>
      </c>
      <c r="M178" s="235">
        <f t="shared" si="20"/>
        <v>1384.02</v>
      </c>
      <c r="N178" s="9"/>
      <c r="O178" s="301">
        <f t="shared" si="14"/>
        <v>0</v>
      </c>
      <c r="P178" s="13"/>
      <c r="Q178" s="13"/>
      <c r="R178" s="13"/>
      <c r="S178" s="200"/>
      <c r="T178" s="2"/>
    </row>
    <row r="179" spans="1:20" ht="25">
      <c r="A179" s="3">
        <f t="shared" si="19"/>
        <v>175</v>
      </c>
      <c r="B179" s="89" t="s">
        <v>300</v>
      </c>
      <c r="C179" s="104" t="s">
        <v>61</v>
      </c>
      <c r="D179" s="243">
        <v>41.1</v>
      </c>
      <c r="E179" s="244">
        <v>35.4</v>
      </c>
      <c r="F179" s="244">
        <v>40.520000000000003</v>
      </c>
      <c r="G179" s="246">
        <v>51.86</v>
      </c>
      <c r="H179" s="246">
        <v>35.4</v>
      </c>
      <c r="I179" s="244">
        <v>40.520000000000003</v>
      </c>
      <c r="J179" s="247">
        <v>35.4</v>
      </c>
      <c r="K179" s="244">
        <v>40.520000000000003</v>
      </c>
      <c r="L179" s="246">
        <v>41.3</v>
      </c>
      <c r="M179" s="235">
        <f t="shared" si="20"/>
        <v>362.02</v>
      </c>
      <c r="N179" s="9"/>
      <c r="O179" s="301">
        <f t="shared" si="14"/>
        <v>0</v>
      </c>
      <c r="P179" s="13"/>
      <c r="Q179" s="13"/>
      <c r="R179" s="13"/>
      <c r="S179" s="200"/>
      <c r="T179" s="2"/>
    </row>
    <row r="180" spans="1:20" ht="25">
      <c r="A180" s="3">
        <f t="shared" si="19"/>
        <v>176</v>
      </c>
      <c r="B180" s="169" t="s">
        <v>333</v>
      </c>
      <c r="C180" s="104" t="s">
        <v>58</v>
      </c>
      <c r="D180" s="243">
        <v>0</v>
      </c>
      <c r="E180" s="244">
        <v>1.82</v>
      </c>
      <c r="F180" s="244">
        <v>0</v>
      </c>
      <c r="G180" s="244">
        <v>5.2</v>
      </c>
      <c r="H180" s="244">
        <v>1.82</v>
      </c>
      <c r="I180" s="244">
        <v>2</v>
      </c>
      <c r="J180" s="247">
        <v>1.82</v>
      </c>
      <c r="K180" s="244">
        <v>2</v>
      </c>
      <c r="L180" s="243">
        <v>0</v>
      </c>
      <c r="M180" s="235">
        <f t="shared" si="20"/>
        <v>14.66</v>
      </c>
      <c r="N180" s="9"/>
      <c r="O180" s="301">
        <f t="shared" si="14"/>
        <v>0</v>
      </c>
      <c r="P180" s="13"/>
      <c r="Q180" s="13"/>
      <c r="R180" s="13">
        <v>2.2000000000000002</v>
      </c>
      <c r="S180" s="200">
        <f>M180*R180</f>
        <v>32.252000000000002</v>
      </c>
      <c r="T180" s="2"/>
    </row>
    <row r="181" spans="1:20" ht="25">
      <c r="A181" s="3">
        <f t="shared" si="19"/>
        <v>177</v>
      </c>
      <c r="B181" s="80" t="s">
        <v>299</v>
      </c>
      <c r="C181" s="86" t="s">
        <v>61</v>
      </c>
      <c r="D181" s="243">
        <v>0</v>
      </c>
      <c r="E181" s="244">
        <v>36.4</v>
      </c>
      <c r="F181" s="244">
        <v>0</v>
      </c>
      <c r="G181" s="244">
        <v>104</v>
      </c>
      <c r="H181" s="244">
        <v>36.4</v>
      </c>
      <c r="I181" s="244">
        <v>40</v>
      </c>
      <c r="J181" s="247">
        <v>36.4</v>
      </c>
      <c r="K181" s="244">
        <v>40</v>
      </c>
      <c r="L181" s="243">
        <v>0</v>
      </c>
      <c r="M181" s="235">
        <f t="shared" si="20"/>
        <v>293.20000000000005</v>
      </c>
      <c r="N181" s="9"/>
      <c r="O181" s="301">
        <f t="shared" si="14"/>
        <v>0</v>
      </c>
      <c r="P181" s="13"/>
      <c r="Q181" s="13"/>
      <c r="R181" s="13"/>
      <c r="S181" s="200"/>
      <c r="T181" s="2"/>
    </row>
    <row r="182" spans="1:20" ht="37.5">
      <c r="A182" s="3">
        <f t="shared" si="19"/>
        <v>178</v>
      </c>
      <c r="B182" s="89" t="s">
        <v>301</v>
      </c>
      <c r="C182" s="104" t="s">
        <v>61</v>
      </c>
      <c r="D182" s="243">
        <v>0</v>
      </c>
      <c r="E182" s="244">
        <v>0</v>
      </c>
      <c r="F182" s="244">
        <v>0</v>
      </c>
      <c r="G182" s="244">
        <v>0</v>
      </c>
      <c r="H182" s="244">
        <v>0</v>
      </c>
      <c r="I182" s="244">
        <v>0</v>
      </c>
      <c r="J182" s="247">
        <v>0</v>
      </c>
      <c r="K182" s="244">
        <v>0</v>
      </c>
      <c r="L182" s="246">
        <v>178</v>
      </c>
      <c r="M182" s="235">
        <f t="shared" si="20"/>
        <v>178</v>
      </c>
      <c r="N182" s="9"/>
      <c r="O182" s="301">
        <f t="shared" si="14"/>
        <v>0</v>
      </c>
      <c r="P182" s="13"/>
      <c r="Q182" s="13"/>
      <c r="R182" s="13">
        <v>0.06</v>
      </c>
      <c r="S182" s="200">
        <f t="shared" ref="S182:S195" si="21">M182*R182</f>
        <v>10.68</v>
      </c>
      <c r="T182" s="2"/>
    </row>
    <row r="183" spans="1:20" ht="25">
      <c r="A183" s="3">
        <f t="shared" si="19"/>
        <v>179</v>
      </c>
      <c r="B183" s="89" t="s">
        <v>302</v>
      </c>
      <c r="C183" s="104" t="s">
        <v>61</v>
      </c>
      <c r="D183" s="243">
        <v>42.06</v>
      </c>
      <c r="E183" s="244">
        <v>37.96</v>
      </c>
      <c r="F183" s="244">
        <v>43.08</v>
      </c>
      <c r="G183" s="244">
        <v>54.4</v>
      </c>
      <c r="H183" s="244">
        <v>37.96</v>
      </c>
      <c r="I183" s="244">
        <v>43.08</v>
      </c>
      <c r="J183" s="247">
        <v>37.96</v>
      </c>
      <c r="K183" s="244">
        <v>43.08</v>
      </c>
      <c r="L183" s="246">
        <v>0</v>
      </c>
      <c r="M183" s="235">
        <f t="shared" si="20"/>
        <v>339.58</v>
      </c>
      <c r="N183" s="9"/>
      <c r="O183" s="301">
        <f t="shared" si="14"/>
        <v>0</v>
      </c>
      <c r="P183" s="13"/>
      <c r="Q183" s="13"/>
      <c r="R183" s="13">
        <v>0.05</v>
      </c>
      <c r="S183" s="200">
        <f t="shared" si="21"/>
        <v>16.978999999999999</v>
      </c>
      <c r="T183" s="2"/>
    </row>
    <row r="184" spans="1:20" ht="37.5">
      <c r="A184" s="3">
        <f t="shared" si="19"/>
        <v>180</v>
      </c>
      <c r="B184" s="89" t="s">
        <v>304</v>
      </c>
      <c r="C184" s="104" t="s">
        <v>58</v>
      </c>
      <c r="D184" s="243">
        <v>0</v>
      </c>
      <c r="E184" s="244">
        <v>0</v>
      </c>
      <c r="F184" s="244">
        <v>8.4</v>
      </c>
      <c r="G184" s="244">
        <v>0</v>
      </c>
      <c r="H184" s="244">
        <v>0</v>
      </c>
      <c r="I184" s="244">
        <v>6.3</v>
      </c>
      <c r="J184" s="247">
        <v>0</v>
      </c>
      <c r="K184" s="244">
        <v>6.3</v>
      </c>
      <c r="L184" s="246">
        <v>0</v>
      </c>
      <c r="M184" s="235">
        <f t="shared" si="20"/>
        <v>21</v>
      </c>
      <c r="N184" s="9"/>
      <c r="O184" s="301">
        <f t="shared" si="14"/>
        <v>0</v>
      </c>
      <c r="P184" s="13"/>
      <c r="Q184" s="13"/>
      <c r="R184" s="13">
        <v>1.175</v>
      </c>
      <c r="S184" s="200">
        <f t="shared" si="21"/>
        <v>24.675000000000001</v>
      </c>
      <c r="T184" s="2"/>
    </row>
    <row r="185" spans="1:20" ht="25">
      <c r="A185" s="3">
        <f t="shared" si="19"/>
        <v>181</v>
      </c>
      <c r="B185" s="89" t="s">
        <v>303</v>
      </c>
      <c r="C185" s="104" t="s">
        <v>58</v>
      </c>
      <c r="D185" s="243">
        <v>0</v>
      </c>
      <c r="E185" s="244">
        <v>0</v>
      </c>
      <c r="F185" s="244">
        <v>2.52</v>
      </c>
      <c r="G185" s="244">
        <v>0</v>
      </c>
      <c r="H185" s="244">
        <v>0</v>
      </c>
      <c r="I185" s="244">
        <v>1.89</v>
      </c>
      <c r="J185" s="247">
        <v>0</v>
      </c>
      <c r="K185" s="244">
        <v>1.89</v>
      </c>
      <c r="L185" s="246">
        <v>0</v>
      </c>
      <c r="M185" s="235">
        <f t="shared" si="20"/>
        <v>6.3</v>
      </c>
      <c r="N185" s="9"/>
      <c r="O185" s="301">
        <f t="shared" si="14"/>
        <v>0</v>
      </c>
      <c r="P185" s="13"/>
      <c r="Q185" s="13"/>
      <c r="R185" s="13">
        <v>2.2000000000000002</v>
      </c>
      <c r="S185" s="200">
        <f t="shared" si="21"/>
        <v>13.860000000000001</v>
      </c>
      <c r="T185" s="2"/>
    </row>
    <row r="186" spans="1:20" ht="37.5">
      <c r="A186" s="3">
        <f t="shared" si="19"/>
        <v>182</v>
      </c>
      <c r="B186" s="89" t="s">
        <v>381</v>
      </c>
      <c r="C186" s="104" t="s">
        <v>68</v>
      </c>
      <c r="D186" s="243">
        <v>0</v>
      </c>
      <c r="E186" s="244">
        <v>0</v>
      </c>
      <c r="F186" s="244">
        <v>32.1</v>
      </c>
      <c r="G186" s="244">
        <v>0</v>
      </c>
      <c r="H186" s="244">
        <v>0</v>
      </c>
      <c r="I186" s="244">
        <v>32.1</v>
      </c>
      <c r="J186" s="247">
        <v>0</v>
      </c>
      <c r="K186" s="244">
        <v>32.1</v>
      </c>
      <c r="L186" s="246">
        <v>0</v>
      </c>
      <c r="M186" s="235">
        <f t="shared" si="20"/>
        <v>96.300000000000011</v>
      </c>
      <c r="N186" s="9"/>
      <c r="O186" s="301">
        <f t="shared" si="14"/>
        <v>0</v>
      </c>
      <c r="P186" s="13"/>
      <c r="Q186" s="13"/>
      <c r="R186" s="13"/>
      <c r="S186" s="200"/>
      <c r="T186" s="215"/>
    </row>
    <row r="187" spans="1:20" ht="37.5">
      <c r="A187" s="3">
        <f t="shared" si="19"/>
        <v>183</v>
      </c>
      <c r="B187" s="89" t="s">
        <v>382</v>
      </c>
      <c r="C187" s="104" t="s">
        <v>61</v>
      </c>
      <c r="D187" s="243">
        <v>0</v>
      </c>
      <c r="E187" s="244">
        <v>0</v>
      </c>
      <c r="F187" s="244">
        <v>21.78</v>
      </c>
      <c r="G187" s="244">
        <v>0</v>
      </c>
      <c r="H187" s="244">
        <v>0</v>
      </c>
      <c r="I187" s="244">
        <v>21.78</v>
      </c>
      <c r="J187" s="247">
        <v>0</v>
      </c>
      <c r="K187" s="244">
        <v>21.78</v>
      </c>
      <c r="L187" s="246">
        <v>0</v>
      </c>
      <c r="M187" s="235">
        <f t="shared" si="20"/>
        <v>65.34</v>
      </c>
      <c r="N187" s="9"/>
      <c r="O187" s="301">
        <f t="shared" si="14"/>
        <v>0</v>
      </c>
      <c r="P187" s="13"/>
      <c r="Q187" s="13"/>
      <c r="R187" s="13"/>
      <c r="S187" s="200"/>
      <c r="T187" s="215"/>
    </row>
    <row r="188" spans="1:20" ht="25">
      <c r="A188" s="3">
        <f t="shared" si="19"/>
        <v>184</v>
      </c>
      <c r="B188" s="89" t="s">
        <v>319</v>
      </c>
      <c r="C188" s="104" t="s">
        <v>58</v>
      </c>
      <c r="D188" s="243">
        <v>0</v>
      </c>
      <c r="E188" s="244">
        <v>0</v>
      </c>
      <c r="F188" s="244">
        <v>6.72</v>
      </c>
      <c r="G188" s="244">
        <v>0</v>
      </c>
      <c r="H188" s="244">
        <v>0</v>
      </c>
      <c r="I188" s="244">
        <v>5.04</v>
      </c>
      <c r="J188" s="247">
        <v>0</v>
      </c>
      <c r="K188" s="244">
        <v>5.04</v>
      </c>
      <c r="L188" s="246">
        <v>0</v>
      </c>
      <c r="M188" s="235">
        <f t="shared" si="20"/>
        <v>16.8</v>
      </c>
      <c r="N188" s="9"/>
      <c r="O188" s="301">
        <f t="shared" si="14"/>
        <v>0</v>
      </c>
      <c r="P188" s="13"/>
      <c r="Q188" s="13"/>
      <c r="R188" s="13">
        <v>2.1</v>
      </c>
      <c r="S188" s="200">
        <f t="shared" si="21"/>
        <v>35.28</v>
      </c>
      <c r="T188" s="2"/>
    </row>
    <row r="189" spans="1:20" ht="25">
      <c r="A189" s="3">
        <f t="shared" si="19"/>
        <v>185</v>
      </c>
      <c r="B189" s="89" t="s">
        <v>313</v>
      </c>
      <c r="C189" s="104" t="s">
        <v>61</v>
      </c>
      <c r="D189" s="243">
        <v>3.5</v>
      </c>
      <c r="E189" s="244">
        <v>0</v>
      </c>
      <c r="F189" s="244">
        <v>0</v>
      </c>
      <c r="G189" s="244">
        <v>7</v>
      </c>
      <c r="H189" s="244">
        <v>0</v>
      </c>
      <c r="I189" s="244">
        <v>0</v>
      </c>
      <c r="J189" s="243">
        <v>0</v>
      </c>
      <c r="K189" s="244">
        <v>0</v>
      </c>
      <c r="L189" s="246">
        <v>7</v>
      </c>
      <c r="M189" s="235">
        <f t="shared" si="20"/>
        <v>17.5</v>
      </c>
      <c r="N189" s="9"/>
      <c r="O189" s="301">
        <f t="shared" si="14"/>
        <v>0</v>
      </c>
      <c r="P189" s="13"/>
      <c r="Q189" s="13"/>
      <c r="R189" s="13">
        <v>0.06</v>
      </c>
      <c r="S189" s="200">
        <f t="shared" si="21"/>
        <v>1.05</v>
      </c>
      <c r="T189" s="2"/>
    </row>
    <row r="190" spans="1:20" ht="37.5">
      <c r="A190" s="3">
        <f t="shared" si="19"/>
        <v>186</v>
      </c>
      <c r="B190" s="89" t="s">
        <v>364</v>
      </c>
      <c r="C190" s="104" t="s">
        <v>61</v>
      </c>
      <c r="D190" s="243">
        <v>0</v>
      </c>
      <c r="E190" s="244">
        <v>0</v>
      </c>
      <c r="F190" s="244">
        <v>0</v>
      </c>
      <c r="G190" s="244">
        <v>0</v>
      </c>
      <c r="H190" s="244">
        <v>0</v>
      </c>
      <c r="I190" s="244">
        <v>0</v>
      </c>
      <c r="J190" s="243">
        <v>0</v>
      </c>
      <c r="K190" s="244">
        <v>0</v>
      </c>
      <c r="L190" s="246">
        <v>4.2</v>
      </c>
      <c r="M190" s="235">
        <f t="shared" si="20"/>
        <v>4.2</v>
      </c>
      <c r="N190" s="9"/>
      <c r="O190" s="301">
        <f t="shared" si="14"/>
        <v>0</v>
      </c>
      <c r="P190" s="13"/>
      <c r="Q190" s="13"/>
      <c r="R190" s="13">
        <v>0.02</v>
      </c>
      <c r="S190" s="200">
        <f t="shared" si="21"/>
        <v>8.4000000000000005E-2</v>
      </c>
      <c r="T190" s="2"/>
    </row>
    <row r="191" spans="1:20">
      <c r="A191" s="3">
        <f t="shared" si="19"/>
        <v>187</v>
      </c>
      <c r="B191" s="89" t="s">
        <v>314</v>
      </c>
      <c r="C191" s="104" t="s">
        <v>61</v>
      </c>
      <c r="D191" s="243">
        <v>0</v>
      </c>
      <c r="E191" s="244">
        <v>0</v>
      </c>
      <c r="F191" s="244">
        <v>0</v>
      </c>
      <c r="G191" s="244">
        <v>9.5399999999999991</v>
      </c>
      <c r="H191" s="244">
        <v>0</v>
      </c>
      <c r="I191" s="244">
        <v>0</v>
      </c>
      <c r="J191" s="243">
        <v>0</v>
      </c>
      <c r="K191" s="244">
        <v>0</v>
      </c>
      <c r="L191" s="246">
        <v>0</v>
      </c>
      <c r="M191" s="235">
        <f t="shared" si="20"/>
        <v>9.5399999999999991</v>
      </c>
      <c r="N191" s="9"/>
      <c r="O191" s="301">
        <f t="shared" si="14"/>
        <v>0</v>
      </c>
      <c r="P191" s="13"/>
      <c r="Q191" s="13"/>
      <c r="R191" s="13">
        <v>8.2000000000000003E-2</v>
      </c>
      <c r="S191" s="200">
        <f t="shared" si="21"/>
        <v>0.78227999999999998</v>
      </c>
      <c r="T191" s="2"/>
    </row>
    <row r="192" spans="1:20">
      <c r="A192" s="3">
        <f t="shared" si="19"/>
        <v>188</v>
      </c>
      <c r="B192" s="89" t="s">
        <v>315</v>
      </c>
      <c r="C192" s="104" t="s">
        <v>61</v>
      </c>
      <c r="D192" s="243">
        <v>0</v>
      </c>
      <c r="E192" s="244">
        <v>0</v>
      </c>
      <c r="F192" s="244">
        <v>0</v>
      </c>
      <c r="G192" s="244">
        <v>9.5399999999999991</v>
      </c>
      <c r="H192" s="244">
        <v>0</v>
      </c>
      <c r="I192" s="244">
        <v>0</v>
      </c>
      <c r="J192" s="243">
        <v>0</v>
      </c>
      <c r="K192" s="244">
        <v>0</v>
      </c>
      <c r="L192" s="246">
        <v>0</v>
      </c>
      <c r="M192" s="235">
        <f>D192+E192+F192+G192+H192+I192+J192+K192+L192</f>
        <v>9.5399999999999991</v>
      </c>
      <c r="N192" s="9"/>
      <c r="O192" s="301">
        <f t="shared" si="14"/>
        <v>0</v>
      </c>
      <c r="P192" s="13"/>
      <c r="Q192" s="13"/>
      <c r="R192" s="13">
        <v>5.2999999999999999E-2</v>
      </c>
      <c r="S192" s="200">
        <f t="shared" si="21"/>
        <v>0.50561999999999996</v>
      </c>
      <c r="T192" s="2"/>
    </row>
    <row r="193" spans="1:20" ht="25">
      <c r="A193" s="3">
        <f t="shared" si="19"/>
        <v>189</v>
      </c>
      <c r="B193" s="89" t="s">
        <v>316</v>
      </c>
      <c r="C193" s="104" t="s">
        <v>61</v>
      </c>
      <c r="D193" s="243">
        <v>0</v>
      </c>
      <c r="E193" s="244">
        <v>0</v>
      </c>
      <c r="F193" s="244">
        <v>0</v>
      </c>
      <c r="G193" s="244">
        <v>1.44</v>
      </c>
      <c r="H193" s="244">
        <v>0</v>
      </c>
      <c r="I193" s="244">
        <v>0</v>
      </c>
      <c r="J193" s="243">
        <v>0</v>
      </c>
      <c r="K193" s="244">
        <v>0</v>
      </c>
      <c r="L193" s="246">
        <v>0</v>
      </c>
      <c r="M193" s="235">
        <f>D193+E193+F193+G193+H193+I193+J193+K193+L193</f>
        <v>1.44</v>
      </c>
      <c r="N193" s="9"/>
      <c r="O193" s="301">
        <f t="shared" si="14"/>
        <v>0</v>
      </c>
      <c r="P193" s="13"/>
      <c r="Q193" s="13"/>
      <c r="R193" s="13">
        <v>6.8000000000000005E-2</v>
      </c>
      <c r="S193" s="200">
        <f t="shared" si="21"/>
        <v>9.7920000000000007E-2</v>
      </c>
      <c r="T193" s="2"/>
    </row>
    <row r="194" spans="1:20" ht="25">
      <c r="A194" s="3">
        <f t="shared" si="19"/>
        <v>190</v>
      </c>
      <c r="B194" s="89" t="s">
        <v>353</v>
      </c>
      <c r="C194" s="104" t="s">
        <v>61</v>
      </c>
      <c r="D194" s="243">
        <v>0</v>
      </c>
      <c r="E194" s="244">
        <v>189</v>
      </c>
      <c r="F194" s="244">
        <v>189</v>
      </c>
      <c r="G194" s="244">
        <v>0</v>
      </c>
      <c r="H194" s="244">
        <v>0</v>
      </c>
      <c r="I194" s="244">
        <v>0</v>
      </c>
      <c r="J194" s="247">
        <v>97.92</v>
      </c>
      <c r="K194" s="244">
        <v>74.88</v>
      </c>
      <c r="L194" s="246">
        <v>0</v>
      </c>
      <c r="M194" s="235">
        <f>D194+E194+F194+G194+H194+I194+J194+K194+L194</f>
        <v>550.79999999999995</v>
      </c>
      <c r="N194" s="96"/>
      <c r="O194" s="300">
        <f>M194*N194</f>
        <v>0</v>
      </c>
      <c r="P194" s="97"/>
      <c r="Q194" s="97"/>
      <c r="R194" s="97">
        <v>5.2999999999999999E-2</v>
      </c>
      <c r="S194" s="200">
        <f>M194*R194</f>
        <v>29.192399999999996</v>
      </c>
      <c r="T194" s="2"/>
    </row>
    <row r="195" spans="1:20" ht="25">
      <c r="A195" s="3">
        <f t="shared" si="19"/>
        <v>191</v>
      </c>
      <c r="B195" s="89" t="s">
        <v>95</v>
      </c>
      <c r="C195" s="104" t="s">
        <v>58</v>
      </c>
      <c r="D195" s="244">
        <v>1.1399999999999999</v>
      </c>
      <c r="E195" s="258">
        <v>0.7</v>
      </c>
      <c r="F195" s="244">
        <v>0.7</v>
      </c>
      <c r="G195" s="244">
        <v>4</v>
      </c>
      <c r="H195" s="244">
        <v>0.7</v>
      </c>
      <c r="I195" s="244">
        <v>0.7</v>
      </c>
      <c r="J195" s="243">
        <v>0.7</v>
      </c>
      <c r="K195" s="244">
        <v>0.7</v>
      </c>
      <c r="L195" s="246">
        <v>3</v>
      </c>
      <c r="M195" s="235">
        <f>D195+E195+F195+G195+H195+I195+J195+K195+L195</f>
        <v>12.34</v>
      </c>
      <c r="N195" s="171"/>
      <c r="O195" s="301">
        <f t="shared" si="14"/>
        <v>0</v>
      </c>
      <c r="P195" s="13"/>
      <c r="Q195" s="13"/>
      <c r="R195" s="13">
        <v>2.2000000000000002</v>
      </c>
      <c r="S195" s="200">
        <f t="shared" si="21"/>
        <v>27.148000000000003</v>
      </c>
      <c r="T195" s="2"/>
    </row>
    <row r="196" spans="1:20">
      <c r="A196" s="3">
        <f t="shared" si="19"/>
        <v>192</v>
      </c>
      <c r="B196" s="109" t="s">
        <v>74</v>
      </c>
      <c r="C196" s="128"/>
      <c r="D196" s="247"/>
      <c r="E196" s="244"/>
      <c r="F196" s="244"/>
      <c r="G196" s="244"/>
      <c r="H196" s="244"/>
      <c r="I196" s="244"/>
      <c r="J196" s="247"/>
      <c r="K196" s="244"/>
      <c r="L196" s="246"/>
      <c r="M196" s="235"/>
      <c r="N196" s="134"/>
      <c r="O196" s="303">
        <f>SUM(O128:O195)</f>
        <v>0</v>
      </c>
      <c r="P196" s="13"/>
      <c r="Q196" s="13"/>
      <c r="R196" s="12"/>
      <c r="S196" s="200">
        <f>SUM(S128:S195)</f>
        <v>475.13428000000005</v>
      </c>
      <c r="T196" s="2"/>
    </row>
    <row r="197" spans="1:20" ht="25">
      <c r="A197" s="3">
        <f t="shared" si="19"/>
        <v>193</v>
      </c>
      <c r="B197" s="109" t="s">
        <v>335</v>
      </c>
      <c r="C197" s="127" t="s">
        <v>72</v>
      </c>
      <c r="D197" s="243"/>
      <c r="E197" s="244"/>
      <c r="F197" s="244"/>
      <c r="G197" s="244"/>
      <c r="H197" s="244"/>
      <c r="I197" s="244"/>
      <c r="J197" s="247"/>
      <c r="K197" s="244"/>
      <c r="L197" s="246"/>
      <c r="M197" s="235">
        <v>79</v>
      </c>
      <c r="N197" s="9"/>
      <c r="O197" s="301">
        <f t="shared" si="14"/>
        <v>0</v>
      </c>
      <c r="P197" s="2"/>
      <c r="Q197" s="2"/>
      <c r="R197" s="2"/>
      <c r="S197" s="204"/>
      <c r="T197" s="2"/>
    </row>
    <row r="198" spans="1:20" ht="13" thickBot="1">
      <c r="A198" s="3">
        <f t="shared" si="19"/>
        <v>194</v>
      </c>
      <c r="B198" s="109" t="s">
        <v>69</v>
      </c>
      <c r="C198" s="127" t="s">
        <v>60</v>
      </c>
      <c r="D198" s="250"/>
      <c r="E198" s="249"/>
      <c r="F198" s="249"/>
      <c r="G198" s="249"/>
      <c r="H198" s="249"/>
      <c r="I198" s="249"/>
      <c r="J198" s="262"/>
      <c r="K198" s="249"/>
      <c r="L198" s="251"/>
      <c r="M198" s="239">
        <f>S196</f>
        <v>475.13428000000005</v>
      </c>
      <c r="N198" s="91"/>
      <c r="O198" s="302">
        <f t="shared" si="14"/>
        <v>0</v>
      </c>
      <c r="P198" s="135"/>
      <c r="Q198" s="135"/>
      <c r="R198" s="135"/>
      <c r="S198" s="199"/>
      <c r="T198" s="103"/>
    </row>
    <row r="199" spans="1:20" ht="13.5" thickBot="1">
      <c r="A199" s="3">
        <f t="shared" si="19"/>
        <v>195</v>
      </c>
      <c r="B199" s="138" t="s">
        <v>96</v>
      </c>
      <c r="C199" s="139"/>
      <c r="D199" s="253"/>
      <c r="E199" s="252"/>
      <c r="F199" s="252"/>
      <c r="G199" s="252"/>
      <c r="H199" s="252"/>
      <c r="I199" s="252"/>
      <c r="J199" s="259"/>
      <c r="K199" s="252"/>
      <c r="L199" s="254"/>
      <c r="M199" s="237"/>
      <c r="N199" s="100"/>
      <c r="O199" s="307">
        <f>SUM(O196:O198)</f>
        <v>0</v>
      </c>
      <c r="P199" s="102"/>
      <c r="Q199" s="102"/>
      <c r="R199" s="101"/>
      <c r="S199" s="202"/>
      <c r="T199" s="107"/>
    </row>
    <row r="200" spans="1:20">
      <c r="A200" s="3">
        <f t="shared" si="19"/>
        <v>196</v>
      </c>
      <c r="B200" s="141"/>
      <c r="C200" s="137"/>
      <c r="D200" s="256"/>
      <c r="E200" s="248"/>
      <c r="F200" s="248"/>
      <c r="G200" s="248"/>
      <c r="H200" s="248"/>
      <c r="I200" s="248"/>
      <c r="J200" s="263"/>
      <c r="K200" s="248"/>
      <c r="L200" s="245"/>
      <c r="M200" s="238"/>
      <c r="N200" s="96"/>
      <c r="O200" s="300"/>
      <c r="P200" s="97"/>
      <c r="Q200" s="97"/>
      <c r="R200" s="10"/>
      <c r="S200" s="203"/>
      <c r="T200" s="105"/>
    </row>
    <row r="201" spans="1:20" ht="13">
      <c r="A201" s="3">
        <f t="shared" si="19"/>
        <v>197</v>
      </c>
      <c r="B201" s="140" t="s">
        <v>97</v>
      </c>
      <c r="C201" s="127"/>
      <c r="D201" s="243"/>
      <c r="E201" s="244"/>
      <c r="F201" s="244"/>
      <c r="G201" s="244"/>
      <c r="H201" s="244"/>
      <c r="I201" s="244"/>
      <c r="J201" s="247"/>
      <c r="K201" s="244"/>
      <c r="L201" s="246"/>
      <c r="M201" s="235"/>
      <c r="N201" s="9"/>
      <c r="O201" s="301"/>
      <c r="P201" s="13"/>
      <c r="Q201" s="13"/>
      <c r="R201" s="12"/>
      <c r="S201" s="200"/>
      <c r="T201" s="2"/>
    </row>
    <row r="202" spans="1:20">
      <c r="A202" s="3">
        <f t="shared" si="19"/>
        <v>198</v>
      </c>
      <c r="B202" s="142" t="s">
        <v>98</v>
      </c>
      <c r="C202" s="127" t="s">
        <v>61</v>
      </c>
      <c r="D202" s="256">
        <v>504</v>
      </c>
      <c r="E202" s="248">
        <v>10</v>
      </c>
      <c r="F202" s="248">
        <v>80</v>
      </c>
      <c r="G202" s="244">
        <v>703.5</v>
      </c>
      <c r="H202" s="244">
        <v>10</v>
      </c>
      <c r="I202" s="248">
        <v>80</v>
      </c>
      <c r="J202" s="263">
        <v>10</v>
      </c>
      <c r="K202" s="248">
        <v>80</v>
      </c>
      <c r="L202" s="246">
        <v>516.6</v>
      </c>
      <c r="M202" s="235">
        <f t="shared" ref="M202:M221" si="22">D202+E202+F202+G202+H202+I202+J202+K202+L202</f>
        <v>1994.1</v>
      </c>
      <c r="N202" s="96"/>
      <c r="O202" s="300">
        <f t="shared" ref="O202:O232" si="23">M202*N202</f>
        <v>0</v>
      </c>
      <c r="P202" s="97"/>
      <c r="Q202" s="13"/>
      <c r="R202" s="97">
        <v>1.4E-2</v>
      </c>
      <c r="S202" s="200">
        <f>M202*R202</f>
        <v>27.917400000000001</v>
      </c>
      <c r="T202" s="2"/>
    </row>
    <row r="203" spans="1:20" ht="25">
      <c r="A203" s="3">
        <f t="shared" si="19"/>
        <v>199</v>
      </c>
      <c r="B203" s="142" t="s">
        <v>109</v>
      </c>
      <c r="C203" s="127" t="s">
        <v>61</v>
      </c>
      <c r="D203" s="256">
        <v>504</v>
      </c>
      <c r="E203" s="248">
        <v>10</v>
      </c>
      <c r="F203" s="248">
        <v>80</v>
      </c>
      <c r="G203" s="244">
        <v>703.5</v>
      </c>
      <c r="H203" s="244">
        <v>10</v>
      </c>
      <c r="I203" s="248">
        <v>80</v>
      </c>
      <c r="J203" s="263">
        <v>10</v>
      </c>
      <c r="K203" s="248">
        <v>80</v>
      </c>
      <c r="L203" s="246">
        <v>516.6</v>
      </c>
      <c r="M203" s="235">
        <f t="shared" si="22"/>
        <v>1994.1</v>
      </c>
      <c r="N203" s="9"/>
      <c r="O203" s="301">
        <f t="shared" si="23"/>
        <v>0</v>
      </c>
      <c r="P203" s="13"/>
      <c r="Q203" s="13"/>
      <c r="R203" s="12">
        <v>6.0000000000000001E-3</v>
      </c>
      <c r="S203" s="200">
        <f>M203*R203</f>
        <v>11.964599999999999</v>
      </c>
      <c r="T203" s="2"/>
    </row>
    <row r="204" spans="1:20">
      <c r="A204" s="3">
        <f t="shared" si="19"/>
        <v>200</v>
      </c>
      <c r="B204" s="142" t="s">
        <v>99</v>
      </c>
      <c r="C204" s="127" t="s">
        <v>61</v>
      </c>
      <c r="D204" s="256">
        <v>504</v>
      </c>
      <c r="E204" s="248">
        <v>10</v>
      </c>
      <c r="F204" s="248">
        <v>80</v>
      </c>
      <c r="G204" s="244">
        <v>703.5</v>
      </c>
      <c r="H204" s="244">
        <v>10</v>
      </c>
      <c r="I204" s="248">
        <v>80</v>
      </c>
      <c r="J204" s="263">
        <v>10</v>
      </c>
      <c r="K204" s="248">
        <v>80</v>
      </c>
      <c r="L204" s="246">
        <v>516.6</v>
      </c>
      <c r="M204" s="235">
        <f t="shared" si="22"/>
        <v>1994.1</v>
      </c>
      <c r="N204" s="9"/>
      <c r="O204" s="301">
        <f t="shared" si="23"/>
        <v>0</v>
      </c>
      <c r="P204" s="13"/>
      <c r="Q204" s="13"/>
      <c r="R204" s="12"/>
      <c r="S204" s="200"/>
      <c r="T204" s="2"/>
    </row>
    <row r="205" spans="1:20" ht="25">
      <c r="A205" s="3">
        <f t="shared" si="19"/>
        <v>201</v>
      </c>
      <c r="B205" s="142" t="s">
        <v>100</v>
      </c>
      <c r="C205" s="127" t="s">
        <v>61</v>
      </c>
      <c r="D205" s="256">
        <v>504</v>
      </c>
      <c r="E205" s="248">
        <v>10</v>
      </c>
      <c r="F205" s="248">
        <v>80</v>
      </c>
      <c r="G205" s="244">
        <v>703.5</v>
      </c>
      <c r="H205" s="244">
        <v>10</v>
      </c>
      <c r="I205" s="248">
        <v>80</v>
      </c>
      <c r="J205" s="263">
        <v>10</v>
      </c>
      <c r="K205" s="248">
        <v>80</v>
      </c>
      <c r="L205" s="246">
        <v>516.6</v>
      </c>
      <c r="M205" s="235">
        <f t="shared" si="22"/>
        <v>1994.1</v>
      </c>
      <c r="N205" s="9"/>
      <c r="O205" s="301">
        <f t="shared" si="23"/>
        <v>0</v>
      </c>
      <c r="P205" s="13">
        <v>3.3E-4</v>
      </c>
      <c r="Q205" s="13">
        <f t="shared" ref="Q205:Q211" si="24">M205*P205</f>
        <v>0.658053</v>
      </c>
      <c r="R205" s="12"/>
      <c r="S205" s="200"/>
      <c r="T205" s="2"/>
    </row>
    <row r="206" spans="1:20" ht="25">
      <c r="A206" s="3">
        <f t="shared" si="19"/>
        <v>202</v>
      </c>
      <c r="B206" s="142" t="s">
        <v>101</v>
      </c>
      <c r="C206" s="127" t="s">
        <v>61</v>
      </c>
      <c r="D206" s="256">
        <v>504</v>
      </c>
      <c r="E206" s="248">
        <v>0</v>
      </c>
      <c r="F206" s="248">
        <v>0</v>
      </c>
      <c r="G206" s="244">
        <v>703.5</v>
      </c>
      <c r="H206" s="244">
        <v>0</v>
      </c>
      <c r="I206" s="248">
        <v>0</v>
      </c>
      <c r="J206" s="263">
        <v>0</v>
      </c>
      <c r="K206" s="248">
        <v>0</v>
      </c>
      <c r="L206" s="246">
        <v>516.6</v>
      </c>
      <c r="M206" s="235">
        <f t="shared" si="22"/>
        <v>1724.1</v>
      </c>
      <c r="N206" s="9"/>
      <c r="O206" s="301">
        <f t="shared" si="23"/>
        <v>0</v>
      </c>
      <c r="P206" s="13">
        <v>9.3000000000000005E-4</v>
      </c>
      <c r="Q206" s="13">
        <f t="shared" si="24"/>
        <v>1.603413</v>
      </c>
      <c r="R206" s="12"/>
      <c r="S206" s="200"/>
      <c r="T206" s="2"/>
    </row>
    <row r="207" spans="1:20">
      <c r="A207" s="3">
        <f t="shared" si="19"/>
        <v>203</v>
      </c>
      <c r="B207" s="142" t="s">
        <v>102</v>
      </c>
      <c r="C207" s="127" t="s">
        <v>61</v>
      </c>
      <c r="D207" s="256">
        <v>504</v>
      </c>
      <c r="E207" s="248">
        <v>0</v>
      </c>
      <c r="F207" s="248">
        <v>0</v>
      </c>
      <c r="G207" s="244">
        <v>703.5</v>
      </c>
      <c r="H207" s="244">
        <v>0</v>
      </c>
      <c r="I207" s="248">
        <v>0</v>
      </c>
      <c r="J207" s="263">
        <v>0</v>
      </c>
      <c r="K207" s="248">
        <v>0</v>
      </c>
      <c r="L207" s="246">
        <v>516.6</v>
      </c>
      <c r="M207" s="235">
        <f t="shared" si="22"/>
        <v>1724.1</v>
      </c>
      <c r="N207" s="9"/>
      <c r="O207" s="301">
        <f t="shared" si="23"/>
        <v>0</v>
      </c>
      <c r="P207" s="13"/>
      <c r="Q207" s="13"/>
      <c r="R207" s="12"/>
      <c r="S207" s="200"/>
      <c r="T207" s="2"/>
    </row>
    <row r="208" spans="1:20" ht="37.5">
      <c r="A208" s="3">
        <f t="shared" si="19"/>
        <v>204</v>
      </c>
      <c r="B208" s="142" t="s">
        <v>426</v>
      </c>
      <c r="C208" s="127" t="s">
        <v>61</v>
      </c>
      <c r="D208" s="256">
        <v>504</v>
      </c>
      <c r="E208" s="248">
        <v>0</v>
      </c>
      <c r="F208" s="248">
        <v>0</v>
      </c>
      <c r="G208" s="244">
        <v>703.5</v>
      </c>
      <c r="H208" s="244">
        <v>0</v>
      </c>
      <c r="I208" s="248">
        <v>0</v>
      </c>
      <c r="J208" s="263">
        <v>0</v>
      </c>
      <c r="K208" s="248">
        <v>0</v>
      </c>
      <c r="L208" s="246">
        <v>516.6</v>
      </c>
      <c r="M208" s="235">
        <f t="shared" si="22"/>
        <v>1724.1</v>
      </c>
      <c r="N208" s="9"/>
      <c r="O208" s="301">
        <f t="shared" si="23"/>
        <v>0</v>
      </c>
      <c r="P208" s="13">
        <v>6.0000000000000001E-3</v>
      </c>
      <c r="Q208" s="13">
        <f t="shared" si="24"/>
        <v>10.3446</v>
      </c>
      <c r="R208" s="12"/>
      <c r="S208" s="200"/>
      <c r="T208" s="2"/>
    </row>
    <row r="209" spans="1:20" ht="25">
      <c r="A209" s="3">
        <f t="shared" si="19"/>
        <v>205</v>
      </c>
      <c r="B209" s="142" t="s">
        <v>427</v>
      </c>
      <c r="C209" s="127" t="s">
        <v>61</v>
      </c>
      <c r="D209" s="247">
        <v>529.20000000000005</v>
      </c>
      <c r="E209" s="248">
        <v>0</v>
      </c>
      <c r="F209" s="248">
        <v>0</v>
      </c>
      <c r="G209" s="244">
        <v>738.68</v>
      </c>
      <c r="H209" s="244">
        <v>0</v>
      </c>
      <c r="I209" s="248">
        <v>0</v>
      </c>
      <c r="J209" s="263">
        <v>0</v>
      </c>
      <c r="K209" s="248">
        <v>0</v>
      </c>
      <c r="L209" s="243">
        <v>541.79999999999995</v>
      </c>
      <c r="M209" s="235">
        <f t="shared" si="22"/>
        <v>1809.68</v>
      </c>
      <c r="N209" s="9"/>
      <c r="O209" s="301">
        <f t="shared" si="23"/>
        <v>0</v>
      </c>
      <c r="P209" s="13"/>
      <c r="Q209" s="13"/>
      <c r="R209" s="12"/>
      <c r="S209" s="200"/>
      <c r="T209" s="2"/>
    </row>
    <row r="210" spans="1:20" ht="25">
      <c r="A210" s="3">
        <f t="shared" si="19"/>
        <v>206</v>
      </c>
      <c r="B210" s="142" t="s">
        <v>428</v>
      </c>
      <c r="C210" s="127" t="s">
        <v>61</v>
      </c>
      <c r="D210" s="256">
        <v>504</v>
      </c>
      <c r="E210" s="248">
        <v>0</v>
      </c>
      <c r="F210" s="248">
        <v>0</v>
      </c>
      <c r="G210" s="244">
        <v>703.5</v>
      </c>
      <c r="H210" s="244">
        <v>0</v>
      </c>
      <c r="I210" s="248">
        <v>0</v>
      </c>
      <c r="J210" s="263">
        <v>0</v>
      </c>
      <c r="K210" s="248">
        <v>0</v>
      </c>
      <c r="L210" s="246">
        <v>516.6</v>
      </c>
      <c r="M210" s="235">
        <f t="shared" si="22"/>
        <v>1724.1</v>
      </c>
      <c r="N210" s="9"/>
      <c r="O210" s="301">
        <f t="shared" si="23"/>
        <v>0</v>
      </c>
      <c r="P210" s="13">
        <v>2.9999999999999997E-4</v>
      </c>
      <c r="Q210" s="13">
        <f t="shared" si="24"/>
        <v>0.51722999999999997</v>
      </c>
      <c r="R210" s="12"/>
      <c r="S210" s="200"/>
      <c r="T210" s="2"/>
    </row>
    <row r="211" spans="1:20" ht="25">
      <c r="A211" s="3">
        <f t="shared" si="19"/>
        <v>207</v>
      </c>
      <c r="B211" s="142" t="s">
        <v>323</v>
      </c>
      <c r="C211" s="127" t="s">
        <v>61</v>
      </c>
      <c r="D211" s="256">
        <v>480</v>
      </c>
      <c r="E211" s="248">
        <v>0</v>
      </c>
      <c r="F211" s="248">
        <v>0</v>
      </c>
      <c r="G211" s="244">
        <v>670</v>
      </c>
      <c r="H211" s="244">
        <v>0</v>
      </c>
      <c r="I211" s="248">
        <v>0</v>
      </c>
      <c r="J211" s="263">
        <v>0</v>
      </c>
      <c r="K211" s="248">
        <v>0</v>
      </c>
      <c r="L211" s="246">
        <v>492</v>
      </c>
      <c r="M211" s="235">
        <f t="shared" si="22"/>
        <v>1642</v>
      </c>
      <c r="N211" s="9"/>
      <c r="O211" s="301">
        <f t="shared" si="23"/>
        <v>0</v>
      </c>
      <c r="P211" s="13">
        <v>2.9999999999999997E-4</v>
      </c>
      <c r="Q211" s="13">
        <f t="shared" si="24"/>
        <v>0.49259999999999998</v>
      </c>
      <c r="R211" s="12"/>
      <c r="S211" s="200"/>
      <c r="T211" s="2"/>
    </row>
    <row r="212" spans="1:20" ht="37.5">
      <c r="A212" s="3">
        <f t="shared" si="19"/>
        <v>208</v>
      </c>
      <c r="B212" s="89" t="s">
        <v>103</v>
      </c>
      <c r="C212" s="104" t="s">
        <v>61</v>
      </c>
      <c r="D212" s="243">
        <v>41.1</v>
      </c>
      <c r="E212" s="244">
        <v>35.4</v>
      </c>
      <c r="F212" s="244">
        <v>40.520000000000003</v>
      </c>
      <c r="G212" s="246">
        <v>51.86</v>
      </c>
      <c r="H212" s="246">
        <v>35.4</v>
      </c>
      <c r="I212" s="244">
        <v>40.520000000000003</v>
      </c>
      <c r="J212" s="247">
        <v>35.4</v>
      </c>
      <c r="K212" s="244">
        <v>40.520000000000003</v>
      </c>
      <c r="L212" s="246">
        <v>41.3</v>
      </c>
      <c r="M212" s="235">
        <f t="shared" si="22"/>
        <v>362.02</v>
      </c>
      <c r="N212" s="9"/>
      <c r="O212" s="301">
        <f t="shared" si="23"/>
        <v>0</v>
      </c>
      <c r="P212" s="13"/>
      <c r="Q212" s="13"/>
      <c r="R212" s="12"/>
      <c r="S212" s="200"/>
      <c r="T212" s="2"/>
    </row>
    <row r="213" spans="1:20">
      <c r="A213" s="3">
        <f t="shared" si="19"/>
        <v>209</v>
      </c>
      <c r="B213" s="89" t="s">
        <v>104</v>
      </c>
      <c r="C213" s="104" t="s">
        <v>61</v>
      </c>
      <c r="D213" s="243">
        <v>41.1</v>
      </c>
      <c r="E213" s="244">
        <v>35.4</v>
      </c>
      <c r="F213" s="244">
        <v>40.520000000000003</v>
      </c>
      <c r="G213" s="246">
        <v>51.86</v>
      </c>
      <c r="H213" s="246">
        <v>35.4</v>
      </c>
      <c r="I213" s="244">
        <v>40.520000000000003</v>
      </c>
      <c r="J213" s="247">
        <v>35.4</v>
      </c>
      <c r="K213" s="244">
        <v>40.520000000000003</v>
      </c>
      <c r="L213" s="246">
        <v>41.3</v>
      </c>
      <c r="M213" s="235">
        <f t="shared" si="22"/>
        <v>362.02</v>
      </c>
      <c r="N213" s="96"/>
      <c r="O213" s="300">
        <f t="shared" si="23"/>
        <v>0</v>
      </c>
      <c r="P213" s="13">
        <v>6.3000000000000003E-4</v>
      </c>
      <c r="Q213" s="13">
        <f>M213*P213</f>
        <v>0.22807259999999999</v>
      </c>
      <c r="R213" s="10"/>
      <c r="S213" s="203"/>
      <c r="T213" s="2"/>
    </row>
    <row r="214" spans="1:20" ht="25">
      <c r="A214" s="3">
        <f t="shared" si="19"/>
        <v>210</v>
      </c>
      <c r="B214" s="89" t="s">
        <v>325</v>
      </c>
      <c r="C214" s="104" t="s">
        <v>61</v>
      </c>
      <c r="D214" s="243">
        <v>0</v>
      </c>
      <c r="E214" s="244">
        <v>36.4</v>
      </c>
      <c r="F214" s="244">
        <v>0</v>
      </c>
      <c r="G214" s="244">
        <v>104</v>
      </c>
      <c r="H214" s="244">
        <v>36.4</v>
      </c>
      <c r="I214" s="244">
        <v>40</v>
      </c>
      <c r="J214" s="247">
        <v>36.4</v>
      </c>
      <c r="K214" s="244">
        <v>40</v>
      </c>
      <c r="L214" s="243">
        <v>0</v>
      </c>
      <c r="M214" s="235">
        <f t="shared" si="22"/>
        <v>293.20000000000005</v>
      </c>
      <c r="N214" s="96"/>
      <c r="O214" s="300">
        <f t="shared" si="23"/>
        <v>0</v>
      </c>
      <c r="P214" s="97"/>
      <c r="Q214" s="13"/>
      <c r="R214" s="10">
        <v>0.01</v>
      </c>
      <c r="S214" s="200">
        <f>M214*R214</f>
        <v>2.9320000000000004</v>
      </c>
      <c r="T214" s="2"/>
    </row>
    <row r="215" spans="1:20" ht="25">
      <c r="A215" s="3">
        <f t="shared" si="19"/>
        <v>211</v>
      </c>
      <c r="B215" s="142" t="s">
        <v>320</v>
      </c>
      <c r="C215" s="127" t="s">
        <v>61</v>
      </c>
      <c r="D215" s="243">
        <v>0</v>
      </c>
      <c r="E215" s="244">
        <v>36.4</v>
      </c>
      <c r="F215" s="244">
        <v>0</v>
      </c>
      <c r="G215" s="244">
        <v>104</v>
      </c>
      <c r="H215" s="244">
        <v>36.4</v>
      </c>
      <c r="I215" s="244">
        <v>40</v>
      </c>
      <c r="J215" s="247">
        <v>36.4</v>
      </c>
      <c r="K215" s="244">
        <v>40</v>
      </c>
      <c r="L215" s="243">
        <v>0</v>
      </c>
      <c r="M215" s="235">
        <f t="shared" si="22"/>
        <v>293.20000000000005</v>
      </c>
      <c r="N215" s="96"/>
      <c r="O215" s="300">
        <f t="shared" si="23"/>
        <v>0</v>
      </c>
      <c r="P215" s="97"/>
      <c r="Q215" s="97"/>
      <c r="R215" s="10"/>
      <c r="S215" s="203"/>
      <c r="T215" s="2"/>
    </row>
    <row r="216" spans="1:20" ht="25">
      <c r="A216" s="3">
        <f t="shared" si="19"/>
        <v>212</v>
      </c>
      <c r="B216" s="89" t="s">
        <v>321</v>
      </c>
      <c r="C216" s="104" t="s">
        <v>61</v>
      </c>
      <c r="D216" s="243">
        <v>41.1</v>
      </c>
      <c r="E216" s="244">
        <v>35.4</v>
      </c>
      <c r="F216" s="244">
        <v>40.520000000000003</v>
      </c>
      <c r="G216" s="246">
        <v>51.86</v>
      </c>
      <c r="H216" s="246">
        <v>35.4</v>
      </c>
      <c r="I216" s="244">
        <v>40.520000000000003</v>
      </c>
      <c r="J216" s="247">
        <v>35.4</v>
      </c>
      <c r="K216" s="244">
        <v>40.520000000000003</v>
      </c>
      <c r="L216" s="246">
        <v>41.32</v>
      </c>
      <c r="M216" s="235">
        <f t="shared" si="22"/>
        <v>362.03999999999996</v>
      </c>
      <c r="N216" s="96"/>
      <c r="O216" s="300">
        <f t="shared" si="23"/>
        <v>0</v>
      </c>
      <c r="P216" s="97"/>
      <c r="Q216" s="13"/>
      <c r="R216" s="10"/>
      <c r="S216" s="203"/>
      <c r="T216" s="2"/>
    </row>
    <row r="217" spans="1:20" ht="25">
      <c r="A217" s="3">
        <f t="shared" si="19"/>
        <v>213</v>
      </c>
      <c r="B217" s="89" t="s">
        <v>324</v>
      </c>
      <c r="C217" s="273" t="s">
        <v>61</v>
      </c>
      <c r="D217" s="243">
        <v>45.21</v>
      </c>
      <c r="E217" s="244">
        <v>38.94</v>
      </c>
      <c r="F217" s="244">
        <v>44.57</v>
      </c>
      <c r="G217" s="244">
        <v>57.05</v>
      </c>
      <c r="H217" s="244">
        <v>38.94</v>
      </c>
      <c r="I217" s="244">
        <v>44.57</v>
      </c>
      <c r="J217" s="247">
        <v>38.94</v>
      </c>
      <c r="K217" s="244">
        <v>44.57</v>
      </c>
      <c r="L217" s="246">
        <v>45.45</v>
      </c>
      <c r="M217" s="235">
        <f t="shared" si="22"/>
        <v>398.23999999999995</v>
      </c>
      <c r="N217" s="96"/>
      <c r="O217" s="300">
        <f t="shared" si="23"/>
        <v>0</v>
      </c>
      <c r="P217" s="97">
        <v>9.3000000000000005E-4</v>
      </c>
      <c r="Q217" s="13">
        <f>M217*P217</f>
        <v>0.3703632</v>
      </c>
      <c r="R217" s="10"/>
      <c r="S217" s="203"/>
      <c r="T217" s="2"/>
    </row>
    <row r="218" spans="1:20">
      <c r="A218" s="3">
        <f t="shared" si="19"/>
        <v>214</v>
      </c>
      <c r="B218" s="216" t="s">
        <v>322</v>
      </c>
      <c r="C218" s="273" t="s">
        <v>68</v>
      </c>
      <c r="D218" s="243">
        <v>102.75</v>
      </c>
      <c r="E218" s="244">
        <v>88.5</v>
      </c>
      <c r="F218" s="244">
        <v>101.3</v>
      </c>
      <c r="G218" s="244">
        <v>129.65</v>
      </c>
      <c r="H218" s="244">
        <v>88.5</v>
      </c>
      <c r="I218" s="244">
        <v>101.3</v>
      </c>
      <c r="J218" s="247">
        <v>88.5</v>
      </c>
      <c r="K218" s="244">
        <v>101.3</v>
      </c>
      <c r="L218" s="246">
        <v>103.3</v>
      </c>
      <c r="M218" s="235">
        <f t="shared" si="22"/>
        <v>905.09999999999991</v>
      </c>
      <c r="N218" s="96"/>
      <c r="O218" s="300">
        <f t="shared" si="23"/>
        <v>0</v>
      </c>
      <c r="P218" s="97"/>
      <c r="Q218" s="97"/>
      <c r="R218" s="10"/>
      <c r="S218" s="203"/>
      <c r="T218" s="2"/>
    </row>
    <row r="219" spans="1:20">
      <c r="A219" s="3">
        <f t="shared" si="19"/>
        <v>215</v>
      </c>
      <c r="B219" s="89" t="s">
        <v>392</v>
      </c>
      <c r="C219" s="104" t="s">
        <v>61</v>
      </c>
      <c r="D219" s="247">
        <v>0</v>
      </c>
      <c r="E219" s="244">
        <v>50</v>
      </c>
      <c r="F219" s="244">
        <v>80</v>
      </c>
      <c r="G219" s="244">
        <v>109.2</v>
      </c>
      <c r="H219" s="244">
        <v>50</v>
      </c>
      <c r="I219" s="244">
        <v>122</v>
      </c>
      <c r="J219" s="247">
        <v>50</v>
      </c>
      <c r="K219" s="244">
        <v>122</v>
      </c>
      <c r="L219" s="246">
        <v>0</v>
      </c>
      <c r="M219" s="235">
        <f t="shared" si="22"/>
        <v>583.20000000000005</v>
      </c>
      <c r="N219" s="96"/>
      <c r="O219" s="300">
        <f t="shared" si="23"/>
        <v>0</v>
      </c>
      <c r="P219" s="13">
        <v>6.3000000000000003E-4</v>
      </c>
      <c r="Q219" s="13">
        <f>M219*P219</f>
        <v>0.36741600000000002</v>
      </c>
      <c r="R219" s="10"/>
      <c r="S219" s="203"/>
      <c r="T219" s="2"/>
    </row>
    <row r="220" spans="1:20" ht="25">
      <c r="A220" s="3">
        <f t="shared" si="19"/>
        <v>216</v>
      </c>
      <c r="B220" s="89" t="s">
        <v>110</v>
      </c>
      <c r="C220" s="104" t="s">
        <v>61</v>
      </c>
      <c r="D220" s="243">
        <v>0</v>
      </c>
      <c r="E220" s="244">
        <v>36.4</v>
      </c>
      <c r="F220" s="244">
        <v>0</v>
      </c>
      <c r="G220" s="244">
        <v>104</v>
      </c>
      <c r="H220" s="244">
        <v>36.4</v>
      </c>
      <c r="I220" s="244">
        <v>40</v>
      </c>
      <c r="J220" s="247">
        <v>36.4</v>
      </c>
      <c r="K220" s="244">
        <v>40</v>
      </c>
      <c r="L220" s="243">
        <v>0</v>
      </c>
      <c r="M220" s="235">
        <f t="shared" si="22"/>
        <v>293.20000000000005</v>
      </c>
      <c r="N220" s="96"/>
      <c r="O220" s="300">
        <f t="shared" si="23"/>
        <v>0</v>
      </c>
      <c r="P220" s="97">
        <v>9.3000000000000005E-4</v>
      </c>
      <c r="Q220" s="13">
        <f>M220*P220</f>
        <v>0.27267600000000008</v>
      </c>
      <c r="R220" s="10"/>
      <c r="S220" s="203"/>
      <c r="T220" s="2"/>
    </row>
    <row r="221" spans="1:20" ht="25">
      <c r="A221" s="3">
        <f t="shared" ref="A221:A284" si="25">A220+1</f>
        <v>217</v>
      </c>
      <c r="B221" s="89" t="s">
        <v>111</v>
      </c>
      <c r="C221" s="104" t="s">
        <v>61</v>
      </c>
      <c r="D221" s="243">
        <v>0</v>
      </c>
      <c r="E221" s="244">
        <v>36.4</v>
      </c>
      <c r="F221" s="244">
        <v>0</v>
      </c>
      <c r="G221" s="244">
        <v>104</v>
      </c>
      <c r="H221" s="244">
        <v>36.4</v>
      </c>
      <c r="I221" s="244">
        <v>40</v>
      </c>
      <c r="J221" s="247">
        <v>36.4</v>
      </c>
      <c r="K221" s="244">
        <v>40</v>
      </c>
      <c r="L221" s="243">
        <v>0</v>
      </c>
      <c r="M221" s="235">
        <f t="shared" si="22"/>
        <v>293.20000000000005</v>
      </c>
      <c r="N221" s="96"/>
      <c r="O221" s="300">
        <f t="shared" si="23"/>
        <v>0</v>
      </c>
      <c r="P221" s="97">
        <v>6.0000000000000001E-3</v>
      </c>
      <c r="Q221" s="13">
        <f>M221*P221</f>
        <v>1.7592000000000003</v>
      </c>
      <c r="R221" s="10"/>
      <c r="S221" s="203"/>
      <c r="T221" s="2"/>
    </row>
    <row r="222" spans="1:20">
      <c r="A222" s="3">
        <f t="shared" si="25"/>
        <v>218</v>
      </c>
      <c r="B222" s="109" t="s">
        <v>74</v>
      </c>
      <c r="C222" s="127"/>
      <c r="D222" s="247"/>
      <c r="E222" s="244"/>
      <c r="F222" s="246"/>
      <c r="G222" s="246"/>
      <c r="H222" s="246"/>
      <c r="I222" s="246"/>
      <c r="J222" s="243"/>
      <c r="K222" s="244"/>
      <c r="L222" s="246"/>
      <c r="M222" s="235"/>
      <c r="N222" s="9"/>
      <c r="O222" s="301">
        <f>SUM(O202:O221)</f>
        <v>0</v>
      </c>
      <c r="P222" s="13"/>
      <c r="Q222" s="13">
        <f>SUM(Q202:Q221)</f>
        <v>16.613623800000003</v>
      </c>
      <c r="R222" s="12"/>
      <c r="S222" s="200">
        <f>SUM(S202:S221)</f>
        <v>42.814</v>
      </c>
      <c r="T222" s="2"/>
    </row>
    <row r="223" spans="1:20" ht="25">
      <c r="A223" s="3">
        <f t="shared" si="25"/>
        <v>219</v>
      </c>
      <c r="B223" s="142" t="s">
        <v>105</v>
      </c>
      <c r="C223" s="127" t="s">
        <v>60</v>
      </c>
      <c r="D223" s="243"/>
      <c r="E223" s="244"/>
      <c r="F223" s="244"/>
      <c r="G223" s="244"/>
      <c r="H223" s="244"/>
      <c r="I223" s="244"/>
      <c r="J223" s="247"/>
      <c r="K223" s="244"/>
      <c r="L223" s="246"/>
      <c r="M223" s="235">
        <f>Q222</f>
        <v>16.613623800000003</v>
      </c>
      <c r="N223" s="9"/>
      <c r="O223" s="301">
        <f t="shared" si="23"/>
        <v>0</v>
      </c>
      <c r="P223" s="13"/>
      <c r="Q223" s="13"/>
      <c r="R223" s="12"/>
      <c r="S223" s="200"/>
      <c r="T223" s="2"/>
    </row>
    <row r="224" spans="1:20" ht="25">
      <c r="A224" s="3">
        <f t="shared" si="25"/>
        <v>220</v>
      </c>
      <c r="B224" s="109" t="s">
        <v>106</v>
      </c>
      <c r="C224" s="128" t="s">
        <v>60</v>
      </c>
      <c r="D224" s="243"/>
      <c r="E224" s="244"/>
      <c r="F224" s="244"/>
      <c r="G224" s="244"/>
      <c r="H224" s="244"/>
      <c r="I224" s="244"/>
      <c r="J224" s="247"/>
      <c r="K224" s="244"/>
      <c r="L224" s="246"/>
      <c r="M224" s="235">
        <f>S222</f>
        <v>42.814</v>
      </c>
      <c r="N224" s="9"/>
      <c r="O224" s="301">
        <f t="shared" si="23"/>
        <v>0</v>
      </c>
      <c r="P224" s="13"/>
      <c r="Q224" s="13"/>
      <c r="R224" s="12"/>
      <c r="S224" s="200"/>
      <c r="T224" s="2"/>
    </row>
    <row r="225" spans="1:20" ht="13" thickBot="1">
      <c r="A225" s="3">
        <f t="shared" si="25"/>
        <v>221</v>
      </c>
      <c r="B225" s="142" t="s">
        <v>107</v>
      </c>
      <c r="C225" s="130" t="s">
        <v>108</v>
      </c>
      <c r="D225" s="262"/>
      <c r="E225" s="249"/>
      <c r="F225" s="249"/>
      <c r="G225" s="249"/>
      <c r="H225" s="249"/>
      <c r="I225" s="249"/>
      <c r="J225" s="262"/>
      <c r="K225" s="265"/>
      <c r="L225" s="266"/>
      <c r="M225" s="240">
        <v>3.42</v>
      </c>
      <c r="N225" s="143"/>
      <c r="O225" s="304">
        <f>O222*0.0342</f>
        <v>0</v>
      </c>
      <c r="P225" s="144"/>
      <c r="Q225" s="144"/>
      <c r="R225" s="145"/>
      <c r="S225" s="205"/>
      <c r="T225" s="103"/>
    </row>
    <row r="226" spans="1:20" ht="13.5" thickBot="1">
      <c r="A226" s="3">
        <f t="shared" si="25"/>
        <v>222</v>
      </c>
      <c r="B226" s="98" t="s">
        <v>112</v>
      </c>
      <c r="C226" s="126"/>
      <c r="D226" s="253"/>
      <c r="E226" s="252"/>
      <c r="F226" s="252"/>
      <c r="G226" s="252"/>
      <c r="H226" s="252"/>
      <c r="I226" s="252"/>
      <c r="J226" s="259"/>
      <c r="K226" s="252"/>
      <c r="L226" s="254"/>
      <c r="M226" s="237"/>
      <c r="N226" s="100"/>
      <c r="O226" s="307">
        <f>SUM(O222:O225)</f>
        <v>0</v>
      </c>
      <c r="P226" s="102"/>
      <c r="Q226" s="102"/>
      <c r="R226" s="101"/>
      <c r="S226" s="202"/>
      <c r="T226" s="107"/>
    </row>
    <row r="227" spans="1:20">
      <c r="A227" s="3">
        <f t="shared" si="25"/>
        <v>223</v>
      </c>
      <c r="B227" s="147"/>
      <c r="C227" s="148"/>
      <c r="D227" s="256"/>
      <c r="E227" s="248"/>
      <c r="F227" s="248"/>
      <c r="G227" s="248"/>
      <c r="H227" s="248"/>
      <c r="I227" s="248"/>
      <c r="J227" s="263"/>
      <c r="K227" s="248"/>
      <c r="L227" s="245"/>
      <c r="M227" s="238"/>
      <c r="N227" s="96"/>
      <c r="O227" s="300"/>
      <c r="P227" s="97"/>
      <c r="Q227" s="97"/>
      <c r="R227" s="10"/>
      <c r="S227" s="203"/>
      <c r="T227" s="105"/>
    </row>
    <row r="228" spans="1:20" ht="13">
      <c r="A228" s="3">
        <f t="shared" si="25"/>
        <v>224</v>
      </c>
      <c r="B228" s="140" t="s">
        <v>120</v>
      </c>
      <c r="C228" s="127"/>
      <c r="D228" s="243"/>
      <c r="E228" s="244"/>
      <c r="F228" s="244"/>
      <c r="G228" s="244"/>
      <c r="H228" s="244"/>
      <c r="I228" s="244"/>
      <c r="J228" s="247"/>
      <c r="K228" s="244"/>
      <c r="L228" s="246"/>
      <c r="M228" s="235"/>
      <c r="N228" s="9"/>
      <c r="O228" s="301"/>
      <c r="P228" s="13"/>
      <c r="Q228" s="13"/>
      <c r="R228" s="12"/>
      <c r="S228" s="200"/>
      <c r="T228" s="2"/>
    </row>
    <row r="229" spans="1:20" ht="37.5">
      <c r="A229" s="3">
        <f t="shared" si="25"/>
        <v>225</v>
      </c>
      <c r="B229" s="89" t="s">
        <v>429</v>
      </c>
      <c r="C229" s="127" t="s">
        <v>61</v>
      </c>
      <c r="D229" s="256">
        <v>480</v>
      </c>
      <c r="E229" s="248">
        <v>10</v>
      </c>
      <c r="F229" s="248">
        <v>80</v>
      </c>
      <c r="G229" s="244">
        <v>670</v>
      </c>
      <c r="H229" s="244">
        <v>10</v>
      </c>
      <c r="I229" s="248">
        <v>80</v>
      </c>
      <c r="J229" s="263">
        <v>10</v>
      </c>
      <c r="K229" s="248">
        <v>80</v>
      </c>
      <c r="L229" s="246">
        <v>492</v>
      </c>
      <c r="M229" s="235">
        <f>D229+E229+F229+G229+H229+I229+J229+K229+L229</f>
        <v>1912</v>
      </c>
      <c r="N229" s="9"/>
      <c r="O229" s="301">
        <f t="shared" si="23"/>
        <v>0</v>
      </c>
      <c r="P229" s="13"/>
      <c r="Q229" s="13"/>
      <c r="R229" s="12"/>
      <c r="S229" s="200"/>
      <c r="T229" s="2"/>
    </row>
    <row r="230" spans="1:20" ht="25">
      <c r="A230" s="3">
        <f t="shared" si="25"/>
        <v>226</v>
      </c>
      <c r="B230" s="89" t="s">
        <v>430</v>
      </c>
      <c r="C230" s="127" t="s">
        <v>61</v>
      </c>
      <c r="D230" s="247">
        <v>504</v>
      </c>
      <c r="E230" s="248">
        <v>10.5</v>
      </c>
      <c r="F230" s="248">
        <v>84</v>
      </c>
      <c r="G230" s="244">
        <v>703.5</v>
      </c>
      <c r="H230" s="244">
        <v>10.5</v>
      </c>
      <c r="I230" s="248">
        <v>84</v>
      </c>
      <c r="J230" s="263">
        <v>10.5</v>
      </c>
      <c r="K230" s="248">
        <v>84</v>
      </c>
      <c r="L230" s="243">
        <v>516.6</v>
      </c>
      <c r="M230" s="235">
        <f>D230+E230+F230+G230+H230+I230+J230+K230+L230</f>
        <v>2007.6</v>
      </c>
      <c r="N230" s="9"/>
      <c r="O230" s="301">
        <f t="shared" si="23"/>
        <v>0</v>
      </c>
      <c r="P230" s="13"/>
      <c r="Q230" s="13"/>
      <c r="R230" s="12"/>
      <c r="S230" s="200"/>
      <c r="T230" s="2"/>
    </row>
    <row r="231" spans="1:20" ht="25">
      <c r="A231" s="3">
        <f t="shared" si="25"/>
        <v>227</v>
      </c>
      <c r="B231" s="175" t="s">
        <v>305</v>
      </c>
      <c r="C231" s="128" t="s">
        <v>61</v>
      </c>
      <c r="D231" s="244">
        <v>0</v>
      </c>
      <c r="E231" s="244">
        <v>0</v>
      </c>
      <c r="F231" s="244">
        <v>0</v>
      </c>
      <c r="G231" s="246">
        <v>15</v>
      </c>
      <c r="H231" s="246">
        <v>0</v>
      </c>
      <c r="I231" s="244">
        <v>0</v>
      </c>
      <c r="J231" s="247">
        <v>0</v>
      </c>
      <c r="K231" s="244">
        <v>0</v>
      </c>
      <c r="L231" s="246">
        <f>(14.1+8.05+8.5+5.5)*0.5</f>
        <v>18.074999999999999</v>
      </c>
      <c r="M231" s="235">
        <f>D231+E231+F231+G231+H231+I231+J231+K231+L231</f>
        <v>33.075000000000003</v>
      </c>
      <c r="N231" s="9"/>
      <c r="O231" s="301">
        <f t="shared" si="23"/>
        <v>0</v>
      </c>
      <c r="P231" s="13"/>
      <c r="Q231" s="13"/>
      <c r="R231" s="12"/>
      <c r="S231" s="200"/>
      <c r="T231" s="2"/>
    </row>
    <row r="232" spans="1:20" ht="37.5">
      <c r="A232" s="3">
        <f t="shared" si="25"/>
        <v>228</v>
      </c>
      <c r="B232" s="169" t="s">
        <v>460</v>
      </c>
      <c r="C232" s="127" t="s">
        <v>61</v>
      </c>
      <c r="D232" s="243">
        <v>41.1</v>
      </c>
      <c r="E232" s="244">
        <v>35.4</v>
      </c>
      <c r="F232" s="244">
        <v>40.520000000000003</v>
      </c>
      <c r="G232" s="246">
        <v>51.86</v>
      </c>
      <c r="H232" s="246">
        <v>35.4</v>
      </c>
      <c r="I232" s="244">
        <v>40.520000000000003</v>
      </c>
      <c r="J232" s="247">
        <v>35.4</v>
      </c>
      <c r="K232" s="244">
        <v>40.520000000000003</v>
      </c>
      <c r="L232" s="246">
        <v>41.3</v>
      </c>
      <c r="M232" s="235">
        <f>D232+E232+F232+G232+H232+I232+J232+K232+L232</f>
        <v>362.02</v>
      </c>
      <c r="N232" s="9"/>
      <c r="O232" s="301">
        <f t="shared" si="23"/>
        <v>0</v>
      </c>
      <c r="P232" s="13"/>
      <c r="Q232" s="13"/>
      <c r="R232" s="12"/>
      <c r="S232" s="200"/>
      <c r="T232" s="2"/>
    </row>
    <row r="233" spans="1:20">
      <c r="A233" s="3">
        <f t="shared" si="25"/>
        <v>229</v>
      </c>
      <c r="B233" s="89" t="s">
        <v>74</v>
      </c>
      <c r="C233" s="130"/>
      <c r="D233" s="247"/>
      <c r="E233" s="244"/>
      <c r="F233" s="244"/>
      <c r="G233" s="244"/>
      <c r="H233" s="244"/>
      <c r="I233" s="244"/>
      <c r="J233" s="247"/>
      <c r="K233" s="244"/>
      <c r="L233" s="246"/>
      <c r="M233" s="235"/>
      <c r="N233" s="9"/>
      <c r="O233" s="301">
        <f>SUM(O229:O232)</f>
        <v>0</v>
      </c>
      <c r="P233" s="2"/>
      <c r="Q233" s="2"/>
      <c r="R233" s="2"/>
      <c r="S233" s="204"/>
      <c r="T233" s="2"/>
    </row>
    <row r="234" spans="1:20" ht="13" thickBot="1">
      <c r="A234" s="3">
        <f t="shared" si="25"/>
        <v>230</v>
      </c>
      <c r="B234" s="89" t="s">
        <v>113</v>
      </c>
      <c r="C234" s="130" t="s">
        <v>108</v>
      </c>
      <c r="D234" s="262"/>
      <c r="E234" s="249"/>
      <c r="F234" s="249"/>
      <c r="G234" s="249"/>
      <c r="H234" s="249"/>
      <c r="I234" s="249"/>
      <c r="J234" s="262"/>
      <c r="K234" s="249"/>
      <c r="L234" s="251"/>
      <c r="M234" s="236">
        <v>2.76</v>
      </c>
      <c r="N234" s="91"/>
      <c r="O234" s="302">
        <f>O233*0.0276</f>
        <v>0</v>
      </c>
      <c r="P234" s="135"/>
      <c r="Q234" s="135"/>
      <c r="R234" s="135"/>
      <c r="S234" s="199"/>
      <c r="T234" s="103"/>
    </row>
    <row r="235" spans="1:20" ht="13.5" thickBot="1">
      <c r="A235" s="3">
        <f t="shared" si="25"/>
        <v>231</v>
      </c>
      <c r="B235" s="138" t="s">
        <v>114</v>
      </c>
      <c r="C235" s="139"/>
      <c r="D235" s="253"/>
      <c r="E235" s="252"/>
      <c r="F235" s="252"/>
      <c r="G235" s="252"/>
      <c r="H235" s="252"/>
      <c r="I235" s="252"/>
      <c r="J235" s="259"/>
      <c r="K235" s="252"/>
      <c r="L235" s="254"/>
      <c r="M235" s="237"/>
      <c r="N235" s="100"/>
      <c r="O235" s="307">
        <f>SUM(O234+O233)</f>
        <v>0</v>
      </c>
      <c r="P235" s="102"/>
      <c r="Q235" s="102"/>
      <c r="R235" s="101"/>
      <c r="S235" s="202"/>
      <c r="T235" s="107"/>
    </row>
    <row r="236" spans="1:20">
      <c r="A236" s="3">
        <f t="shared" si="25"/>
        <v>232</v>
      </c>
      <c r="B236" s="141"/>
      <c r="C236" s="137"/>
      <c r="D236" s="256"/>
      <c r="E236" s="248"/>
      <c r="F236" s="248"/>
      <c r="G236" s="248"/>
      <c r="H236" s="248"/>
      <c r="I236" s="248"/>
      <c r="J236" s="263"/>
      <c r="K236" s="248"/>
      <c r="L236" s="245"/>
      <c r="M236" s="238"/>
      <c r="N236" s="96"/>
      <c r="O236" s="300"/>
      <c r="P236" s="97"/>
      <c r="Q236" s="97"/>
      <c r="R236" s="10"/>
      <c r="S236" s="203"/>
      <c r="T236" s="105"/>
    </row>
    <row r="237" spans="1:20" ht="26">
      <c r="A237" s="3">
        <f t="shared" si="25"/>
        <v>233</v>
      </c>
      <c r="B237" s="140" t="s">
        <v>115</v>
      </c>
      <c r="C237" s="127"/>
      <c r="D237" s="243"/>
      <c r="E237" s="244"/>
      <c r="F237" s="244"/>
      <c r="G237" s="244"/>
      <c r="H237" s="244"/>
      <c r="I237" s="244"/>
      <c r="J237" s="247"/>
      <c r="K237" s="244"/>
      <c r="L237" s="246"/>
      <c r="M237" s="235"/>
      <c r="N237" s="9"/>
      <c r="O237" s="301"/>
      <c r="P237" s="13"/>
      <c r="Q237" s="13"/>
      <c r="R237" s="12"/>
      <c r="S237" s="200"/>
      <c r="T237" s="2"/>
    </row>
    <row r="238" spans="1:20" ht="25">
      <c r="A238" s="3">
        <f t="shared" si="25"/>
        <v>234</v>
      </c>
      <c r="B238" s="89" t="s">
        <v>223</v>
      </c>
      <c r="C238" s="104" t="s">
        <v>61</v>
      </c>
      <c r="D238" s="243">
        <v>0</v>
      </c>
      <c r="E238" s="244">
        <v>0</v>
      </c>
      <c r="F238" s="244">
        <v>0</v>
      </c>
      <c r="G238" s="244">
        <v>0</v>
      </c>
      <c r="H238" s="244">
        <v>0</v>
      </c>
      <c r="I238" s="244">
        <v>0</v>
      </c>
      <c r="J238" s="247">
        <v>0</v>
      </c>
      <c r="K238" s="244">
        <v>0</v>
      </c>
      <c r="L238" s="246">
        <v>122</v>
      </c>
      <c r="M238" s="235">
        <f t="shared" ref="M238:M247" si="26">D238+E238+F238+G238+H238+I238+J238+K238+L238</f>
        <v>122</v>
      </c>
      <c r="N238" s="9"/>
      <c r="O238" s="301">
        <f t="shared" ref="O238:O247" si="27">M238*N238</f>
        <v>0</v>
      </c>
      <c r="P238" s="13"/>
      <c r="Q238" s="13"/>
      <c r="R238" s="12"/>
      <c r="S238" s="200"/>
      <c r="T238" s="2"/>
    </row>
    <row r="239" spans="1:20" ht="37.5">
      <c r="A239" s="3">
        <f t="shared" si="25"/>
        <v>235</v>
      </c>
      <c r="B239" s="89" t="s">
        <v>224</v>
      </c>
      <c r="C239" s="104" t="s">
        <v>61</v>
      </c>
      <c r="D239" s="243">
        <v>0</v>
      </c>
      <c r="E239" s="244">
        <v>0</v>
      </c>
      <c r="F239" s="244">
        <v>0</v>
      </c>
      <c r="G239" s="244">
        <v>0</v>
      </c>
      <c r="H239" s="244">
        <v>0</v>
      </c>
      <c r="I239" s="244">
        <v>0</v>
      </c>
      <c r="J239" s="247">
        <v>0</v>
      </c>
      <c r="K239" s="244">
        <v>0</v>
      </c>
      <c r="L239" s="246">
        <v>36.6</v>
      </c>
      <c r="M239" s="235">
        <f t="shared" si="26"/>
        <v>36.6</v>
      </c>
      <c r="N239" s="9"/>
      <c r="O239" s="301">
        <f t="shared" si="27"/>
        <v>0</v>
      </c>
      <c r="P239" s="13"/>
      <c r="Q239" s="13"/>
      <c r="R239" s="12"/>
      <c r="S239" s="200"/>
      <c r="T239" s="2"/>
    </row>
    <row r="240" spans="1:20" ht="25">
      <c r="A240" s="3">
        <f t="shared" si="25"/>
        <v>236</v>
      </c>
      <c r="B240" s="89" t="s">
        <v>262</v>
      </c>
      <c r="C240" s="104" t="s">
        <v>61</v>
      </c>
      <c r="D240" s="243">
        <v>155.19999999999999</v>
      </c>
      <c r="E240" s="244">
        <v>129.05000000000001</v>
      </c>
      <c r="F240" s="244">
        <v>125.85</v>
      </c>
      <c r="G240" s="244">
        <v>82</v>
      </c>
      <c r="H240" s="244">
        <v>111.16</v>
      </c>
      <c r="I240" s="244">
        <v>163.11000000000001</v>
      </c>
      <c r="J240" s="247">
        <v>108</v>
      </c>
      <c r="K240" s="244">
        <v>156.75</v>
      </c>
      <c r="L240" s="246">
        <v>77.3</v>
      </c>
      <c r="M240" s="235">
        <f t="shared" si="26"/>
        <v>1108.4199999999998</v>
      </c>
      <c r="N240" s="226"/>
      <c r="O240" s="301">
        <f t="shared" si="27"/>
        <v>0</v>
      </c>
      <c r="P240" s="13"/>
      <c r="Q240" s="13"/>
      <c r="R240" s="12"/>
      <c r="S240" s="200"/>
      <c r="T240" s="2"/>
    </row>
    <row r="241" spans="1:20">
      <c r="A241" s="3">
        <f t="shared" si="25"/>
        <v>237</v>
      </c>
      <c r="B241" s="216" t="s">
        <v>155</v>
      </c>
      <c r="C241" s="104" t="s">
        <v>61</v>
      </c>
      <c r="D241" s="243">
        <v>166.1</v>
      </c>
      <c r="E241" s="244">
        <v>138.1</v>
      </c>
      <c r="F241" s="244">
        <v>134.69999999999999</v>
      </c>
      <c r="G241" s="244">
        <v>87.75</v>
      </c>
      <c r="H241" s="244">
        <v>118.95</v>
      </c>
      <c r="I241" s="244">
        <v>174.52</v>
      </c>
      <c r="J241" s="247">
        <v>115.6</v>
      </c>
      <c r="K241" s="244">
        <v>167.72</v>
      </c>
      <c r="L241" s="246">
        <v>82.7</v>
      </c>
      <c r="M241" s="235">
        <f t="shared" si="26"/>
        <v>1186.1400000000001</v>
      </c>
      <c r="N241" s="226"/>
      <c r="O241" s="301">
        <f t="shared" si="27"/>
        <v>0</v>
      </c>
      <c r="P241" s="13"/>
      <c r="Q241" s="13"/>
      <c r="R241" s="12"/>
      <c r="S241" s="200"/>
      <c r="T241" s="2"/>
    </row>
    <row r="242" spans="1:20" ht="25">
      <c r="A242" s="3">
        <f t="shared" si="25"/>
        <v>238</v>
      </c>
      <c r="B242" s="89" t="s">
        <v>156</v>
      </c>
      <c r="C242" s="104" t="s">
        <v>61</v>
      </c>
      <c r="D242" s="243">
        <v>0</v>
      </c>
      <c r="E242" s="244">
        <v>36.4</v>
      </c>
      <c r="F242" s="244">
        <v>0</v>
      </c>
      <c r="G242" s="244">
        <v>104</v>
      </c>
      <c r="H242" s="244">
        <v>36.4</v>
      </c>
      <c r="I242" s="244">
        <v>40</v>
      </c>
      <c r="J242" s="247">
        <v>36.4</v>
      </c>
      <c r="K242" s="244">
        <v>40</v>
      </c>
      <c r="L242" s="243">
        <v>0</v>
      </c>
      <c r="M242" s="235">
        <f t="shared" si="26"/>
        <v>293.20000000000005</v>
      </c>
      <c r="N242" s="9"/>
      <c r="O242" s="301">
        <f t="shared" si="27"/>
        <v>0</v>
      </c>
      <c r="P242" s="13"/>
      <c r="Q242" s="13"/>
      <c r="R242" s="12"/>
      <c r="S242" s="200"/>
      <c r="T242" s="2"/>
    </row>
    <row r="243" spans="1:20" ht="37.5">
      <c r="A243" s="3">
        <f t="shared" si="25"/>
        <v>239</v>
      </c>
      <c r="B243" s="89" t="s">
        <v>459</v>
      </c>
      <c r="C243" s="104" t="s">
        <v>61</v>
      </c>
      <c r="D243" s="243">
        <v>2.2000000000000002</v>
      </c>
      <c r="E243" s="244">
        <v>0</v>
      </c>
      <c r="F243" s="244">
        <v>0</v>
      </c>
      <c r="G243" s="244">
        <v>4.0999999999999996</v>
      </c>
      <c r="H243" s="244">
        <v>0</v>
      </c>
      <c r="I243" s="244">
        <v>0</v>
      </c>
      <c r="J243" s="247">
        <v>0</v>
      </c>
      <c r="K243" s="244">
        <v>0</v>
      </c>
      <c r="L243" s="243">
        <v>4.0999999999999996</v>
      </c>
      <c r="M243" s="235">
        <f t="shared" si="26"/>
        <v>10.399999999999999</v>
      </c>
      <c r="N243" s="9"/>
      <c r="O243" s="301">
        <f t="shared" si="27"/>
        <v>0</v>
      </c>
      <c r="P243" s="13"/>
      <c r="Q243" s="13"/>
      <c r="R243" s="12"/>
      <c r="S243" s="200"/>
      <c r="T243" s="2"/>
    </row>
    <row r="244" spans="1:20" ht="25">
      <c r="A244" s="3">
        <f t="shared" si="25"/>
        <v>240</v>
      </c>
      <c r="B244" s="89" t="s">
        <v>425</v>
      </c>
      <c r="C244" s="104" t="s">
        <v>61</v>
      </c>
      <c r="D244" s="243">
        <v>2</v>
      </c>
      <c r="E244" s="244">
        <v>0</v>
      </c>
      <c r="F244" s="244">
        <v>0</v>
      </c>
      <c r="G244" s="244">
        <v>3.8</v>
      </c>
      <c r="H244" s="244">
        <v>0</v>
      </c>
      <c r="I244" s="244">
        <v>0</v>
      </c>
      <c r="J244" s="243">
        <v>0</v>
      </c>
      <c r="K244" s="244">
        <v>0</v>
      </c>
      <c r="L244" s="246">
        <v>3.8</v>
      </c>
      <c r="M244" s="235">
        <f t="shared" si="26"/>
        <v>9.6</v>
      </c>
      <c r="N244" s="9"/>
      <c r="O244" s="301">
        <f t="shared" si="27"/>
        <v>0</v>
      </c>
      <c r="P244" s="13"/>
      <c r="Q244" s="13"/>
      <c r="R244" s="12"/>
      <c r="S244" s="200"/>
      <c r="T244" s="2"/>
    </row>
    <row r="245" spans="1:20" ht="25">
      <c r="A245" s="3">
        <f t="shared" si="25"/>
        <v>241</v>
      </c>
      <c r="B245" s="89" t="s">
        <v>225</v>
      </c>
      <c r="C245" s="104" t="s">
        <v>61</v>
      </c>
      <c r="D245" s="243">
        <v>0</v>
      </c>
      <c r="E245" s="244">
        <v>36.4</v>
      </c>
      <c r="F245" s="244">
        <v>0</v>
      </c>
      <c r="G245" s="244">
        <v>104</v>
      </c>
      <c r="H245" s="244">
        <v>36.4</v>
      </c>
      <c r="I245" s="244">
        <v>40</v>
      </c>
      <c r="J245" s="247">
        <v>36.4</v>
      </c>
      <c r="K245" s="244">
        <v>40</v>
      </c>
      <c r="L245" s="243">
        <v>0</v>
      </c>
      <c r="M245" s="235">
        <f t="shared" si="26"/>
        <v>293.20000000000005</v>
      </c>
      <c r="N245" s="9"/>
      <c r="O245" s="301">
        <f t="shared" si="27"/>
        <v>0</v>
      </c>
      <c r="P245" s="13"/>
      <c r="Q245" s="13"/>
      <c r="R245" s="12"/>
      <c r="S245" s="200"/>
      <c r="T245" s="2"/>
    </row>
    <row r="246" spans="1:20" ht="37.5">
      <c r="A246" s="3">
        <f t="shared" si="25"/>
        <v>242</v>
      </c>
      <c r="B246" s="89" t="s">
        <v>431</v>
      </c>
      <c r="C246" s="104" t="s">
        <v>61</v>
      </c>
      <c r="D246" s="247">
        <v>0</v>
      </c>
      <c r="E246" s="244">
        <v>38.94</v>
      </c>
      <c r="F246" s="244">
        <v>0</v>
      </c>
      <c r="G246" s="244">
        <v>111.3</v>
      </c>
      <c r="H246" s="244">
        <v>38.950000000000003</v>
      </c>
      <c r="I246" s="244">
        <v>42.8</v>
      </c>
      <c r="J246" s="247">
        <v>38.950000000000003</v>
      </c>
      <c r="K246" s="244">
        <v>42.8</v>
      </c>
      <c r="L246" s="243">
        <v>0</v>
      </c>
      <c r="M246" s="235">
        <f t="shared" si="26"/>
        <v>313.74</v>
      </c>
      <c r="N246" s="9"/>
      <c r="O246" s="301">
        <f t="shared" si="27"/>
        <v>0</v>
      </c>
      <c r="P246" s="13"/>
      <c r="Q246" s="13"/>
      <c r="R246" s="12"/>
      <c r="S246" s="200"/>
      <c r="T246" s="2"/>
    </row>
    <row r="247" spans="1:20" ht="37.5">
      <c r="A247" s="3">
        <f t="shared" si="25"/>
        <v>243</v>
      </c>
      <c r="B247" s="89" t="s">
        <v>116</v>
      </c>
      <c r="C247" s="104" t="s">
        <v>61</v>
      </c>
      <c r="D247" s="243">
        <v>0</v>
      </c>
      <c r="E247" s="244">
        <v>36.4</v>
      </c>
      <c r="F247" s="244">
        <v>0</v>
      </c>
      <c r="G247" s="244">
        <v>104</v>
      </c>
      <c r="H247" s="244">
        <v>36.4</v>
      </c>
      <c r="I247" s="244">
        <v>40</v>
      </c>
      <c r="J247" s="247">
        <v>36.4</v>
      </c>
      <c r="K247" s="244">
        <v>40</v>
      </c>
      <c r="L247" s="243">
        <v>0</v>
      </c>
      <c r="M247" s="235">
        <f t="shared" si="26"/>
        <v>293.20000000000005</v>
      </c>
      <c r="N247" s="9"/>
      <c r="O247" s="301">
        <f t="shared" si="27"/>
        <v>0</v>
      </c>
      <c r="P247" s="13"/>
      <c r="Q247" s="13"/>
      <c r="R247" s="12"/>
      <c r="S247" s="200"/>
      <c r="T247" s="2"/>
    </row>
    <row r="248" spans="1:20">
      <c r="A248" s="3">
        <f t="shared" si="25"/>
        <v>244</v>
      </c>
      <c r="B248" s="142" t="s">
        <v>74</v>
      </c>
      <c r="C248" s="128"/>
      <c r="D248" s="243"/>
      <c r="E248" s="244"/>
      <c r="F248" s="244"/>
      <c r="G248" s="244"/>
      <c r="H248" s="244"/>
      <c r="I248" s="244"/>
      <c r="J248" s="247"/>
      <c r="K248" s="244"/>
      <c r="L248" s="246"/>
      <c r="M248" s="235"/>
      <c r="N248" s="9"/>
      <c r="O248" s="301">
        <f>SUM(O238:O247)</f>
        <v>0</v>
      </c>
      <c r="P248" s="13"/>
      <c r="Q248" s="13"/>
      <c r="R248" s="12"/>
      <c r="S248" s="200"/>
      <c r="T248" s="2"/>
    </row>
    <row r="249" spans="1:20" ht="13" thickBot="1">
      <c r="A249" s="3">
        <f t="shared" si="25"/>
        <v>245</v>
      </c>
      <c r="B249" s="142" t="s">
        <v>69</v>
      </c>
      <c r="C249" s="130" t="s">
        <v>108</v>
      </c>
      <c r="D249" s="262"/>
      <c r="E249" s="249"/>
      <c r="F249" s="249"/>
      <c r="G249" s="249"/>
      <c r="H249" s="249"/>
      <c r="I249" s="249"/>
      <c r="J249" s="262"/>
      <c r="K249" s="249"/>
      <c r="L249" s="250"/>
      <c r="M249" s="236">
        <v>8.23</v>
      </c>
      <c r="N249" s="91"/>
      <c r="O249" s="302">
        <f>O248*0.0823</f>
        <v>0</v>
      </c>
      <c r="P249" s="93"/>
      <c r="Q249" s="93"/>
      <c r="R249" s="92"/>
      <c r="S249" s="201"/>
      <c r="T249" s="103"/>
    </row>
    <row r="250" spans="1:20" ht="13.5" thickBot="1">
      <c r="A250" s="3">
        <f t="shared" si="25"/>
        <v>246</v>
      </c>
      <c r="B250" s="217" t="s">
        <v>117</v>
      </c>
      <c r="C250" s="139"/>
      <c r="D250" s="253"/>
      <c r="E250" s="252"/>
      <c r="F250" s="254"/>
      <c r="G250" s="254"/>
      <c r="H250" s="254"/>
      <c r="I250" s="254"/>
      <c r="J250" s="253"/>
      <c r="K250" s="252"/>
      <c r="L250" s="254"/>
      <c r="M250" s="237"/>
      <c r="N250" s="100"/>
      <c r="O250" s="307">
        <f>SUM(O249+O248)</f>
        <v>0</v>
      </c>
      <c r="P250" s="102"/>
      <c r="Q250" s="102"/>
      <c r="R250" s="101"/>
      <c r="S250" s="202"/>
      <c r="T250" s="107"/>
    </row>
    <row r="251" spans="1:20">
      <c r="A251" s="3">
        <f t="shared" si="25"/>
        <v>247</v>
      </c>
      <c r="B251" s="141"/>
      <c r="C251" s="149"/>
      <c r="D251" s="255"/>
      <c r="E251" s="255"/>
      <c r="F251" s="255"/>
      <c r="G251" s="255"/>
      <c r="H251" s="255"/>
      <c r="I251" s="245"/>
      <c r="J251" s="263"/>
      <c r="K251" s="248"/>
      <c r="L251" s="245"/>
      <c r="M251" s="238"/>
      <c r="N251" s="96"/>
      <c r="O251" s="300"/>
      <c r="P251" s="97"/>
      <c r="Q251" s="97"/>
      <c r="R251" s="10"/>
      <c r="S251" s="203"/>
      <c r="T251" s="105"/>
    </row>
    <row r="252" spans="1:20" ht="13">
      <c r="A252" s="3">
        <f t="shared" si="25"/>
        <v>248</v>
      </c>
      <c r="B252" s="81" t="s">
        <v>118</v>
      </c>
      <c r="C252" s="127"/>
      <c r="D252" s="244"/>
      <c r="E252" s="248"/>
      <c r="F252" s="248"/>
      <c r="G252" s="248"/>
      <c r="H252" s="248"/>
      <c r="I252" s="256"/>
      <c r="J252" s="247"/>
      <c r="K252" s="244"/>
      <c r="L252" s="246"/>
      <c r="M252" s="235"/>
      <c r="N252" s="9"/>
      <c r="O252" s="301"/>
      <c r="P252" s="13"/>
      <c r="Q252" s="13"/>
      <c r="R252" s="12"/>
      <c r="S252" s="200"/>
      <c r="T252" s="2"/>
    </row>
    <row r="253" spans="1:20" ht="25">
      <c r="A253" s="3">
        <f t="shared" si="25"/>
        <v>249</v>
      </c>
      <c r="B253" s="83" t="s">
        <v>222</v>
      </c>
      <c r="C253" s="128" t="s">
        <v>61</v>
      </c>
      <c r="D253" s="244">
        <v>40</v>
      </c>
      <c r="E253" s="244">
        <v>20</v>
      </c>
      <c r="F253" s="244">
        <v>40</v>
      </c>
      <c r="G253" s="244">
        <v>40</v>
      </c>
      <c r="H253" s="244">
        <v>20</v>
      </c>
      <c r="I253" s="244">
        <v>40</v>
      </c>
      <c r="J253" s="247">
        <v>20</v>
      </c>
      <c r="K253" s="244">
        <v>40</v>
      </c>
      <c r="L253" s="246">
        <v>40</v>
      </c>
      <c r="M253" s="235">
        <f>D253+E253+F253+G253+H253+I253+J253+K253+L253</f>
        <v>300</v>
      </c>
      <c r="N253" s="9"/>
      <c r="O253" s="301">
        <f>M253*N253</f>
        <v>0</v>
      </c>
      <c r="P253" s="13"/>
      <c r="Q253" s="13"/>
      <c r="R253" s="12"/>
      <c r="S253" s="200"/>
      <c r="T253" s="2"/>
    </row>
    <row r="254" spans="1:20">
      <c r="A254" s="3">
        <f t="shared" si="25"/>
        <v>250</v>
      </c>
      <c r="B254" s="83" t="s">
        <v>163</v>
      </c>
      <c r="C254" s="128" t="s">
        <v>61</v>
      </c>
      <c r="D254" s="244">
        <v>40</v>
      </c>
      <c r="E254" s="244">
        <v>20</v>
      </c>
      <c r="F254" s="244">
        <v>40</v>
      </c>
      <c r="G254" s="244">
        <v>40</v>
      </c>
      <c r="H254" s="244">
        <v>20</v>
      </c>
      <c r="I254" s="244">
        <v>40</v>
      </c>
      <c r="J254" s="247">
        <v>20</v>
      </c>
      <c r="K254" s="244">
        <v>40</v>
      </c>
      <c r="L254" s="246">
        <v>50</v>
      </c>
      <c r="M254" s="235">
        <f>D254+E254+F254+G254+H254+I254+J254+K254+L254</f>
        <v>310</v>
      </c>
      <c r="N254" s="176"/>
      <c r="O254" s="300">
        <f>M254*N254</f>
        <v>0</v>
      </c>
      <c r="P254" s="97"/>
      <c r="Q254" s="97"/>
      <c r="R254" s="10"/>
      <c r="S254" s="203"/>
      <c r="T254" s="2"/>
    </row>
    <row r="255" spans="1:20" ht="25">
      <c r="A255" s="3">
        <f t="shared" si="25"/>
        <v>251</v>
      </c>
      <c r="B255" s="83" t="s">
        <v>119</v>
      </c>
      <c r="C255" s="128" t="s">
        <v>61</v>
      </c>
      <c r="D255" s="244">
        <v>125</v>
      </c>
      <c r="E255" s="244">
        <v>189</v>
      </c>
      <c r="F255" s="244">
        <v>279</v>
      </c>
      <c r="G255" s="244">
        <v>279.5</v>
      </c>
      <c r="H255" s="244">
        <v>189</v>
      </c>
      <c r="I255" s="244">
        <v>303.3</v>
      </c>
      <c r="J255" s="247">
        <v>189</v>
      </c>
      <c r="K255" s="244">
        <v>303.3</v>
      </c>
      <c r="L255" s="246">
        <v>114</v>
      </c>
      <c r="M255" s="235">
        <f>D255+E255+F255+G255+H255+I255+J255+K255+L255</f>
        <v>1971.1</v>
      </c>
      <c r="N255" s="9"/>
      <c r="O255" s="301">
        <f>M255*N255</f>
        <v>0</v>
      </c>
      <c r="P255" s="13"/>
      <c r="Q255" s="13"/>
      <c r="R255" s="12"/>
      <c r="S255" s="200"/>
      <c r="T255" s="2"/>
    </row>
    <row r="256" spans="1:20" ht="37.5">
      <c r="A256" s="3">
        <f t="shared" si="25"/>
        <v>252</v>
      </c>
      <c r="B256" s="83" t="s">
        <v>257</v>
      </c>
      <c r="C256" s="128" t="s">
        <v>61</v>
      </c>
      <c r="D256" s="244">
        <v>0</v>
      </c>
      <c r="E256" s="244">
        <v>0</v>
      </c>
      <c r="F256" s="244">
        <v>0</v>
      </c>
      <c r="G256" s="244">
        <v>6</v>
      </c>
      <c r="H256" s="244">
        <v>0</v>
      </c>
      <c r="I256" s="244">
        <v>6</v>
      </c>
      <c r="J256" s="247">
        <v>0</v>
      </c>
      <c r="K256" s="244">
        <v>6</v>
      </c>
      <c r="L256" s="246">
        <v>0</v>
      </c>
      <c r="M256" s="235">
        <f>D256+E256+F256+G256+H256+I256+J256+K256+L256</f>
        <v>18</v>
      </c>
      <c r="N256" s="9"/>
      <c r="O256" s="301">
        <f>M256*N256</f>
        <v>0</v>
      </c>
      <c r="P256" s="13"/>
      <c r="Q256" s="13"/>
      <c r="R256" s="12"/>
      <c r="S256" s="13"/>
      <c r="T256" s="2"/>
    </row>
    <row r="257" spans="1:20" ht="25.5" thickBot="1">
      <c r="A257" s="3">
        <f t="shared" si="25"/>
        <v>253</v>
      </c>
      <c r="B257" s="84" t="s">
        <v>432</v>
      </c>
      <c r="C257" s="137" t="s">
        <v>61</v>
      </c>
      <c r="D257" s="265">
        <v>452.1</v>
      </c>
      <c r="E257" s="265">
        <v>389.4</v>
      </c>
      <c r="F257" s="265">
        <v>417.7</v>
      </c>
      <c r="G257" s="265">
        <v>570.5</v>
      </c>
      <c r="H257" s="265">
        <v>389.4</v>
      </c>
      <c r="I257" s="265">
        <v>445.7</v>
      </c>
      <c r="J257" s="267">
        <v>389.4</v>
      </c>
      <c r="K257" s="265">
        <v>445.7</v>
      </c>
      <c r="L257" s="268">
        <v>392.5</v>
      </c>
      <c r="M257" s="235">
        <f>D257+E257+F257+G257+H257+I257+J257+K257+L257</f>
        <v>3892.3999999999996</v>
      </c>
      <c r="N257" s="143"/>
      <c r="O257" s="300">
        <f>M257*N257</f>
        <v>0</v>
      </c>
      <c r="P257" s="144"/>
      <c r="Q257" s="144"/>
      <c r="R257" s="145"/>
      <c r="S257" s="205"/>
      <c r="T257" s="103"/>
    </row>
    <row r="258" spans="1:20" ht="13.5" thickBot="1">
      <c r="A258" s="3">
        <f t="shared" si="25"/>
        <v>254</v>
      </c>
      <c r="B258" s="98" t="s">
        <v>121</v>
      </c>
      <c r="C258" s="126"/>
      <c r="D258" s="252"/>
      <c r="E258" s="252"/>
      <c r="F258" s="252"/>
      <c r="G258" s="252"/>
      <c r="H258" s="252"/>
      <c r="I258" s="253"/>
      <c r="J258" s="259"/>
      <c r="K258" s="252"/>
      <c r="L258" s="254"/>
      <c r="M258" s="237"/>
      <c r="N258" s="100"/>
      <c r="O258" s="307">
        <f>SUM(O253:O257)</f>
        <v>0</v>
      </c>
      <c r="P258" s="102"/>
      <c r="Q258" s="102"/>
      <c r="R258" s="101"/>
      <c r="S258" s="202"/>
      <c r="T258" s="107"/>
    </row>
    <row r="259" spans="1:20">
      <c r="A259" s="3">
        <f t="shared" si="25"/>
        <v>255</v>
      </c>
      <c r="B259" s="147"/>
      <c r="C259" s="146"/>
      <c r="D259" s="248"/>
      <c r="E259" s="248"/>
      <c r="F259" s="248"/>
      <c r="G259" s="248"/>
      <c r="H259" s="248"/>
      <c r="I259" s="256"/>
      <c r="J259" s="263"/>
      <c r="K259" s="248"/>
      <c r="L259" s="245"/>
      <c r="M259" s="238"/>
      <c r="N259" s="96"/>
      <c r="O259" s="300"/>
      <c r="P259" s="97"/>
      <c r="Q259" s="97"/>
      <c r="R259" s="10"/>
      <c r="S259" s="203"/>
      <c r="T259" s="105"/>
    </row>
    <row r="260" spans="1:20" ht="13">
      <c r="A260" s="3">
        <f t="shared" si="25"/>
        <v>256</v>
      </c>
      <c r="B260" s="81" t="s">
        <v>122</v>
      </c>
      <c r="C260" s="104"/>
      <c r="D260" s="244"/>
      <c r="E260" s="244"/>
      <c r="F260" s="244"/>
      <c r="G260" s="244"/>
      <c r="H260" s="244"/>
      <c r="I260" s="243"/>
      <c r="J260" s="247"/>
      <c r="K260" s="244"/>
      <c r="L260" s="246"/>
      <c r="M260" s="235"/>
      <c r="N260" s="9"/>
      <c r="O260" s="301"/>
      <c r="P260" s="13"/>
      <c r="Q260" s="13"/>
      <c r="R260" s="12"/>
      <c r="S260" s="200"/>
      <c r="T260" s="2"/>
    </row>
    <row r="261" spans="1:20" ht="50">
      <c r="A261" s="3">
        <f t="shared" si="25"/>
        <v>257</v>
      </c>
      <c r="B261" s="133" t="s">
        <v>256</v>
      </c>
      <c r="C261" s="150" t="s">
        <v>61</v>
      </c>
      <c r="D261" s="244">
        <v>522.34</v>
      </c>
      <c r="E261" s="244">
        <v>1769.56</v>
      </c>
      <c r="F261" s="244">
        <v>1748.24</v>
      </c>
      <c r="G261" s="244">
        <v>1002.04</v>
      </c>
      <c r="H261" s="244">
        <v>895.44</v>
      </c>
      <c r="I261" s="244">
        <v>1119.3</v>
      </c>
      <c r="J261" s="247">
        <v>1332.5</v>
      </c>
      <c r="K261" s="244">
        <v>1300.5</v>
      </c>
      <c r="L261" s="243">
        <v>277.16000000000003</v>
      </c>
      <c r="M261" s="235">
        <f>D261+E261+F261+G261+H261+I261+J261+K261+L261</f>
        <v>9967.0800000000017</v>
      </c>
      <c r="N261" s="7"/>
      <c r="O261" s="301">
        <f>M261*N261</f>
        <v>0</v>
      </c>
      <c r="P261" s="13"/>
      <c r="Q261" s="13"/>
      <c r="R261" s="12"/>
      <c r="S261" s="200"/>
      <c r="T261" s="2"/>
    </row>
    <row r="262" spans="1:20">
      <c r="A262" s="3">
        <f t="shared" si="25"/>
        <v>258</v>
      </c>
      <c r="B262" s="109" t="s">
        <v>157</v>
      </c>
      <c r="C262" s="151" t="s">
        <v>61</v>
      </c>
      <c r="D262" s="244">
        <v>522.34</v>
      </c>
      <c r="E262" s="244">
        <v>1769.56</v>
      </c>
      <c r="F262" s="244">
        <v>1748.24</v>
      </c>
      <c r="G262" s="244">
        <v>1002.04</v>
      </c>
      <c r="H262" s="244">
        <v>895.44</v>
      </c>
      <c r="I262" s="244">
        <v>1119.3</v>
      </c>
      <c r="J262" s="247">
        <v>1332.5</v>
      </c>
      <c r="K262" s="244">
        <v>1300.5</v>
      </c>
      <c r="L262" s="243">
        <v>277.16000000000003</v>
      </c>
      <c r="M262" s="235">
        <f>D262+E262+F262+G262+H262+I262+J262+K262+L262</f>
        <v>9967.0800000000017</v>
      </c>
      <c r="N262" s="91"/>
      <c r="O262" s="301">
        <f>M262*N262</f>
        <v>0</v>
      </c>
      <c r="P262" s="93"/>
      <c r="Q262" s="93"/>
      <c r="R262" s="92"/>
      <c r="S262" s="201"/>
      <c r="T262" s="2"/>
    </row>
    <row r="263" spans="1:20" ht="25.5" thickBot="1">
      <c r="A263" s="3">
        <f t="shared" si="25"/>
        <v>259</v>
      </c>
      <c r="B263" s="109" t="s">
        <v>226</v>
      </c>
      <c r="C263" s="151" t="s">
        <v>61</v>
      </c>
      <c r="D263" s="244">
        <v>522.34</v>
      </c>
      <c r="E263" s="244">
        <v>1769.56</v>
      </c>
      <c r="F263" s="244">
        <v>1748.24</v>
      </c>
      <c r="G263" s="244">
        <v>1002.04</v>
      </c>
      <c r="H263" s="244">
        <v>895.44</v>
      </c>
      <c r="I263" s="244">
        <v>1119.3</v>
      </c>
      <c r="J263" s="247">
        <v>1332.5</v>
      </c>
      <c r="K263" s="244">
        <v>1300.5</v>
      </c>
      <c r="L263" s="243">
        <v>277.16000000000003</v>
      </c>
      <c r="M263" s="235">
        <f>D263+E263+F263+G263+H263+I263+J263+K263+L263</f>
        <v>9967.0800000000017</v>
      </c>
      <c r="N263" s="91"/>
      <c r="O263" s="302">
        <f t="shared" ref="O263:O291" si="28">M263*N263</f>
        <v>0</v>
      </c>
      <c r="P263" s="103"/>
      <c r="Q263" s="103"/>
      <c r="R263" s="103"/>
      <c r="S263" s="206"/>
      <c r="T263" s="103"/>
    </row>
    <row r="264" spans="1:20" ht="13.5" thickBot="1">
      <c r="A264" s="3">
        <f t="shared" si="25"/>
        <v>260</v>
      </c>
      <c r="B264" s="138" t="s">
        <v>123</v>
      </c>
      <c r="C264" s="139"/>
      <c r="D264" s="252"/>
      <c r="E264" s="252"/>
      <c r="F264" s="252"/>
      <c r="G264" s="252"/>
      <c r="H264" s="252"/>
      <c r="I264" s="254"/>
      <c r="J264" s="259"/>
      <c r="K264" s="252"/>
      <c r="L264" s="254"/>
      <c r="M264" s="237"/>
      <c r="N264" s="100"/>
      <c r="O264" s="307">
        <f>SUM(O261:O263)</f>
        <v>0</v>
      </c>
      <c r="P264" s="107"/>
      <c r="Q264" s="107"/>
      <c r="R264" s="107"/>
      <c r="S264" s="207"/>
      <c r="T264" s="107"/>
    </row>
    <row r="265" spans="1:20">
      <c r="A265" s="3">
        <f t="shared" si="25"/>
        <v>261</v>
      </c>
      <c r="B265" s="141"/>
      <c r="C265" s="137"/>
      <c r="D265" s="248"/>
      <c r="E265" s="248"/>
      <c r="F265" s="248"/>
      <c r="G265" s="248"/>
      <c r="H265" s="248"/>
      <c r="I265" s="256"/>
      <c r="J265" s="263"/>
      <c r="K265" s="248"/>
      <c r="L265" s="245"/>
      <c r="M265" s="238"/>
      <c r="N265" s="96"/>
      <c r="O265" s="300"/>
      <c r="P265" s="97"/>
      <c r="Q265" s="97"/>
      <c r="R265" s="10"/>
      <c r="S265" s="203"/>
      <c r="T265" s="105"/>
    </row>
    <row r="266" spans="1:20" ht="26">
      <c r="A266" s="3">
        <f t="shared" si="25"/>
        <v>262</v>
      </c>
      <c r="B266" s="81" t="s">
        <v>124</v>
      </c>
      <c r="C266" s="127"/>
      <c r="D266" s="248" t="s">
        <v>65</v>
      </c>
      <c r="E266" s="248"/>
      <c r="F266" s="248"/>
      <c r="G266" s="248"/>
      <c r="H266" s="248"/>
      <c r="I266" s="256"/>
      <c r="J266" s="263"/>
      <c r="K266" s="248"/>
      <c r="L266" s="245"/>
      <c r="M266" s="238"/>
      <c r="N266" s="96"/>
      <c r="O266" s="300"/>
      <c r="P266" s="97"/>
      <c r="Q266" s="13"/>
      <c r="R266" s="10"/>
      <c r="S266" s="203"/>
      <c r="T266" s="2"/>
    </row>
    <row r="267" spans="1:20" ht="25">
      <c r="A267" s="3">
        <f t="shared" si="25"/>
        <v>263</v>
      </c>
      <c r="B267" s="133" t="s">
        <v>259</v>
      </c>
      <c r="C267" s="128" t="s">
        <v>68</v>
      </c>
      <c r="D267" s="244">
        <v>102.75</v>
      </c>
      <c r="E267" s="244">
        <v>88.5</v>
      </c>
      <c r="F267" s="244">
        <v>101.3</v>
      </c>
      <c r="G267" s="244">
        <v>129.65</v>
      </c>
      <c r="H267" s="246">
        <v>88.5</v>
      </c>
      <c r="I267" s="244">
        <v>101.3</v>
      </c>
      <c r="J267" s="247">
        <v>88.5</v>
      </c>
      <c r="K267" s="244">
        <v>101.3</v>
      </c>
      <c r="L267" s="243">
        <v>103.3</v>
      </c>
      <c r="M267" s="235">
        <f t="shared" ref="M267:M291" si="29">D267+E267+F267+G267+H267+I267+J267+K267+L267</f>
        <v>905.09999999999991</v>
      </c>
      <c r="N267" s="171"/>
      <c r="O267" s="301">
        <f t="shared" si="28"/>
        <v>0</v>
      </c>
      <c r="P267" s="13"/>
      <c r="Q267" s="13"/>
      <c r="R267" s="12"/>
      <c r="S267" s="200"/>
      <c r="T267" s="2"/>
    </row>
    <row r="268" spans="1:20" ht="25">
      <c r="A268" s="3">
        <f t="shared" si="25"/>
        <v>264</v>
      </c>
      <c r="B268" s="133" t="s">
        <v>164</v>
      </c>
      <c r="C268" s="128"/>
      <c r="D268" s="244">
        <v>11.3</v>
      </c>
      <c r="E268" s="244">
        <v>0</v>
      </c>
      <c r="F268" s="246">
        <v>0</v>
      </c>
      <c r="G268" s="246">
        <v>22.6</v>
      </c>
      <c r="H268" s="246">
        <v>0</v>
      </c>
      <c r="I268" s="244">
        <v>0</v>
      </c>
      <c r="J268" s="243">
        <v>0</v>
      </c>
      <c r="K268" s="244">
        <v>11.3</v>
      </c>
      <c r="L268" s="243">
        <v>0</v>
      </c>
      <c r="M268" s="235">
        <f t="shared" si="29"/>
        <v>45.2</v>
      </c>
      <c r="N268" s="9"/>
      <c r="O268" s="301">
        <f t="shared" si="28"/>
        <v>0</v>
      </c>
      <c r="P268" s="13"/>
      <c r="Q268" s="13"/>
      <c r="R268" s="12"/>
      <c r="S268" s="200"/>
      <c r="T268" s="2"/>
    </row>
    <row r="269" spans="1:20" ht="25">
      <c r="A269" s="3">
        <f t="shared" si="25"/>
        <v>265</v>
      </c>
      <c r="B269" s="109" t="s">
        <v>144</v>
      </c>
      <c r="C269" s="128" t="s">
        <v>68</v>
      </c>
      <c r="D269" s="244">
        <v>8.6</v>
      </c>
      <c r="E269" s="246">
        <v>0</v>
      </c>
      <c r="F269" s="246">
        <v>0</v>
      </c>
      <c r="G269" s="246">
        <v>3.6</v>
      </c>
      <c r="H269" s="246">
        <v>0</v>
      </c>
      <c r="I269" s="246">
        <v>0</v>
      </c>
      <c r="J269" s="243">
        <v>0</v>
      </c>
      <c r="K269" s="244">
        <v>0</v>
      </c>
      <c r="L269" s="243">
        <v>0</v>
      </c>
      <c r="M269" s="235">
        <f t="shared" si="29"/>
        <v>12.2</v>
      </c>
      <c r="N269" s="171"/>
      <c r="O269" s="301">
        <f t="shared" si="28"/>
        <v>0</v>
      </c>
      <c r="P269" s="13"/>
      <c r="Q269" s="13"/>
      <c r="R269" s="12"/>
      <c r="S269" s="200"/>
      <c r="T269" s="2"/>
    </row>
    <row r="270" spans="1:20" ht="25">
      <c r="A270" s="3">
        <f t="shared" si="25"/>
        <v>266</v>
      </c>
      <c r="B270" s="109" t="s">
        <v>143</v>
      </c>
      <c r="C270" s="128" t="s">
        <v>68</v>
      </c>
      <c r="D270" s="248">
        <f t="shared" ref="D270:L270" si="30">D281+D282</f>
        <v>135.5</v>
      </c>
      <c r="E270" s="248">
        <f t="shared" si="30"/>
        <v>736</v>
      </c>
      <c r="F270" s="248">
        <f t="shared" si="30"/>
        <v>775.5</v>
      </c>
      <c r="G270" s="248">
        <f t="shared" si="30"/>
        <v>356</v>
      </c>
      <c r="H270" s="248">
        <f t="shared" si="30"/>
        <v>733</v>
      </c>
      <c r="I270" s="248">
        <f t="shared" si="30"/>
        <v>775.5</v>
      </c>
      <c r="J270" s="248">
        <f t="shared" si="30"/>
        <v>735</v>
      </c>
      <c r="K270" s="248">
        <f t="shared" si="30"/>
        <v>782</v>
      </c>
      <c r="L270" s="248">
        <f t="shared" si="30"/>
        <v>122.8</v>
      </c>
      <c r="M270" s="235">
        <f t="shared" si="29"/>
        <v>5151.3</v>
      </c>
      <c r="N270" s="9"/>
      <c r="O270" s="301">
        <f t="shared" si="28"/>
        <v>0</v>
      </c>
      <c r="P270" s="13"/>
      <c r="Q270" s="13"/>
      <c r="R270" s="12"/>
      <c r="S270" s="200"/>
      <c r="T270" s="2"/>
    </row>
    <row r="271" spans="1:20" ht="25">
      <c r="A271" s="3">
        <f t="shared" si="25"/>
        <v>267</v>
      </c>
      <c r="B271" s="109" t="s">
        <v>145</v>
      </c>
      <c r="C271" s="128" t="s">
        <v>72</v>
      </c>
      <c r="D271" s="244">
        <v>1</v>
      </c>
      <c r="E271" s="244">
        <v>0</v>
      </c>
      <c r="F271" s="244">
        <v>0</v>
      </c>
      <c r="G271" s="244">
        <v>2</v>
      </c>
      <c r="H271" s="244">
        <v>0</v>
      </c>
      <c r="I271" s="244">
        <v>0</v>
      </c>
      <c r="J271" s="247">
        <v>0</v>
      </c>
      <c r="K271" s="244">
        <v>0</v>
      </c>
      <c r="L271" s="246">
        <v>3</v>
      </c>
      <c r="M271" s="235">
        <f t="shared" si="29"/>
        <v>6</v>
      </c>
      <c r="N271" s="9"/>
      <c r="O271" s="301">
        <f t="shared" si="28"/>
        <v>0</v>
      </c>
      <c r="P271" s="13"/>
      <c r="Q271" s="13"/>
      <c r="R271" s="12"/>
      <c r="S271" s="200"/>
      <c r="T271" s="2"/>
    </row>
    <row r="272" spans="1:20" ht="25">
      <c r="A272" s="3">
        <f t="shared" si="25"/>
        <v>268</v>
      </c>
      <c r="B272" s="109" t="s">
        <v>260</v>
      </c>
      <c r="C272" s="128" t="s">
        <v>68</v>
      </c>
      <c r="D272" s="244">
        <v>0</v>
      </c>
      <c r="E272" s="244">
        <v>0</v>
      </c>
      <c r="F272" s="246">
        <v>0</v>
      </c>
      <c r="G272" s="246">
        <v>0</v>
      </c>
      <c r="H272" s="246">
        <v>0</v>
      </c>
      <c r="I272" s="244">
        <v>18</v>
      </c>
      <c r="J272" s="243">
        <v>0</v>
      </c>
      <c r="K272" s="244">
        <v>18</v>
      </c>
      <c r="L272" s="243">
        <v>0</v>
      </c>
      <c r="M272" s="235">
        <f t="shared" si="29"/>
        <v>36</v>
      </c>
      <c r="N272" s="9"/>
      <c r="O272" s="301">
        <f t="shared" si="28"/>
        <v>0</v>
      </c>
      <c r="P272" s="13"/>
      <c r="Q272" s="13"/>
      <c r="R272" s="12"/>
      <c r="S272" s="200"/>
      <c r="T272" s="2"/>
    </row>
    <row r="273" spans="1:20" ht="37.5">
      <c r="A273" s="3">
        <f t="shared" si="25"/>
        <v>269</v>
      </c>
      <c r="B273" s="109" t="s">
        <v>151</v>
      </c>
      <c r="C273" s="128" t="s">
        <v>68</v>
      </c>
      <c r="D273" s="244">
        <v>6</v>
      </c>
      <c r="E273" s="244">
        <v>0</v>
      </c>
      <c r="F273" s="246">
        <v>9</v>
      </c>
      <c r="G273" s="246">
        <v>15</v>
      </c>
      <c r="H273" s="246">
        <v>0</v>
      </c>
      <c r="I273" s="244">
        <v>17</v>
      </c>
      <c r="J273" s="243">
        <v>0</v>
      </c>
      <c r="K273" s="244">
        <v>17</v>
      </c>
      <c r="L273" s="243">
        <v>6</v>
      </c>
      <c r="M273" s="235">
        <f t="shared" si="29"/>
        <v>70</v>
      </c>
      <c r="N273" s="9"/>
      <c r="O273" s="301">
        <f t="shared" si="28"/>
        <v>0</v>
      </c>
      <c r="P273" s="13"/>
      <c r="Q273" s="13"/>
      <c r="R273" s="12"/>
      <c r="S273" s="200"/>
      <c r="T273" s="2"/>
    </row>
    <row r="274" spans="1:20">
      <c r="A274" s="3">
        <f t="shared" si="25"/>
        <v>270</v>
      </c>
      <c r="B274" s="109" t="s">
        <v>146</v>
      </c>
      <c r="C274" s="128" t="s">
        <v>61</v>
      </c>
      <c r="D274" s="244">
        <v>20.25</v>
      </c>
      <c r="E274" s="244">
        <v>0</v>
      </c>
      <c r="F274" s="246">
        <v>0</v>
      </c>
      <c r="G274" s="246">
        <v>20.25</v>
      </c>
      <c r="H274" s="246">
        <v>0</v>
      </c>
      <c r="I274" s="244">
        <v>0</v>
      </c>
      <c r="J274" s="243">
        <v>0</v>
      </c>
      <c r="K274" s="244">
        <v>0</v>
      </c>
      <c r="L274" s="243">
        <v>20.25</v>
      </c>
      <c r="M274" s="235">
        <f t="shared" si="29"/>
        <v>60.75</v>
      </c>
      <c r="N274" s="9"/>
      <c r="O274" s="301">
        <f t="shared" si="28"/>
        <v>0</v>
      </c>
      <c r="P274" s="13"/>
      <c r="Q274" s="13"/>
      <c r="R274" s="12"/>
      <c r="S274" s="200"/>
      <c r="T274" s="2"/>
    </row>
    <row r="275" spans="1:20" ht="25">
      <c r="A275" s="3">
        <f t="shared" si="25"/>
        <v>271</v>
      </c>
      <c r="B275" s="109" t="s">
        <v>261</v>
      </c>
      <c r="C275" s="128" t="s">
        <v>61</v>
      </c>
      <c r="D275" s="244">
        <v>0</v>
      </c>
      <c r="E275" s="244">
        <v>12</v>
      </c>
      <c r="F275" s="246">
        <v>12</v>
      </c>
      <c r="G275" s="246">
        <v>60</v>
      </c>
      <c r="H275" s="246">
        <v>12</v>
      </c>
      <c r="I275" s="244">
        <v>12</v>
      </c>
      <c r="J275" s="243">
        <v>12</v>
      </c>
      <c r="K275" s="244">
        <v>12</v>
      </c>
      <c r="L275" s="243">
        <v>0</v>
      </c>
      <c r="M275" s="235">
        <f t="shared" si="29"/>
        <v>132</v>
      </c>
      <c r="N275" s="9"/>
      <c r="O275" s="301">
        <f t="shared" si="28"/>
        <v>0</v>
      </c>
      <c r="P275" s="13"/>
      <c r="Q275" s="13"/>
      <c r="R275" s="12"/>
      <c r="S275" s="200"/>
      <c r="T275" s="2"/>
    </row>
    <row r="276" spans="1:20" ht="50">
      <c r="A276" s="3">
        <f t="shared" si="25"/>
        <v>272</v>
      </c>
      <c r="B276" s="109" t="s">
        <v>385</v>
      </c>
      <c r="C276" s="128" t="s">
        <v>68</v>
      </c>
      <c r="D276" s="244">
        <v>84</v>
      </c>
      <c r="E276" s="244">
        <v>94.5</v>
      </c>
      <c r="F276" s="246">
        <v>97.5</v>
      </c>
      <c r="G276" s="246">
        <v>132.19999999999999</v>
      </c>
      <c r="H276" s="246">
        <v>94.5</v>
      </c>
      <c r="I276" s="244">
        <v>97.5</v>
      </c>
      <c r="J276" s="243">
        <v>94.5</v>
      </c>
      <c r="K276" s="244">
        <v>97.5</v>
      </c>
      <c r="L276" s="243">
        <v>104.5</v>
      </c>
      <c r="M276" s="235">
        <f t="shared" si="29"/>
        <v>896.7</v>
      </c>
      <c r="N276" s="9"/>
      <c r="O276" s="301">
        <f t="shared" si="28"/>
        <v>0</v>
      </c>
      <c r="P276" s="13"/>
      <c r="Q276" s="13"/>
      <c r="R276" s="12"/>
      <c r="S276" s="200"/>
      <c r="T276" s="2"/>
    </row>
    <row r="277" spans="1:20" ht="25">
      <c r="A277" s="3">
        <f t="shared" si="25"/>
        <v>273</v>
      </c>
      <c r="B277" s="109" t="s">
        <v>336</v>
      </c>
      <c r="C277" s="128" t="s">
        <v>68</v>
      </c>
      <c r="D277" s="244">
        <v>8.6999999999999993</v>
      </c>
      <c r="E277" s="244">
        <v>0</v>
      </c>
      <c r="F277" s="244">
        <v>0</v>
      </c>
      <c r="G277" s="244">
        <v>7.25</v>
      </c>
      <c r="H277" s="246">
        <v>0</v>
      </c>
      <c r="I277" s="244">
        <v>0</v>
      </c>
      <c r="J277" s="247">
        <v>0</v>
      </c>
      <c r="K277" s="244">
        <v>0</v>
      </c>
      <c r="L277" s="243">
        <v>0</v>
      </c>
      <c r="M277" s="235">
        <f t="shared" si="29"/>
        <v>15.95</v>
      </c>
      <c r="N277" s="9"/>
      <c r="O277" s="301">
        <f t="shared" si="28"/>
        <v>0</v>
      </c>
      <c r="P277" s="13"/>
      <c r="Q277" s="13"/>
      <c r="R277" s="12"/>
      <c r="S277" s="200"/>
      <c r="T277" s="2"/>
    </row>
    <row r="278" spans="1:20" ht="25">
      <c r="A278" s="3">
        <f t="shared" si="25"/>
        <v>274</v>
      </c>
      <c r="B278" s="109" t="s">
        <v>337</v>
      </c>
      <c r="C278" s="128" t="s">
        <v>61</v>
      </c>
      <c r="D278" s="244">
        <v>20.100000000000001</v>
      </c>
      <c r="E278" s="246">
        <v>12.3</v>
      </c>
      <c r="F278" s="246">
        <v>77.599999999999994</v>
      </c>
      <c r="G278" s="246">
        <v>80.099999999999994</v>
      </c>
      <c r="H278" s="246">
        <v>12.3</v>
      </c>
      <c r="I278" s="246">
        <v>77.599999999999994</v>
      </c>
      <c r="J278" s="243">
        <v>12.3</v>
      </c>
      <c r="K278" s="244">
        <v>77.599999999999994</v>
      </c>
      <c r="L278" s="243">
        <v>20.100000000000001</v>
      </c>
      <c r="M278" s="235">
        <f t="shared" si="29"/>
        <v>390</v>
      </c>
      <c r="N278" s="9"/>
      <c r="O278" s="301">
        <f t="shared" si="28"/>
        <v>0</v>
      </c>
      <c r="P278" s="13"/>
      <c r="Q278" s="13"/>
      <c r="R278" s="12"/>
      <c r="S278" s="200"/>
      <c r="T278" s="2"/>
    </row>
    <row r="279" spans="1:20" ht="25">
      <c r="A279" s="3">
        <f t="shared" si="25"/>
        <v>275</v>
      </c>
      <c r="B279" s="229" t="s">
        <v>338</v>
      </c>
      <c r="C279" s="276" t="s">
        <v>68</v>
      </c>
      <c r="D279" s="244">
        <v>7</v>
      </c>
      <c r="E279" s="246">
        <v>0</v>
      </c>
      <c r="F279" s="246">
        <v>0</v>
      </c>
      <c r="G279" s="246">
        <v>7</v>
      </c>
      <c r="H279" s="246">
        <v>0</v>
      </c>
      <c r="I279" s="246">
        <v>0</v>
      </c>
      <c r="J279" s="243">
        <v>0</v>
      </c>
      <c r="K279" s="244">
        <v>0</v>
      </c>
      <c r="L279" s="243">
        <v>7</v>
      </c>
      <c r="M279" s="235">
        <f t="shared" si="29"/>
        <v>21</v>
      </c>
      <c r="N279" s="9"/>
      <c r="O279" s="301">
        <f t="shared" si="28"/>
        <v>0</v>
      </c>
      <c r="P279" s="13"/>
      <c r="Q279" s="13"/>
      <c r="R279" s="12"/>
      <c r="S279" s="200"/>
      <c r="T279" s="2"/>
    </row>
    <row r="280" spans="1:20" ht="25">
      <c r="A280" s="3">
        <f t="shared" si="25"/>
        <v>276</v>
      </c>
      <c r="B280" s="229" t="s">
        <v>339</v>
      </c>
      <c r="C280" s="276" t="s">
        <v>68</v>
      </c>
      <c r="D280" s="248">
        <v>22.8</v>
      </c>
      <c r="E280" s="245">
        <v>0</v>
      </c>
      <c r="F280" s="244">
        <v>0</v>
      </c>
      <c r="G280" s="245">
        <v>32.200000000000003</v>
      </c>
      <c r="H280" s="245">
        <v>0</v>
      </c>
      <c r="I280" s="245">
        <v>0</v>
      </c>
      <c r="J280" s="247">
        <v>0</v>
      </c>
      <c r="K280" s="248">
        <v>0</v>
      </c>
      <c r="L280" s="245">
        <v>11.1</v>
      </c>
      <c r="M280" s="235">
        <f t="shared" si="29"/>
        <v>66.099999999999994</v>
      </c>
      <c r="N280" s="19"/>
      <c r="O280" s="300">
        <f t="shared" si="28"/>
        <v>0</v>
      </c>
      <c r="P280" s="97"/>
      <c r="Q280" s="97"/>
      <c r="R280" s="10"/>
      <c r="S280" s="203"/>
      <c r="T280" s="2"/>
    </row>
    <row r="281" spans="1:20" ht="50">
      <c r="A281" s="3">
        <f t="shared" si="25"/>
        <v>277</v>
      </c>
      <c r="B281" s="229" t="s">
        <v>340</v>
      </c>
      <c r="C281" s="276" t="s">
        <v>68</v>
      </c>
      <c r="D281" s="248">
        <v>79.5</v>
      </c>
      <c r="E281" s="245">
        <v>352</v>
      </c>
      <c r="F281" s="246">
        <v>391.5</v>
      </c>
      <c r="G281" s="245">
        <v>178</v>
      </c>
      <c r="H281" s="245">
        <v>349</v>
      </c>
      <c r="I281" s="245">
        <v>391.5</v>
      </c>
      <c r="J281" s="243">
        <v>351</v>
      </c>
      <c r="K281" s="248">
        <v>398</v>
      </c>
      <c r="L281" s="245">
        <v>48.8</v>
      </c>
      <c r="M281" s="235">
        <f t="shared" si="29"/>
        <v>2539.3000000000002</v>
      </c>
      <c r="N281" s="19"/>
      <c r="O281" s="300">
        <f t="shared" si="28"/>
        <v>0</v>
      </c>
      <c r="P281" s="97"/>
      <c r="Q281" s="97"/>
      <c r="R281" s="10"/>
      <c r="S281" s="203"/>
      <c r="T281" s="2"/>
    </row>
    <row r="282" spans="1:20" ht="25">
      <c r="A282" s="3">
        <f t="shared" si="25"/>
        <v>278</v>
      </c>
      <c r="B282" s="229" t="s">
        <v>341</v>
      </c>
      <c r="C282" s="276" t="s">
        <v>68</v>
      </c>
      <c r="D282" s="248">
        <v>56</v>
      </c>
      <c r="E282" s="245">
        <v>384</v>
      </c>
      <c r="F282" s="246">
        <v>384</v>
      </c>
      <c r="G282" s="245">
        <v>178</v>
      </c>
      <c r="H282" s="245">
        <v>384</v>
      </c>
      <c r="I282" s="245">
        <v>384</v>
      </c>
      <c r="J282" s="243">
        <v>384</v>
      </c>
      <c r="K282" s="248">
        <v>384</v>
      </c>
      <c r="L282" s="245">
        <v>74</v>
      </c>
      <c r="M282" s="235">
        <f t="shared" si="29"/>
        <v>2612</v>
      </c>
      <c r="N282" s="19"/>
      <c r="O282" s="300">
        <f t="shared" si="28"/>
        <v>0</v>
      </c>
      <c r="P282" s="97"/>
      <c r="Q282" s="97"/>
      <c r="R282" s="10"/>
      <c r="S282" s="203"/>
      <c r="T282" s="2"/>
    </row>
    <row r="283" spans="1:20" ht="25">
      <c r="A283" s="3">
        <f t="shared" si="25"/>
        <v>279</v>
      </c>
      <c r="B283" s="229" t="s">
        <v>342</v>
      </c>
      <c r="C283" s="276" t="s">
        <v>68</v>
      </c>
      <c r="D283" s="248">
        <v>0</v>
      </c>
      <c r="E283" s="245">
        <v>0</v>
      </c>
      <c r="F283" s="246">
        <v>0</v>
      </c>
      <c r="G283" s="245">
        <v>0</v>
      </c>
      <c r="H283" s="245">
        <v>0</v>
      </c>
      <c r="I283" s="245">
        <v>19</v>
      </c>
      <c r="J283" s="243">
        <v>0</v>
      </c>
      <c r="K283" s="248">
        <v>19</v>
      </c>
      <c r="L283" s="245">
        <v>0</v>
      </c>
      <c r="M283" s="235">
        <f t="shared" si="29"/>
        <v>38</v>
      </c>
      <c r="N283" s="19"/>
      <c r="O283" s="300">
        <f t="shared" si="28"/>
        <v>0</v>
      </c>
      <c r="P283" s="97"/>
      <c r="Q283" s="97"/>
      <c r="R283" s="10"/>
      <c r="S283" s="203"/>
      <c r="T283" s="2"/>
    </row>
    <row r="284" spans="1:20" ht="37.5">
      <c r="A284" s="3">
        <f t="shared" si="25"/>
        <v>280</v>
      </c>
      <c r="B284" s="229" t="s">
        <v>343</v>
      </c>
      <c r="C284" s="276" t="s">
        <v>72</v>
      </c>
      <c r="D284" s="248">
        <v>1</v>
      </c>
      <c r="E284" s="245">
        <v>0</v>
      </c>
      <c r="F284" s="246">
        <v>0</v>
      </c>
      <c r="G284" s="245">
        <v>2</v>
      </c>
      <c r="H284" s="245">
        <v>0</v>
      </c>
      <c r="I284" s="245">
        <v>0</v>
      </c>
      <c r="J284" s="243">
        <v>0</v>
      </c>
      <c r="K284" s="248">
        <v>0</v>
      </c>
      <c r="L284" s="245">
        <v>3</v>
      </c>
      <c r="M284" s="235">
        <f t="shared" si="29"/>
        <v>6</v>
      </c>
      <c r="N284" s="19"/>
      <c r="O284" s="300">
        <f t="shared" si="28"/>
        <v>0</v>
      </c>
      <c r="P284" s="97"/>
      <c r="Q284" s="97"/>
      <c r="R284" s="10"/>
      <c r="S284" s="203"/>
      <c r="T284" s="2"/>
    </row>
    <row r="285" spans="1:20" ht="25">
      <c r="A285" s="3">
        <f t="shared" ref="A285:A348" si="31">A284+1</f>
        <v>281</v>
      </c>
      <c r="B285" s="229" t="s">
        <v>344</v>
      </c>
      <c r="C285" s="128" t="s">
        <v>68</v>
      </c>
      <c r="D285" s="244">
        <v>21.5</v>
      </c>
      <c r="E285" s="244">
        <v>13.8</v>
      </c>
      <c r="F285" s="246">
        <v>43.4</v>
      </c>
      <c r="G285" s="244">
        <v>41.5</v>
      </c>
      <c r="H285" s="244">
        <v>13.8</v>
      </c>
      <c r="I285" s="244">
        <v>43.4</v>
      </c>
      <c r="J285" s="243">
        <v>13.8</v>
      </c>
      <c r="K285" s="244">
        <v>43.4</v>
      </c>
      <c r="L285" s="246">
        <v>21.5</v>
      </c>
      <c r="M285" s="235">
        <f t="shared" si="29"/>
        <v>256.10000000000002</v>
      </c>
      <c r="N285" s="171"/>
      <c r="O285" s="301">
        <f t="shared" si="28"/>
        <v>0</v>
      </c>
      <c r="P285" s="13"/>
      <c r="Q285" s="13"/>
      <c r="R285" s="12"/>
      <c r="S285" s="200"/>
      <c r="T285" s="2"/>
    </row>
    <row r="286" spans="1:20" ht="25">
      <c r="A286" s="3">
        <f t="shared" si="31"/>
        <v>282</v>
      </c>
      <c r="B286" s="229" t="s">
        <v>345</v>
      </c>
      <c r="C286" s="128" t="s">
        <v>68</v>
      </c>
      <c r="D286" s="244">
        <v>0</v>
      </c>
      <c r="E286" s="244">
        <v>3.6</v>
      </c>
      <c r="F286" s="244">
        <v>21</v>
      </c>
      <c r="G286" s="244">
        <v>0</v>
      </c>
      <c r="H286" s="244">
        <v>3.6</v>
      </c>
      <c r="I286" s="244">
        <v>21</v>
      </c>
      <c r="J286" s="247">
        <v>3.6</v>
      </c>
      <c r="K286" s="244">
        <v>21</v>
      </c>
      <c r="L286" s="246">
        <v>0</v>
      </c>
      <c r="M286" s="235">
        <f t="shared" si="29"/>
        <v>73.800000000000011</v>
      </c>
      <c r="N286" s="171"/>
      <c r="O286" s="301">
        <f t="shared" si="28"/>
        <v>0</v>
      </c>
      <c r="P286" s="13"/>
      <c r="Q286" s="13"/>
      <c r="R286" s="12"/>
      <c r="S286" s="200"/>
      <c r="T286" s="2"/>
    </row>
    <row r="287" spans="1:20">
      <c r="A287" s="3">
        <f t="shared" si="31"/>
        <v>283</v>
      </c>
      <c r="B287" s="229" t="s">
        <v>346</v>
      </c>
      <c r="C287" s="128" t="s">
        <v>68</v>
      </c>
      <c r="D287" s="244">
        <v>0</v>
      </c>
      <c r="E287" s="246">
        <v>13.8</v>
      </c>
      <c r="F287" s="246">
        <v>43.4</v>
      </c>
      <c r="G287" s="246">
        <v>0</v>
      </c>
      <c r="H287" s="246">
        <v>13.8</v>
      </c>
      <c r="I287" s="246">
        <v>43.4</v>
      </c>
      <c r="J287" s="243">
        <v>13.8</v>
      </c>
      <c r="K287" s="244">
        <v>43.4</v>
      </c>
      <c r="L287" s="243">
        <v>0</v>
      </c>
      <c r="M287" s="235">
        <f t="shared" si="29"/>
        <v>171.60000000000002</v>
      </c>
      <c r="N287" s="7"/>
      <c r="O287" s="303">
        <f t="shared" si="28"/>
        <v>0</v>
      </c>
      <c r="P287" s="13"/>
      <c r="Q287" s="13"/>
      <c r="R287" s="12"/>
      <c r="S287" s="200"/>
      <c r="T287" s="2"/>
    </row>
    <row r="288" spans="1:20" ht="37.5">
      <c r="A288" s="3">
        <f t="shared" si="31"/>
        <v>284</v>
      </c>
      <c r="B288" s="229" t="s">
        <v>349</v>
      </c>
      <c r="C288" s="128" t="s">
        <v>68</v>
      </c>
      <c r="D288" s="244">
        <v>0</v>
      </c>
      <c r="E288" s="246">
        <v>0</v>
      </c>
      <c r="F288" s="246">
        <v>0</v>
      </c>
      <c r="G288" s="246">
        <v>10</v>
      </c>
      <c r="H288" s="246">
        <v>0</v>
      </c>
      <c r="I288" s="246">
        <v>0</v>
      </c>
      <c r="J288" s="243">
        <v>0</v>
      </c>
      <c r="K288" s="244">
        <v>0</v>
      </c>
      <c r="L288" s="243">
        <v>0</v>
      </c>
      <c r="M288" s="235">
        <f t="shared" si="29"/>
        <v>10</v>
      </c>
      <c r="N288" s="7"/>
      <c r="O288" s="303">
        <f t="shared" si="28"/>
        <v>0</v>
      </c>
      <c r="P288" s="13"/>
      <c r="Q288" s="13"/>
      <c r="R288" s="12"/>
      <c r="S288" s="200"/>
      <c r="T288" s="2"/>
    </row>
    <row r="289" spans="1:20" ht="37.5">
      <c r="A289" s="3">
        <f t="shared" si="31"/>
        <v>285</v>
      </c>
      <c r="B289" s="229" t="s">
        <v>348</v>
      </c>
      <c r="C289" s="128" t="s">
        <v>68</v>
      </c>
      <c r="D289" s="244">
        <v>0</v>
      </c>
      <c r="E289" s="246">
        <v>0</v>
      </c>
      <c r="F289" s="246">
        <v>0</v>
      </c>
      <c r="G289" s="246">
        <v>10</v>
      </c>
      <c r="H289" s="246">
        <v>0</v>
      </c>
      <c r="I289" s="246">
        <v>12</v>
      </c>
      <c r="J289" s="243">
        <v>0</v>
      </c>
      <c r="K289" s="244">
        <v>12</v>
      </c>
      <c r="L289" s="243">
        <v>0</v>
      </c>
      <c r="M289" s="235">
        <f t="shared" si="29"/>
        <v>34</v>
      </c>
      <c r="N289" s="7"/>
      <c r="O289" s="303">
        <f t="shared" si="28"/>
        <v>0</v>
      </c>
      <c r="P289" s="13"/>
      <c r="Q289" s="13"/>
      <c r="R289" s="12"/>
      <c r="S289" s="200"/>
      <c r="T289" s="2"/>
    </row>
    <row r="290" spans="1:20" ht="37.5">
      <c r="A290" s="3">
        <f t="shared" si="31"/>
        <v>286</v>
      </c>
      <c r="B290" s="229" t="s">
        <v>347</v>
      </c>
      <c r="C290" s="276" t="s">
        <v>68</v>
      </c>
      <c r="D290" s="244">
        <v>0</v>
      </c>
      <c r="E290" s="246">
        <v>11.6</v>
      </c>
      <c r="F290" s="246">
        <v>0</v>
      </c>
      <c r="G290" s="246">
        <v>0</v>
      </c>
      <c r="H290" s="246">
        <v>11.6</v>
      </c>
      <c r="I290" s="246">
        <v>0</v>
      </c>
      <c r="J290" s="243">
        <v>11.6</v>
      </c>
      <c r="K290" s="244">
        <v>0</v>
      </c>
      <c r="L290" s="243">
        <v>0</v>
      </c>
      <c r="M290" s="235">
        <f t="shared" si="29"/>
        <v>34.799999999999997</v>
      </c>
      <c r="N290" s="7"/>
      <c r="O290" s="303">
        <f t="shared" si="28"/>
        <v>0</v>
      </c>
      <c r="P290" s="13"/>
      <c r="Q290" s="13"/>
      <c r="R290" s="12"/>
      <c r="S290" s="200"/>
      <c r="T290" s="2"/>
    </row>
    <row r="291" spans="1:20" ht="37.5">
      <c r="A291" s="3">
        <f t="shared" si="31"/>
        <v>287</v>
      </c>
      <c r="B291" s="109" t="s">
        <v>165</v>
      </c>
      <c r="C291" s="128" t="s">
        <v>68</v>
      </c>
      <c r="D291" s="244">
        <v>11.6</v>
      </c>
      <c r="E291" s="246">
        <v>0</v>
      </c>
      <c r="F291" s="246">
        <v>0</v>
      </c>
      <c r="G291" s="246">
        <v>0</v>
      </c>
      <c r="H291" s="246">
        <v>11.6</v>
      </c>
      <c r="I291" s="246">
        <v>0</v>
      </c>
      <c r="J291" s="243">
        <v>0</v>
      </c>
      <c r="K291" s="244">
        <v>0</v>
      </c>
      <c r="L291" s="243">
        <v>11.6</v>
      </c>
      <c r="M291" s="235">
        <f t="shared" si="29"/>
        <v>34.799999999999997</v>
      </c>
      <c r="N291" s="7"/>
      <c r="O291" s="303">
        <f t="shared" si="28"/>
        <v>0</v>
      </c>
      <c r="P291" s="13"/>
      <c r="Q291" s="13"/>
      <c r="R291" s="12"/>
      <c r="S291" s="200"/>
      <c r="T291" s="2"/>
    </row>
    <row r="292" spans="1:20">
      <c r="A292" s="3">
        <f t="shared" si="31"/>
        <v>288</v>
      </c>
      <c r="B292" s="109" t="s">
        <v>55</v>
      </c>
      <c r="C292" s="128"/>
      <c r="D292" s="244"/>
      <c r="E292" s="246"/>
      <c r="F292" s="246"/>
      <c r="G292" s="246"/>
      <c r="H292" s="246"/>
      <c r="I292" s="246"/>
      <c r="J292" s="247"/>
      <c r="K292" s="244"/>
      <c r="L292" s="246"/>
      <c r="M292" s="235"/>
      <c r="N292" s="7"/>
      <c r="O292" s="303">
        <f>SUM(O267:O291)</f>
        <v>0</v>
      </c>
      <c r="P292" s="13"/>
      <c r="Q292" s="13"/>
      <c r="R292" s="12"/>
      <c r="S292" s="200"/>
      <c r="T292" s="2"/>
    </row>
    <row r="293" spans="1:20" ht="13" thickBot="1">
      <c r="A293" s="3">
        <f t="shared" si="31"/>
        <v>289</v>
      </c>
      <c r="B293" s="109" t="s">
        <v>113</v>
      </c>
      <c r="C293" s="130" t="s">
        <v>108</v>
      </c>
      <c r="D293" s="249"/>
      <c r="E293" s="251"/>
      <c r="F293" s="251"/>
      <c r="G293" s="251"/>
      <c r="H293" s="251"/>
      <c r="I293" s="251"/>
      <c r="J293" s="262"/>
      <c r="K293" s="249"/>
      <c r="L293" s="251"/>
      <c r="M293" s="236">
        <v>1.72</v>
      </c>
      <c r="N293" s="91"/>
      <c r="O293" s="302">
        <f>O292*0.0172</f>
        <v>0</v>
      </c>
      <c r="P293" s="103"/>
      <c r="Q293" s="103"/>
      <c r="R293" s="103"/>
      <c r="S293" s="206"/>
      <c r="T293" s="103"/>
    </row>
    <row r="294" spans="1:20" ht="13.5" thickBot="1">
      <c r="A294" s="3">
        <f t="shared" si="31"/>
        <v>290</v>
      </c>
      <c r="B294" s="217" t="s">
        <v>125</v>
      </c>
      <c r="C294" s="139"/>
      <c r="D294" s="252"/>
      <c r="E294" s="254"/>
      <c r="F294" s="254"/>
      <c r="G294" s="254"/>
      <c r="H294" s="252"/>
      <c r="I294" s="254"/>
      <c r="J294" s="259"/>
      <c r="K294" s="252"/>
      <c r="L294" s="254"/>
      <c r="M294" s="241"/>
      <c r="N294" s="100"/>
      <c r="O294" s="307">
        <f>SUM(O293+O292)</f>
        <v>0</v>
      </c>
      <c r="P294" s="107"/>
      <c r="Q294" s="107"/>
      <c r="R294" s="107"/>
      <c r="S294" s="207"/>
      <c r="T294" s="107"/>
    </row>
    <row r="295" spans="1:20">
      <c r="A295" s="3">
        <f t="shared" si="31"/>
        <v>291</v>
      </c>
      <c r="B295" s="141"/>
      <c r="C295" s="137"/>
      <c r="D295" s="248"/>
      <c r="E295" s="260"/>
      <c r="F295" s="255"/>
      <c r="G295" s="245"/>
      <c r="H295" s="248"/>
      <c r="I295" s="256"/>
      <c r="J295" s="263"/>
      <c r="K295" s="248"/>
      <c r="L295" s="245"/>
      <c r="M295" s="238"/>
      <c r="N295" s="96"/>
      <c r="O295" s="300"/>
      <c r="P295" s="97"/>
      <c r="Q295" s="97"/>
      <c r="R295" s="10"/>
      <c r="S295" s="203"/>
      <c r="T295" s="105"/>
    </row>
    <row r="296" spans="1:20" ht="26">
      <c r="A296" s="3">
        <f t="shared" si="31"/>
        <v>292</v>
      </c>
      <c r="B296" s="140" t="s">
        <v>126</v>
      </c>
      <c r="C296" s="127"/>
      <c r="D296" s="248"/>
      <c r="E296" s="263"/>
      <c r="F296" s="248"/>
      <c r="G296" s="245"/>
      <c r="H296" s="248"/>
      <c r="I296" s="256"/>
      <c r="J296" s="263"/>
      <c r="K296" s="248"/>
      <c r="L296" s="245"/>
      <c r="M296" s="238"/>
      <c r="N296" s="96"/>
      <c r="O296" s="300"/>
      <c r="P296" s="97"/>
      <c r="Q296" s="13"/>
      <c r="R296" s="10"/>
      <c r="S296" s="203"/>
      <c r="T296" s="2"/>
    </row>
    <row r="297" spans="1:20" ht="50">
      <c r="A297" s="3">
        <f t="shared" si="31"/>
        <v>293</v>
      </c>
      <c r="B297" s="169" t="s">
        <v>433</v>
      </c>
      <c r="C297" s="170" t="s">
        <v>72</v>
      </c>
      <c r="D297" s="244">
        <v>0</v>
      </c>
      <c r="E297" s="247">
        <v>90</v>
      </c>
      <c r="F297" s="244">
        <v>90</v>
      </c>
      <c r="G297" s="246">
        <v>0</v>
      </c>
      <c r="H297" s="244">
        <v>0</v>
      </c>
      <c r="I297" s="243">
        <v>0</v>
      </c>
      <c r="J297" s="247">
        <v>34</v>
      </c>
      <c r="K297" s="244">
        <v>26</v>
      </c>
      <c r="L297" s="246">
        <v>0</v>
      </c>
      <c r="M297" s="235">
        <f t="shared" ref="M297:M322" si="32">D297+E297+F297+G297+H297+I297+J297+K297+L297</f>
        <v>240</v>
      </c>
      <c r="N297" s="171"/>
      <c r="O297" s="301">
        <f t="shared" ref="O297:O322" si="33">M297*N297</f>
        <v>0</v>
      </c>
      <c r="P297" s="172"/>
      <c r="Q297" s="185"/>
      <c r="R297" s="12"/>
      <c r="S297" s="200"/>
      <c r="T297" s="2"/>
    </row>
    <row r="298" spans="1:20" ht="37.5">
      <c r="A298" s="3">
        <f t="shared" si="31"/>
        <v>294</v>
      </c>
      <c r="B298" s="169" t="s">
        <v>434</v>
      </c>
      <c r="C298" s="170" t="s">
        <v>72</v>
      </c>
      <c r="D298" s="244">
        <v>7</v>
      </c>
      <c r="E298" s="247">
        <v>12</v>
      </c>
      <c r="F298" s="244">
        <v>7</v>
      </c>
      <c r="G298" s="246">
        <v>8</v>
      </c>
      <c r="H298" s="244">
        <v>24</v>
      </c>
      <c r="I298" s="243">
        <v>21</v>
      </c>
      <c r="J298" s="247">
        <v>24</v>
      </c>
      <c r="K298" s="244">
        <v>21</v>
      </c>
      <c r="L298" s="246">
        <v>4</v>
      </c>
      <c r="M298" s="235">
        <f t="shared" si="32"/>
        <v>128</v>
      </c>
      <c r="N298" s="171"/>
      <c r="O298" s="301">
        <f t="shared" si="33"/>
        <v>0</v>
      </c>
      <c r="P298" s="172"/>
      <c r="Q298" s="185"/>
      <c r="R298" s="12"/>
      <c r="S298" s="200"/>
      <c r="T298" s="2"/>
    </row>
    <row r="299" spans="1:20" ht="37.5">
      <c r="A299" s="3">
        <f t="shared" si="31"/>
        <v>295</v>
      </c>
      <c r="B299" s="169" t="s">
        <v>435</v>
      </c>
      <c r="C299" s="170" t="s">
        <v>72</v>
      </c>
      <c r="D299" s="244">
        <v>0</v>
      </c>
      <c r="E299" s="247">
        <v>10</v>
      </c>
      <c r="F299" s="244">
        <v>10</v>
      </c>
      <c r="G299" s="246">
        <v>0</v>
      </c>
      <c r="H299" s="244">
        <v>10</v>
      </c>
      <c r="I299" s="243">
        <v>10</v>
      </c>
      <c r="J299" s="247">
        <v>10</v>
      </c>
      <c r="K299" s="244">
        <v>0</v>
      </c>
      <c r="L299" s="246">
        <v>0</v>
      </c>
      <c r="M299" s="235">
        <f t="shared" si="32"/>
        <v>50</v>
      </c>
      <c r="N299" s="171"/>
      <c r="O299" s="301">
        <f t="shared" si="33"/>
        <v>0</v>
      </c>
      <c r="P299" s="172"/>
      <c r="Q299" s="185"/>
      <c r="R299" s="12"/>
      <c r="S299" s="200"/>
      <c r="T299" s="2"/>
    </row>
    <row r="300" spans="1:20" ht="37.5">
      <c r="A300" s="3">
        <f t="shared" si="31"/>
        <v>296</v>
      </c>
      <c r="B300" s="169" t="s">
        <v>436</v>
      </c>
      <c r="C300" s="170" t="s">
        <v>72</v>
      </c>
      <c r="D300" s="244">
        <v>0</v>
      </c>
      <c r="E300" s="247">
        <v>4</v>
      </c>
      <c r="F300" s="244">
        <v>4</v>
      </c>
      <c r="G300" s="246">
        <v>0</v>
      </c>
      <c r="H300" s="244">
        <v>10</v>
      </c>
      <c r="I300" s="243">
        <v>10</v>
      </c>
      <c r="J300" s="247">
        <v>8</v>
      </c>
      <c r="K300" s="244">
        <v>10</v>
      </c>
      <c r="L300" s="246">
        <v>0</v>
      </c>
      <c r="M300" s="235">
        <f t="shared" si="32"/>
        <v>46</v>
      </c>
      <c r="N300" s="171"/>
      <c r="O300" s="301">
        <f t="shared" si="33"/>
        <v>0</v>
      </c>
      <c r="P300" s="172"/>
      <c r="Q300" s="185"/>
      <c r="R300" s="12"/>
      <c r="S300" s="200"/>
      <c r="T300" s="2"/>
    </row>
    <row r="301" spans="1:20" ht="50">
      <c r="A301" s="3">
        <f t="shared" si="31"/>
        <v>297</v>
      </c>
      <c r="B301" s="169" t="s">
        <v>437</v>
      </c>
      <c r="C301" s="170" t="s">
        <v>72</v>
      </c>
      <c r="D301" s="244">
        <v>0</v>
      </c>
      <c r="E301" s="247">
        <v>0</v>
      </c>
      <c r="F301" s="244">
        <v>0</v>
      </c>
      <c r="G301" s="246">
        <v>45</v>
      </c>
      <c r="H301" s="244">
        <v>0</v>
      </c>
      <c r="I301" s="243">
        <v>0</v>
      </c>
      <c r="J301" s="247">
        <v>0</v>
      </c>
      <c r="K301" s="244">
        <v>0</v>
      </c>
      <c r="L301" s="246">
        <v>0</v>
      </c>
      <c r="M301" s="235">
        <f t="shared" si="32"/>
        <v>45</v>
      </c>
      <c r="N301" s="171"/>
      <c r="O301" s="301">
        <f t="shared" si="33"/>
        <v>0</v>
      </c>
      <c r="P301" s="172"/>
      <c r="Q301" s="186"/>
      <c r="R301" s="12"/>
      <c r="S301" s="200"/>
      <c r="T301" s="2"/>
    </row>
    <row r="302" spans="1:20" ht="50">
      <c r="A302" s="3">
        <f t="shared" si="31"/>
        <v>298</v>
      </c>
      <c r="B302" s="169" t="s">
        <v>438</v>
      </c>
      <c r="C302" s="170" t="s">
        <v>72</v>
      </c>
      <c r="D302" s="244">
        <v>4</v>
      </c>
      <c r="E302" s="247">
        <v>0</v>
      </c>
      <c r="F302" s="244">
        <v>0</v>
      </c>
      <c r="G302" s="246">
        <v>15</v>
      </c>
      <c r="H302" s="244">
        <v>0</v>
      </c>
      <c r="I302" s="243">
        <v>0</v>
      </c>
      <c r="J302" s="247">
        <v>0</v>
      </c>
      <c r="K302" s="244">
        <v>0</v>
      </c>
      <c r="L302" s="246">
        <v>10</v>
      </c>
      <c r="M302" s="235">
        <f t="shared" si="32"/>
        <v>29</v>
      </c>
      <c r="N302" s="19"/>
      <c r="O302" s="300">
        <f t="shared" si="33"/>
        <v>0</v>
      </c>
      <c r="P302" s="173"/>
      <c r="Q302" s="185"/>
      <c r="R302" s="10"/>
      <c r="S302" s="203"/>
      <c r="T302" s="2"/>
    </row>
    <row r="303" spans="1:20" ht="87.5">
      <c r="A303" s="3">
        <f t="shared" si="31"/>
        <v>299</v>
      </c>
      <c r="B303" s="169" t="s">
        <v>439</v>
      </c>
      <c r="C303" s="170" t="s">
        <v>72</v>
      </c>
      <c r="D303" s="244">
        <v>0</v>
      </c>
      <c r="E303" s="243">
        <v>0</v>
      </c>
      <c r="F303" s="244">
        <v>0</v>
      </c>
      <c r="G303" s="246">
        <v>2</v>
      </c>
      <c r="H303" s="244">
        <v>0</v>
      </c>
      <c r="I303" s="243">
        <v>0</v>
      </c>
      <c r="J303" s="247">
        <v>0</v>
      </c>
      <c r="K303" s="244">
        <v>0</v>
      </c>
      <c r="L303" s="246">
        <v>0</v>
      </c>
      <c r="M303" s="235">
        <f t="shared" si="32"/>
        <v>2</v>
      </c>
      <c r="N303" s="19"/>
      <c r="O303" s="300">
        <f t="shared" si="33"/>
        <v>0</v>
      </c>
      <c r="P303" s="173"/>
      <c r="Q303" s="185"/>
      <c r="R303" s="10"/>
      <c r="S303" s="203"/>
      <c r="T303" s="2"/>
    </row>
    <row r="304" spans="1:20" ht="50">
      <c r="A304" s="3">
        <f t="shared" si="31"/>
        <v>300</v>
      </c>
      <c r="B304" s="169" t="s">
        <v>440</v>
      </c>
      <c r="C304" s="170" t="s">
        <v>72</v>
      </c>
      <c r="D304" s="244">
        <v>0</v>
      </c>
      <c r="E304" s="243">
        <v>0</v>
      </c>
      <c r="F304" s="244">
        <v>3</v>
      </c>
      <c r="G304" s="246">
        <v>0</v>
      </c>
      <c r="H304" s="244">
        <v>0</v>
      </c>
      <c r="I304" s="243">
        <v>3</v>
      </c>
      <c r="J304" s="247">
        <v>0</v>
      </c>
      <c r="K304" s="244">
        <v>3</v>
      </c>
      <c r="L304" s="246">
        <v>0</v>
      </c>
      <c r="M304" s="235">
        <f t="shared" si="32"/>
        <v>9</v>
      </c>
      <c r="N304" s="19"/>
      <c r="O304" s="300">
        <f t="shared" si="33"/>
        <v>0</v>
      </c>
      <c r="P304" s="173"/>
      <c r="Q304" s="185"/>
      <c r="R304" s="10"/>
      <c r="S304" s="203"/>
      <c r="T304" s="2"/>
    </row>
    <row r="305" spans="1:20" ht="50">
      <c r="A305" s="3">
        <f t="shared" si="31"/>
        <v>301</v>
      </c>
      <c r="B305" s="169" t="s">
        <v>441</v>
      </c>
      <c r="C305" s="174" t="s">
        <v>72</v>
      </c>
      <c r="D305" s="244">
        <v>0</v>
      </c>
      <c r="E305" s="243">
        <v>0</v>
      </c>
      <c r="F305" s="244">
        <v>1</v>
      </c>
      <c r="G305" s="246">
        <v>0</v>
      </c>
      <c r="H305" s="244">
        <v>0</v>
      </c>
      <c r="I305" s="243">
        <v>1</v>
      </c>
      <c r="J305" s="247">
        <v>0</v>
      </c>
      <c r="K305" s="244">
        <v>1</v>
      </c>
      <c r="L305" s="246">
        <v>0</v>
      </c>
      <c r="M305" s="235">
        <f t="shared" si="32"/>
        <v>3</v>
      </c>
      <c r="N305" s="19"/>
      <c r="O305" s="300">
        <f t="shared" si="33"/>
        <v>0</v>
      </c>
      <c r="P305" s="173"/>
      <c r="Q305" s="185"/>
      <c r="R305" s="10"/>
      <c r="S305" s="203"/>
      <c r="T305" s="2"/>
    </row>
    <row r="306" spans="1:20" ht="62.5">
      <c r="A306" s="3">
        <f t="shared" si="31"/>
        <v>302</v>
      </c>
      <c r="B306" s="169" t="s">
        <v>442</v>
      </c>
      <c r="C306" s="174" t="s">
        <v>72</v>
      </c>
      <c r="D306" s="244">
        <v>0</v>
      </c>
      <c r="E306" s="243">
        <v>0</v>
      </c>
      <c r="F306" s="244">
        <v>0</v>
      </c>
      <c r="G306" s="246">
        <v>0</v>
      </c>
      <c r="H306" s="244">
        <v>0</v>
      </c>
      <c r="I306" s="243">
        <v>1</v>
      </c>
      <c r="J306" s="247">
        <v>0</v>
      </c>
      <c r="K306" s="244">
        <v>1</v>
      </c>
      <c r="L306" s="269">
        <v>0</v>
      </c>
      <c r="M306" s="235">
        <f t="shared" si="32"/>
        <v>2</v>
      </c>
      <c r="N306" s="19"/>
      <c r="O306" s="300">
        <f t="shared" si="33"/>
        <v>0</v>
      </c>
      <c r="P306" s="173"/>
      <c r="Q306" s="185"/>
      <c r="R306" s="10"/>
      <c r="S306" s="203"/>
      <c r="T306" s="2"/>
    </row>
    <row r="307" spans="1:20" ht="50">
      <c r="A307" s="3">
        <f t="shared" si="31"/>
        <v>303</v>
      </c>
      <c r="B307" s="175" t="s">
        <v>443</v>
      </c>
      <c r="C307" s="220" t="s">
        <v>72</v>
      </c>
      <c r="D307" s="244">
        <v>0</v>
      </c>
      <c r="E307" s="243">
        <v>0</v>
      </c>
      <c r="F307" s="244">
        <v>1</v>
      </c>
      <c r="G307" s="246">
        <v>0</v>
      </c>
      <c r="H307" s="244">
        <v>0</v>
      </c>
      <c r="I307" s="243">
        <v>0</v>
      </c>
      <c r="J307" s="247">
        <v>0</v>
      </c>
      <c r="K307" s="244">
        <v>0</v>
      </c>
      <c r="L307" s="246">
        <v>0</v>
      </c>
      <c r="M307" s="235">
        <f t="shared" si="32"/>
        <v>1</v>
      </c>
      <c r="N307" s="171"/>
      <c r="O307" s="301">
        <f t="shared" si="33"/>
        <v>0</v>
      </c>
      <c r="P307" s="172"/>
      <c r="Q307" s="185"/>
      <c r="R307" s="12"/>
      <c r="S307" s="200"/>
      <c r="T307" s="2"/>
    </row>
    <row r="308" spans="1:20" ht="50">
      <c r="A308" s="3">
        <f t="shared" si="31"/>
        <v>304</v>
      </c>
      <c r="B308" s="175" t="s">
        <v>444</v>
      </c>
      <c r="C308" s="221" t="s">
        <v>72</v>
      </c>
      <c r="D308" s="244">
        <v>1</v>
      </c>
      <c r="E308" s="243">
        <v>0</v>
      </c>
      <c r="F308" s="244">
        <v>0</v>
      </c>
      <c r="G308" s="246">
        <v>8</v>
      </c>
      <c r="H308" s="244">
        <v>0</v>
      </c>
      <c r="I308" s="243">
        <v>0</v>
      </c>
      <c r="J308" s="247">
        <v>0</v>
      </c>
      <c r="K308" s="244">
        <v>0</v>
      </c>
      <c r="L308" s="246">
        <v>0</v>
      </c>
      <c r="M308" s="235">
        <f t="shared" si="32"/>
        <v>9</v>
      </c>
      <c r="N308" s="19"/>
      <c r="O308" s="300">
        <f t="shared" si="33"/>
        <v>0</v>
      </c>
      <c r="P308" s="173"/>
      <c r="Q308" s="185"/>
      <c r="R308" s="10"/>
      <c r="S308" s="203"/>
      <c r="T308" s="2"/>
    </row>
    <row r="309" spans="1:20" ht="50">
      <c r="A309" s="3">
        <f t="shared" si="31"/>
        <v>305</v>
      </c>
      <c r="B309" s="169" t="s">
        <v>445</v>
      </c>
      <c r="C309" s="221" t="s">
        <v>72</v>
      </c>
      <c r="D309" s="244">
        <v>2</v>
      </c>
      <c r="E309" s="243">
        <v>0</v>
      </c>
      <c r="F309" s="244">
        <v>0</v>
      </c>
      <c r="G309" s="246">
        <v>0</v>
      </c>
      <c r="H309" s="244">
        <v>0</v>
      </c>
      <c r="I309" s="243">
        <v>0</v>
      </c>
      <c r="J309" s="247">
        <v>0</v>
      </c>
      <c r="K309" s="244">
        <v>0</v>
      </c>
      <c r="L309" s="246">
        <v>0</v>
      </c>
      <c r="M309" s="235">
        <f t="shared" si="32"/>
        <v>2</v>
      </c>
      <c r="N309" s="19"/>
      <c r="O309" s="300">
        <f t="shared" si="33"/>
        <v>0</v>
      </c>
      <c r="P309" s="173"/>
      <c r="Q309" s="185"/>
      <c r="R309" s="10"/>
      <c r="S309" s="203"/>
      <c r="T309" s="2"/>
    </row>
    <row r="310" spans="1:20" ht="50">
      <c r="A310" s="3">
        <f t="shared" si="31"/>
        <v>306</v>
      </c>
      <c r="B310" s="169" t="s">
        <v>446</v>
      </c>
      <c r="C310" s="221" t="s">
        <v>72</v>
      </c>
      <c r="D310" s="244">
        <v>0</v>
      </c>
      <c r="E310" s="243">
        <v>42</v>
      </c>
      <c r="F310" s="244">
        <v>42</v>
      </c>
      <c r="G310" s="246">
        <v>4</v>
      </c>
      <c r="H310" s="244">
        <v>34</v>
      </c>
      <c r="I310" s="243">
        <v>52</v>
      </c>
      <c r="J310" s="247">
        <v>42</v>
      </c>
      <c r="K310" s="244">
        <v>52</v>
      </c>
      <c r="L310" s="246">
        <v>0</v>
      </c>
      <c r="M310" s="235">
        <f t="shared" si="32"/>
        <v>268</v>
      </c>
      <c r="N310" s="19"/>
      <c r="O310" s="300">
        <f t="shared" si="33"/>
        <v>0</v>
      </c>
      <c r="P310" s="173"/>
      <c r="Q310" s="185"/>
      <c r="R310" s="10"/>
      <c r="S310" s="203"/>
      <c r="T310" s="2"/>
    </row>
    <row r="311" spans="1:20" ht="50">
      <c r="A311" s="3">
        <f t="shared" si="31"/>
        <v>307</v>
      </c>
      <c r="B311" s="169" t="s">
        <v>447</v>
      </c>
      <c r="C311" s="221" t="s">
        <v>72</v>
      </c>
      <c r="D311" s="244">
        <v>0</v>
      </c>
      <c r="E311" s="243">
        <v>4</v>
      </c>
      <c r="F311" s="244">
        <v>4</v>
      </c>
      <c r="G311" s="246">
        <v>0</v>
      </c>
      <c r="H311" s="244">
        <v>4</v>
      </c>
      <c r="I311" s="243">
        <v>4</v>
      </c>
      <c r="J311" s="247">
        <v>4</v>
      </c>
      <c r="K311" s="244">
        <v>4</v>
      </c>
      <c r="L311" s="246">
        <v>0</v>
      </c>
      <c r="M311" s="235">
        <f t="shared" si="32"/>
        <v>24</v>
      </c>
      <c r="N311" s="19"/>
      <c r="O311" s="300">
        <f t="shared" si="33"/>
        <v>0</v>
      </c>
      <c r="P311" s="173"/>
      <c r="Q311" s="185"/>
      <c r="R311" s="10"/>
      <c r="S311" s="203"/>
      <c r="T311" s="2"/>
    </row>
    <row r="312" spans="1:20" ht="62.5">
      <c r="A312" s="3">
        <f t="shared" si="31"/>
        <v>308</v>
      </c>
      <c r="B312" s="169" t="s">
        <v>448</v>
      </c>
      <c r="C312" s="221" t="s">
        <v>72</v>
      </c>
      <c r="D312" s="244">
        <v>0</v>
      </c>
      <c r="E312" s="243">
        <v>4</v>
      </c>
      <c r="F312" s="244">
        <v>2</v>
      </c>
      <c r="G312" s="246">
        <v>0</v>
      </c>
      <c r="H312" s="244">
        <v>2</v>
      </c>
      <c r="I312" s="243">
        <v>3</v>
      </c>
      <c r="J312" s="247">
        <v>3</v>
      </c>
      <c r="K312" s="244">
        <v>4</v>
      </c>
      <c r="L312" s="246">
        <v>0</v>
      </c>
      <c r="M312" s="235">
        <f t="shared" si="32"/>
        <v>18</v>
      </c>
      <c r="N312" s="19"/>
      <c r="O312" s="300">
        <f t="shared" si="33"/>
        <v>0</v>
      </c>
      <c r="P312" s="173"/>
      <c r="Q312" s="97"/>
      <c r="R312" s="10"/>
      <c r="S312" s="203"/>
      <c r="T312" s="2"/>
    </row>
    <row r="313" spans="1:20" ht="50">
      <c r="A313" s="3">
        <f t="shared" si="31"/>
        <v>309</v>
      </c>
      <c r="B313" s="169" t="s">
        <v>449</v>
      </c>
      <c r="C313" s="221" t="s">
        <v>72</v>
      </c>
      <c r="D313" s="244">
        <v>2</v>
      </c>
      <c r="E313" s="243">
        <v>0</v>
      </c>
      <c r="F313" s="244">
        <v>0</v>
      </c>
      <c r="G313" s="246">
        <v>0</v>
      </c>
      <c r="H313" s="244">
        <v>0</v>
      </c>
      <c r="I313" s="243">
        <v>0</v>
      </c>
      <c r="J313" s="247">
        <v>0</v>
      </c>
      <c r="K313" s="244">
        <v>0</v>
      </c>
      <c r="L313" s="246">
        <v>0</v>
      </c>
      <c r="M313" s="235">
        <f t="shared" si="32"/>
        <v>2</v>
      </c>
      <c r="N313" s="19"/>
      <c r="O313" s="300">
        <f t="shared" si="33"/>
        <v>0</v>
      </c>
      <c r="P313" s="173"/>
      <c r="Q313" s="97"/>
      <c r="R313" s="10"/>
      <c r="S313" s="203"/>
      <c r="T313" s="2"/>
    </row>
    <row r="314" spans="1:20" ht="50">
      <c r="A314" s="3">
        <f t="shared" si="31"/>
        <v>310</v>
      </c>
      <c r="B314" s="169" t="s">
        <v>450</v>
      </c>
      <c r="C314" s="221" t="s">
        <v>72</v>
      </c>
      <c r="D314" s="244">
        <v>8</v>
      </c>
      <c r="E314" s="243">
        <v>0</v>
      </c>
      <c r="F314" s="244">
        <v>0</v>
      </c>
      <c r="G314" s="246">
        <v>0</v>
      </c>
      <c r="H314" s="244">
        <v>0</v>
      </c>
      <c r="I314" s="243">
        <v>0</v>
      </c>
      <c r="J314" s="247">
        <v>0</v>
      </c>
      <c r="K314" s="244">
        <v>0</v>
      </c>
      <c r="L314" s="246">
        <v>0</v>
      </c>
      <c r="M314" s="235">
        <f t="shared" si="32"/>
        <v>8</v>
      </c>
      <c r="N314" s="19"/>
      <c r="O314" s="300">
        <f t="shared" si="33"/>
        <v>0</v>
      </c>
      <c r="P314" s="173"/>
      <c r="Q314" s="97"/>
      <c r="R314" s="10"/>
      <c r="S314" s="203"/>
      <c r="T314" s="2"/>
    </row>
    <row r="315" spans="1:20" ht="50">
      <c r="A315" s="3">
        <f t="shared" si="31"/>
        <v>311</v>
      </c>
      <c r="B315" s="169" t="s">
        <v>451</v>
      </c>
      <c r="C315" s="221" t="s">
        <v>72</v>
      </c>
      <c r="D315" s="244">
        <v>3</v>
      </c>
      <c r="E315" s="243">
        <v>0</v>
      </c>
      <c r="F315" s="244">
        <v>0</v>
      </c>
      <c r="G315" s="246">
        <v>0</v>
      </c>
      <c r="H315" s="244">
        <v>0</v>
      </c>
      <c r="I315" s="243">
        <v>0</v>
      </c>
      <c r="J315" s="247">
        <v>0</v>
      </c>
      <c r="K315" s="244">
        <v>0</v>
      </c>
      <c r="L315" s="246">
        <v>0</v>
      </c>
      <c r="M315" s="235">
        <f t="shared" si="32"/>
        <v>3</v>
      </c>
      <c r="N315" s="19"/>
      <c r="O315" s="300">
        <f t="shared" si="33"/>
        <v>0</v>
      </c>
      <c r="P315" s="173"/>
      <c r="Q315" s="97"/>
      <c r="R315" s="10"/>
      <c r="S315" s="203"/>
      <c r="T315" s="2"/>
    </row>
    <row r="316" spans="1:20" ht="50">
      <c r="A316" s="3">
        <f t="shared" si="31"/>
        <v>312</v>
      </c>
      <c r="B316" s="169" t="s">
        <v>452</v>
      </c>
      <c r="C316" s="221" t="s">
        <v>72</v>
      </c>
      <c r="D316" s="244">
        <v>9</v>
      </c>
      <c r="E316" s="243">
        <v>0</v>
      </c>
      <c r="F316" s="244">
        <v>0</v>
      </c>
      <c r="G316" s="246">
        <v>0</v>
      </c>
      <c r="H316" s="244">
        <v>0</v>
      </c>
      <c r="I316" s="243">
        <v>0</v>
      </c>
      <c r="J316" s="247">
        <v>0</v>
      </c>
      <c r="K316" s="244">
        <v>0</v>
      </c>
      <c r="L316" s="246">
        <v>0</v>
      </c>
      <c r="M316" s="235">
        <f t="shared" si="32"/>
        <v>9</v>
      </c>
      <c r="N316" s="19"/>
      <c r="O316" s="300">
        <f t="shared" si="33"/>
        <v>0</v>
      </c>
      <c r="P316" s="173"/>
      <c r="Q316" s="97"/>
      <c r="R316" s="10"/>
      <c r="S316" s="203"/>
      <c r="T316" s="2"/>
    </row>
    <row r="317" spans="1:20" ht="50">
      <c r="A317" s="3">
        <f t="shared" si="31"/>
        <v>313</v>
      </c>
      <c r="B317" s="169" t="s">
        <v>453</v>
      </c>
      <c r="C317" s="221" t="s">
        <v>72</v>
      </c>
      <c r="D317" s="244">
        <v>0</v>
      </c>
      <c r="E317" s="243">
        <v>0</v>
      </c>
      <c r="F317" s="244">
        <v>0</v>
      </c>
      <c r="G317" s="246">
        <v>4</v>
      </c>
      <c r="H317" s="244">
        <v>0</v>
      </c>
      <c r="I317" s="243">
        <v>0</v>
      </c>
      <c r="J317" s="247">
        <v>0</v>
      </c>
      <c r="K317" s="244">
        <v>0</v>
      </c>
      <c r="L317" s="246">
        <v>0</v>
      </c>
      <c r="M317" s="235">
        <f t="shared" si="32"/>
        <v>4</v>
      </c>
      <c r="N317" s="19"/>
      <c r="O317" s="300">
        <f t="shared" si="33"/>
        <v>0</v>
      </c>
      <c r="P317" s="173"/>
      <c r="Q317" s="97"/>
      <c r="R317" s="10"/>
      <c r="S317" s="203"/>
      <c r="T317" s="2"/>
    </row>
    <row r="318" spans="1:20" ht="62.5">
      <c r="A318" s="3">
        <f t="shared" si="31"/>
        <v>314</v>
      </c>
      <c r="B318" s="169" t="s">
        <v>454</v>
      </c>
      <c r="C318" s="221" t="s">
        <v>72</v>
      </c>
      <c r="D318" s="244">
        <v>0</v>
      </c>
      <c r="E318" s="243">
        <v>0</v>
      </c>
      <c r="F318" s="244">
        <v>0</v>
      </c>
      <c r="G318" s="246">
        <v>1</v>
      </c>
      <c r="H318" s="244">
        <v>0</v>
      </c>
      <c r="I318" s="243">
        <v>0</v>
      </c>
      <c r="J318" s="247">
        <v>0</v>
      </c>
      <c r="K318" s="244">
        <v>0</v>
      </c>
      <c r="L318" s="246">
        <v>0</v>
      </c>
      <c r="M318" s="235">
        <f t="shared" si="32"/>
        <v>1</v>
      </c>
      <c r="N318" s="19"/>
      <c r="O318" s="300">
        <f t="shared" si="33"/>
        <v>0</v>
      </c>
      <c r="P318" s="173"/>
      <c r="Q318" s="97"/>
      <c r="R318" s="10"/>
      <c r="S318" s="203"/>
      <c r="T318" s="2"/>
    </row>
    <row r="319" spans="1:20" ht="62.5">
      <c r="A319" s="3">
        <f t="shared" si="31"/>
        <v>315</v>
      </c>
      <c r="B319" s="169" t="s">
        <v>455</v>
      </c>
      <c r="C319" s="221" t="s">
        <v>72</v>
      </c>
      <c r="D319" s="244">
        <v>0</v>
      </c>
      <c r="E319" s="243">
        <v>0</v>
      </c>
      <c r="F319" s="244">
        <v>0</v>
      </c>
      <c r="G319" s="246">
        <v>10</v>
      </c>
      <c r="H319" s="244">
        <v>0</v>
      </c>
      <c r="I319" s="243">
        <v>0</v>
      </c>
      <c r="J319" s="247">
        <v>0</v>
      </c>
      <c r="K319" s="244">
        <v>0</v>
      </c>
      <c r="L319" s="246">
        <v>0</v>
      </c>
      <c r="M319" s="235">
        <f t="shared" si="32"/>
        <v>10</v>
      </c>
      <c r="N319" s="19"/>
      <c r="O319" s="300">
        <f t="shared" si="33"/>
        <v>0</v>
      </c>
      <c r="P319" s="173"/>
      <c r="Q319" s="97"/>
      <c r="R319" s="10"/>
      <c r="S319" s="203"/>
      <c r="T319" s="2"/>
    </row>
    <row r="320" spans="1:20" ht="50">
      <c r="A320" s="3">
        <f t="shared" si="31"/>
        <v>316</v>
      </c>
      <c r="B320" s="169" t="s">
        <v>456</v>
      </c>
      <c r="C320" s="174" t="s">
        <v>72</v>
      </c>
      <c r="D320" s="244">
        <v>13</v>
      </c>
      <c r="E320" s="243">
        <v>0</v>
      </c>
      <c r="F320" s="244">
        <v>0</v>
      </c>
      <c r="G320" s="246">
        <v>0</v>
      </c>
      <c r="H320" s="244">
        <v>0</v>
      </c>
      <c r="I320" s="243">
        <v>0</v>
      </c>
      <c r="J320" s="247">
        <v>0</v>
      </c>
      <c r="K320" s="244">
        <v>0</v>
      </c>
      <c r="L320" s="246">
        <v>8</v>
      </c>
      <c r="M320" s="235">
        <f t="shared" si="32"/>
        <v>21</v>
      </c>
      <c r="N320" s="19"/>
      <c r="O320" s="300">
        <f t="shared" si="33"/>
        <v>0</v>
      </c>
      <c r="P320" s="173"/>
      <c r="Q320" s="97"/>
      <c r="R320" s="10"/>
      <c r="S320" s="203"/>
      <c r="T320" s="2"/>
    </row>
    <row r="321" spans="1:20" ht="62.5">
      <c r="A321" s="3">
        <f t="shared" si="31"/>
        <v>317</v>
      </c>
      <c r="B321" s="169" t="s">
        <v>457</v>
      </c>
      <c r="C321" s="174" t="s">
        <v>72</v>
      </c>
      <c r="D321" s="244">
        <v>0</v>
      </c>
      <c r="E321" s="243">
        <v>0</v>
      </c>
      <c r="F321" s="244">
        <v>0</v>
      </c>
      <c r="G321" s="246">
        <v>0</v>
      </c>
      <c r="H321" s="244">
        <v>0</v>
      </c>
      <c r="I321" s="243">
        <v>0</v>
      </c>
      <c r="J321" s="247">
        <v>0</v>
      </c>
      <c r="K321" s="244">
        <v>0</v>
      </c>
      <c r="L321" s="246">
        <v>1</v>
      </c>
      <c r="M321" s="235">
        <f t="shared" si="32"/>
        <v>1</v>
      </c>
      <c r="N321" s="19"/>
      <c r="O321" s="300">
        <f t="shared" si="33"/>
        <v>0</v>
      </c>
      <c r="P321" s="173"/>
      <c r="Q321" s="97"/>
      <c r="R321" s="10"/>
      <c r="S321" s="203"/>
      <c r="T321" s="2"/>
    </row>
    <row r="322" spans="1:20" ht="50">
      <c r="A322" s="3">
        <f t="shared" si="31"/>
        <v>318</v>
      </c>
      <c r="B322" s="169" t="s">
        <v>458</v>
      </c>
      <c r="C322" s="174" t="s">
        <v>72</v>
      </c>
      <c r="D322" s="244">
        <v>0</v>
      </c>
      <c r="E322" s="243">
        <v>0</v>
      </c>
      <c r="F322" s="244">
        <v>0</v>
      </c>
      <c r="G322" s="246">
        <v>0</v>
      </c>
      <c r="H322" s="244">
        <v>0</v>
      </c>
      <c r="I322" s="243">
        <v>0</v>
      </c>
      <c r="J322" s="247">
        <v>0</v>
      </c>
      <c r="K322" s="244">
        <v>0</v>
      </c>
      <c r="L322" s="246">
        <v>4</v>
      </c>
      <c r="M322" s="235">
        <f t="shared" si="32"/>
        <v>4</v>
      </c>
      <c r="N322" s="19"/>
      <c r="O322" s="300">
        <f t="shared" si="33"/>
        <v>0</v>
      </c>
      <c r="P322" s="173"/>
      <c r="Q322" s="97"/>
      <c r="R322" s="10"/>
      <c r="S322" s="203"/>
      <c r="T322" s="2"/>
    </row>
    <row r="323" spans="1:20">
      <c r="A323" s="3">
        <f t="shared" si="31"/>
        <v>319</v>
      </c>
      <c r="B323" s="89" t="s">
        <v>55</v>
      </c>
      <c r="C323" s="127"/>
      <c r="D323" s="244"/>
      <c r="E323" s="243"/>
      <c r="F323" s="244"/>
      <c r="G323" s="246"/>
      <c r="H323" s="244"/>
      <c r="I323" s="243"/>
      <c r="J323" s="247"/>
      <c r="K323" s="244"/>
      <c r="L323" s="246"/>
      <c r="M323" s="235"/>
      <c r="N323" s="9"/>
      <c r="O323" s="301">
        <f>SUM(O297:O322)</f>
        <v>0</v>
      </c>
      <c r="P323" s="13"/>
      <c r="Q323" s="13"/>
      <c r="R323" s="12"/>
      <c r="S323" s="200"/>
      <c r="T323" s="2"/>
    </row>
    <row r="324" spans="1:20" ht="13" thickBot="1">
      <c r="A324" s="3">
        <f t="shared" si="31"/>
        <v>320</v>
      </c>
      <c r="B324" s="89" t="s">
        <v>113</v>
      </c>
      <c r="C324" s="127" t="s">
        <v>108</v>
      </c>
      <c r="D324" s="249"/>
      <c r="E324" s="250"/>
      <c r="F324" s="249"/>
      <c r="G324" s="251"/>
      <c r="H324" s="249"/>
      <c r="I324" s="250"/>
      <c r="J324" s="262"/>
      <c r="K324" s="249"/>
      <c r="L324" s="251"/>
      <c r="M324" s="236">
        <v>1.22</v>
      </c>
      <c r="N324" s="91"/>
      <c r="O324" s="302">
        <f>O323*0.0122</f>
        <v>0</v>
      </c>
      <c r="P324" s="93"/>
      <c r="Q324" s="93"/>
      <c r="R324" s="92"/>
      <c r="S324" s="201"/>
      <c r="T324" s="103"/>
    </row>
    <row r="325" spans="1:20" ht="13.5" thickBot="1">
      <c r="A325" s="3">
        <f t="shared" si="31"/>
        <v>321</v>
      </c>
      <c r="B325" s="138" t="s">
        <v>127</v>
      </c>
      <c r="C325" s="139"/>
      <c r="D325" s="252"/>
      <c r="E325" s="253"/>
      <c r="F325" s="252"/>
      <c r="G325" s="254"/>
      <c r="H325" s="252"/>
      <c r="I325" s="254"/>
      <c r="J325" s="259"/>
      <c r="K325" s="252"/>
      <c r="L325" s="254"/>
      <c r="M325" s="237"/>
      <c r="N325" s="152"/>
      <c r="O325" s="308">
        <f>SUM(O323+O324)</f>
        <v>0</v>
      </c>
      <c r="P325" s="102"/>
      <c r="Q325" s="102"/>
      <c r="R325" s="101"/>
      <c r="S325" s="202"/>
      <c r="T325" s="107"/>
    </row>
    <row r="326" spans="1:20">
      <c r="A326" s="3">
        <f t="shared" si="31"/>
        <v>322</v>
      </c>
      <c r="B326" s="141"/>
      <c r="C326" s="137"/>
      <c r="D326" s="248"/>
      <c r="E326" s="256"/>
      <c r="F326" s="248"/>
      <c r="G326" s="245"/>
      <c r="H326" s="248"/>
      <c r="I326" s="245"/>
      <c r="J326" s="263"/>
      <c r="K326" s="248"/>
      <c r="L326" s="245"/>
      <c r="M326" s="238"/>
      <c r="N326" s="96"/>
      <c r="O326" s="300"/>
      <c r="P326" s="105"/>
      <c r="Q326" s="105"/>
      <c r="R326" s="105"/>
      <c r="S326" s="208"/>
      <c r="T326" s="105"/>
    </row>
    <row r="327" spans="1:20" ht="26">
      <c r="A327" s="3">
        <f t="shared" si="31"/>
        <v>323</v>
      </c>
      <c r="B327" s="153" t="s">
        <v>128</v>
      </c>
      <c r="C327" s="128"/>
      <c r="D327" s="244"/>
      <c r="E327" s="243"/>
      <c r="F327" s="244"/>
      <c r="G327" s="246"/>
      <c r="H327" s="244"/>
      <c r="I327" s="246"/>
      <c r="J327" s="247"/>
      <c r="K327" s="244"/>
      <c r="L327" s="246"/>
      <c r="M327" s="242"/>
      <c r="N327" s="9"/>
      <c r="O327" s="301"/>
      <c r="P327" s="105"/>
      <c r="Q327" s="105"/>
      <c r="R327" s="105"/>
      <c r="S327" s="208"/>
      <c r="T327" s="2"/>
    </row>
    <row r="328" spans="1:20" ht="37.5">
      <c r="A328" s="3">
        <f t="shared" si="31"/>
        <v>324</v>
      </c>
      <c r="B328" s="89" t="s">
        <v>227</v>
      </c>
      <c r="C328" s="128" t="s">
        <v>72</v>
      </c>
      <c r="D328" s="244">
        <v>0</v>
      </c>
      <c r="E328" s="243">
        <v>3</v>
      </c>
      <c r="F328" s="244">
        <v>10</v>
      </c>
      <c r="G328" s="246">
        <v>0</v>
      </c>
      <c r="H328" s="244">
        <v>0</v>
      </c>
      <c r="I328" s="243">
        <v>6</v>
      </c>
      <c r="J328" s="247">
        <v>3</v>
      </c>
      <c r="K328" s="244">
        <v>10</v>
      </c>
      <c r="L328" s="246">
        <v>0</v>
      </c>
      <c r="M328" s="235">
        <f t="shared" ref="M328:M367" si="34">D328+E328+F328+G328+H328+I328+J328+K328+L328</f>
        <v>32</v>
      </c>
      <c r="N328" s="9"/>
      <c r="O328" s="301">
        <f t="shared" ref="O328:O367" si="35">M328*N328</f>
        <v>0</v>
      </c>
      <c r="P328" s="13"/>
      <c r="Q328" s="13"/>
      <c r="R328" s="12"/>
      <c r="S328" s="200"/>
      <c r="T328" s="2"/>
    </row>
    <row r="329" spans="1:20" ht="37.5">
      <c r="A329" s="3">
        <f t="shared" si="31"/>
        <v>325</v>
      </c>
      <c r="B329" s="89" t="s">
        <v>228</v>
      </c>
      <c r="C329" s="128" t="s">
        <v>72</v>
      </c>
      <c r="D329" s="243">
        <v>0</v>
      </c>
      <c r="E329" s="244">
        <v>0</v>
      </c>
      <c r="F329" s="244">
        <v>0</v>
      </c>
      <c r="G329" s="244">
        <v>2</v>
      </c>
      <c r="H329" s="244">
        <v>0</v>
      </c>
      <c r="I329" s="244">
        <v>0</v>
      </c>
      <c r="J329" s="247">
        <v>0</v>
      </c>
      <c r="K329" s="244">
        <v>0</v>
      </c>
      <c r="L329" s="246">
        <v>2</v>
      </c>
      <c r="M329" s="235">
        <f t="shared" si="34"/>
        <v>4</v>
      </c>
      <c r="N329" s="9"/>
      <c r="O329" s="301">
        <f t="shared" si="35"/>
        <v>0</v>
      </c>
      <c r="P329" s="13"/>
      <c r="Q329" s="13"/>
      <c r="R329" s="12"/>
      <c r="S329" s="200"/>
      <c r="T329" s="2"/>
    </row>
    <row r="330" spans="1:20" ht="37.5">
      <c r="A330" s="3">
        <f t="shared" si="31"/>
        <v>326</v>
      </c>
      <c r="B330" s="89" t="s">
        <v>229</v>
      </c>
      <c r="C330" s="128" t="s">
        <v>72</v>
      </c>
      <c r="D330" s="244">
        <v>0</v>
      </c>
      <c r="E330" s="243">
        <v>2</v>
      </c>
      <c r="F330" s="244">
        <v>4</v>
      </c>
      <c r="G330" s="246">
        <v>0</v>
      </c>
      <c r="H330" s="244">
        <v>1</v>
      </c>
      <c r="I330" s="243">
        <v>4</v>
      </c>
      <c r="J330" s="247">
        <v>2</v>
      </c>
      <c r="K330" s="244">
        <v>2</v>
      </c>
      <c r="L330" s="246">
        <v>0</v>
      </c>
      <c r="M330" s="235">
        <f t="shared" si="34"/>
        <v>15</v>
      </c>
      <c r="N330" s="9"/>
      <c r="O330" s="301">
        <f t="shared" si="35"/>
        <v>0</v>
      </c>
      <c r="P330" s="13"/>
      <c r="Q330" s="13"/>
      <c r="R330" s="12"/>
      <c r="S330" s="200"/>
      <c r="T330" s="2"/>
    </row>
    <row r="331" spans="1:20" ht="37.5">
      <c r="A331" s="3">
        <f t="shared" si="31"/>
        <v>327</v>
      </c>
      <c r="B331" s="89" t="s">
        <v>230</v>
      </c>
      <c r="C331" s="128" t="s">
        <v>72</v>
      </c>
      <c r="D331" s="244">
        <v>0</v>
      </c>
      <c r="E331" s="243">
        <v>0</v>
      </c>
      <c r="F331" s="244">
        <v>2</v>
      </c>
      <c r="G331" s="246">
        <v>0</v>
      </c>
      <c r="H331" s="244">
        <v>2</v>
      </c>
      <c r="I331" s="243">
        <v>1</v>
      </c>
      <c r="J331" s="247">
        <v>2</v>
      </c>
      <c r="K331" s="244">
        <v>2</v>
      </c>
      <c r="L331" s="246">
        <v>0</v>
      </c>
      <c r="M331" s="235">
        <f t="shared" si="34"/>
        <v>9</v>
      </c>
      <c r="N331" s="9"/>
      <c r="O331" s="301">
        <f t="shared" si="35"/>
        <v>0</v>
      </c>
      <c r="P331" s="13"/>
      <c r="Q331" s="13"/>
      <c r="R331" s="12"/>
      <c r="S331" s="200"/>
      <c r="T331" s="2"/>
    </row>
    <row r="332" spans="1:20" ht="37.5">
      <c r="A332" s="3">
        <f t="shared" si="31"/>
        <v>328</v>
      </c>
      <c r="B332" s="89" t="s">
        <v>231</v>
      </c>
      <c r="C332" s="128" t="s">
        <v>72</v>
      </c>
      <c r="D332" s="244">
        <v>0</v>
      </c>
      <c r="E332" s="243">
        <v>0</v>
      </c>
      <c r="F332" s="244">
        <v>0</v>
      </c>
      <c r="G332" s="246">
        <v>7</v>
      </c>
      <c r="H332" s="244">
        <v>0</v>
      </c>
      <c r="I332" s="243">
        <v>0</v>
      </c>
      <c r="J332" s="247">
        <v>0</v>
      </c>
      <c r="K332" s="244">
        <v>0</v>
      </c>
      <c r="L332" s="246">
        <v>0</v>
      </c>
      <c r="M332" s="235">
        <f t="shared" si="34"/>
        <v>7</v>
      </c>
      <c r="N332" s="9"/>
      <c r="O332" s="301">
        <f t="shared" si="35"/>
        <v>0</v>
      </c>
      <c r="P332" s="13"/>
      <c r="Q332" s="13"/>
      <c r="R332" s="12"/>
      <c r="S332" s="200"/>
      <c r="T332" s="2"/>
    </row>
    <row r="333" spans="1:20" ht="37.5">
      <c r="A333" s="3">
        <f t="shared" si="31"/>
        <v>329</v>
      </c>
      <c r="B333" s="89" t="s">
        <v>232</v>
      </c>
      <c r="C333" s="128" t="s">
        <v>72</v>
      </c>
      <c r="D333" s="244">
        <v>0</v>
      </c>
      <c r="E333" s="243">
        <v>0</v>
      </c>
      <c r="F333" s="244">
        <v>0</v>
      </c>
      <c r="G333" s="246">
        <v>7</v>
      </c>
      <c r="H333" s="244">
        <v>0</v>
      </c>
      <c r="I333" s="243">
        <v>0</v>
      </c>
      <c r="J333" s="247">
        <v>0</v>
      </c>
      <c r="K333" s="244">
        <v>0</v>
      </c>
      <c r="L333" s="246">
        <v>10</v>
      </c>
      <c r="M333" s="235">
        <f t="shared" si="34"/>
        <v>17</v>
      </c>
      <c r="N333" s="9"/>
      <c r="O333" s="301">
        <f t="shared" si="35"/>
        <v>0</v>
      </c>
      <c r="P333" s="13"/>
      <c r="Q333" s="13"/>
      <c r="R333" s="12"/>
      <c r="S333" s="200"/>
      <c r="T333" s="2"/>
    </row>
    <row r="334" spans="1:20" ht="37.5">
      <c r="A334" s="3">
        <f t="shared" si="31"/>
        <v>330</v>
      </c>
      <c r="B334" s="89" t="s">
        <v>233</v>
      </c>
      <c r="C334" s="137" t="s">
        <v>72</v>
      </c>
      <c r="D334" s="244">
        <v>0</v>
      </c>
      <c r="E334" s="243">
        <v>10</v>
      </c>
      <c r="F334" s="244">
        <v>10</v>
      </c>
      <c r="G334" s="246">
        <v>0</v>
      </c>
      <c r="H334" s="244">
        <v>10</v>
      </c>
      <c r="I334" s="243">
        <v>10</v>
      </c>
      <c r="J334" s="247">
        <v>10</v>
      </c>
      <c r="K334" s="244">
        <v>10</v>
      </c>
      <c r="L334" s="246">
        <v>0</v>
      </c>
      <c r="M334" s="235">
        <f t="shared" si="34"/>
        <v>60</v>
      </c>
      <c r="N334" s="9"/>
      <c r="O334" s="301">
        <f t="shared" si="35"/>
        <v>0</v>
      </c>
      <c r="P334" s="13"/>
      <c r="Q334" s="13"/>
      <c r="R334" s="12"/>
      <c r="S334" s="200"/>
      <c r="T334" s="2"/>
    </row>
    <row r="335" spans="1:20" ht="37.5">
      <c r="A335" s="3">
        <f t="shared" si="31"/>
        <v>331</v>
      </c>
      <c r="B335" s="89" t="s">
        <v>234</v>
      </c>
      <c r="C335" s="127" t="s">
        <v>68</v>
      </c>
      <c r="D335" s="244">
        <v>6</v>
      </c>
      <c r="E335" s="243">
        <v>10</v>
      </c>
      <c r="F335" s="244">
        <v>10</v>
      </c>
      <c r="G335" s="246">
        <v>22</v>
      </c>
      <c r="H335" s="244">
        <v>10</v>
      </c>
      <c r="I335" s="243">
        <v>10</v>
      </c>
      <c r="J335" s="247">
        <v>10</v>
      </c>
      <c r="K335" s="244">
        <v>10</v>
      </c>
      <c r="L335" s="246">
        <v>6</v>
      </c>
      <c r="M335" s="235">
        <f t="shared" si="34"/>
        <v>94</v>
      </c>
      <c r="N335" s="9"/>
      <c r="O335" s="301">
        <f t="shared" si="35"/>
        <v>0</v>
      </c>
      <c r="P335" s="13"/>
      <c r="Q335" s="13"/>
      <c r="R335" s="12"/>
      <c r="S335" s="200"/>
      <c r="T335" s="2"/>
    </row>
    <row r="336" spans="1:20" ht="37.5">
      <c r="A336" s="3">
        <f t="shared" si="31"/>
        <v>332</v>
      </c>
      <c r="B336" s="89" t="s">
        <v>235</v>
      </c>
      <c r="C336" s="127" t="s">
        <v>68</v>
      </c>
      <c r="D336" s="244">
        <v>0</v>
      </c>
      <c r="E336" s="243">
        <v>0</v>
      </c>
      <c r="F336" s="244">
        <v>0</v>
      </c>
      <c r="G336" s="246">
        <v>0</v>
      </c>
      <c r="H336" s="244">
        <v>0</v>
      </c>
      <c r="I336" s="243">
        <v>19</v>
      </c>
      <c r="J336" s="247">
        <v>0</v>
      </c>
      <c r="K336" s="244">
        <v>19</v>
      </c>
      <c r="L336" s="246">
        <v>0</v>
      </c>
      <c r="M336" s="235">
        <f t="shared" si="34"/>
        <v>38</v>
      </c>
      <c r="N336" s="9"/>
      <c r="O336" s="301">
        <f t="shared" si="35"/>
        <v>0</v>
      </c>
      <c r="P336" s="13"/>
      <c r="Q336" s="13"/>
      <c r="R336" s="12"/>
      <c r="S336" s="200"/>
      <c r="T336" s="2"/>
    </row>
    <row r="337" spans="1:20" ht="37.5">
      <c r="A337" s="3">
        <f t="shared" si="31"/>
        <v>333</v>
      </c>
      <c r="B337" s="89" t="s">
        <v>237</v>
      </c>
      <c r="C337" s="127" t="s">
        <v>72</v>
      </c>
      <c r="D337" s="244">
        <v>0</v>
      </c>
      <c r="E337" s="243">
        <v>0</v>
      </c>
      <c r="F337" s="244">
        <v>1</v>
      </c>
      <c r="G337" s="246">
        <v>0</v>
      </c>
      <c r="H337" s="244">
        <v>0</v>
      </c>
      <c r="I337" s="243">
        <v>0</v>
      </c>
      <c r="J337" s="247">
        <v>0</v>
      </c>
      <c r="K337" s="244">
        <v>0</v>
      </c>
      <c r="L337" s="246">
        <v>0</v>
      </c>
      <c r="M337" s="235">
        <f t="shared" si="34"/>
        <v>1</v>
      </c>
      <c r="N337" s="9"/>
      <c r="O337" s="301">
        <f t="shared" si="35"/>
        <v>0</v>
      </c>
      <c r="P337" s="13"/>
      <c r="Q337" s="13"/>
      <c r="R337" s="12"/>
      <c r="S337" s="200"/>
      <c r="T337" s="2"/>
    </row>
    <row r="338" spans="1:20" ht="25">
      <c r="A338" s="3">
        <f t="shared" si="31"/>
        <v>334</v>
      </c>
      <c r="B338" s="89" t="s">
        <v>238</v>
      </c>
      <c r="C338" s="127" t="s">
        <v>72</v>
      </c>
      <c r="D338" s="244">
        <v>0</v>
      </c>
      <c r="E338" s="243">
        <v>4</v>
      </c>
      <c r="F338" s="244">
        <v>4</v>
      </c>
      <c r="G338" s="246">
        <v>0</v>
      </c>
      <c r="H338" s="244">
        <v>4</v>
      </c>
      <c r="I338" s="243">
        <v>4</v>
      </c>
      <c r="J338" s="247">
        <v>4</v>
      </c>
      <c r="K338" s="244">
        <v>4</v>
      </c>
      <c r="L338" s="246">
        <v>0</v>
      </c>
      <c r="M338" s="235">
        <f t="shared" si="34"/>
        <v>24</v>
      </c>
      <c r="N338" s="9"/>
      <c r="O338" s="301">
        <f t="shared" si="35"/>
        <v>0</v>
      </c>
      <c r="P338" s="13"/>
      <c r="Q338" s="13"/>
      <c r="R338" s="12"/>
      <c r="S338" s="200"/>
      <c r="T338" s="2"/>
    </row>
    <row r="339" spans="1:20" ht="25">
      <c r="A339" s="3">
        <f t="shared" si="31"/>
        <v>335</v>
      </c>
      <c r="B339" s="89" t="s">
        <v>239</v>
      </c>
      <c r="C339" s="127" t="s">
        <v>72</v>
      </c>
      <c r="D339" s="244">
        <v>7</v>
      </c>
      <c r="E339" s="243">
        <v>42</v>
      </c>
      <c r="F339" s="244">
        <v>42</v>
      </c>
      <c r="G339" s="246">
        <v>2</v>
      </c>
      <c r="H339" s="244">
        <v>34</v>
      </c>
      <c r="I339" s="243">
        <v>52</v>
      </c>
      <c r="J339" s="247">
        <v>42</v>
      </c>
      <c r="K339" s="244">
        <v>52</v>
      </c>
      <c r="L339" s="246">
        <v>0</v>
      </c>
      <c r="M339" s="235">
        <f t="shared" si="34"/>
        <v>273</v>
      </c>
      <c r="N339" s="9"/>
      <c r="O339" s="301">
        <f t="shared" si="35"/>
        <v>0</v>
      </c>
      <c r="P339" s="13"/>
      <c r="Q339" s="13"/>
      <c r="R339" s="12"/>
      <c r="S339" s="200"/>
      <c r="T339" s="2"/>
    </row>
    <row r="340" spans="1:20" ht="25">
      <c r="A340" s="3">
        <f t="shared" si="31"/>
        <v>336</v>
      </c>
      <c r="B340" s="89" t="s">
        <v>236</v>
      </c>
      <c r="C340" s="127" t="s">
        <v>129</v>
      </c>
      <c r="D340" s="244">
        <v>10</v>
      </c>
      <c r="E340" s="243">
        <v>20</v>
      </c>
      <c r="F340" s="244">
        <v>20</v>
      </c>
      <c r="G340" s="246">
        <v>30</v>
      </c>
      <c r="H340" s="244">
        <v>20</v>
      </c>
      <c r="I340" s="243">
        <v>20</v>
      </c>
      <c r="J340" s="247">
        <v>20</v>
      </c>
      <c r="K340" s="244">
        <v>20</v>
      </c>
      <c r="L340" s="246">
        <v>5</v>
      </c>
      <c r="M340" s="235">
        <f t="shared" si="34"/>
        <v>165</v>
      </c>
      <c r="N340" s="9"/>
      <c r="O340" s="301">
        <f t="shared" si="35"/>
        <v>0</v>
      </c>
      <c r="P340" s="13"/>
      <c r="Q340" s="13"/>
      <c r="R340" s="12"/>
      <c r="S340" s="200"/>
      <c r="T340" s="2"/>
    </row>
    <row r="341" spans="1:20" ht="62.5">
      <c r="A341" s="3">
        <f t="shared" si="31"/>
        <v>337</v>
      </c>
      <c r="B341" s="89" t="s">
        <v>415</v>
      </c>
      <c r="C341" s="221" t="s">
        <v>72</v>
      </c>
      <c r="D341" s="244">
        <v>0</v>
      </c>
      <c r="E341" s="243">
        <v>1</v>
      </c>
      <c r="F341" s="244">
        <v>1</v>
      </c>
      <c r="G341" s="246">
        <v>0</v>
      </c>
      <c r="H341" s="244">
        <v>1</v>
      </c>
      <c r="I341" s="243">
        <v>1</v>
      </c>
      <c r="J341" s="247">
        <v>1</v>
      </c>
      <c r="K341" s="244">
        <v>1</v>
      </c>
      <c r="L341" s="246">
        <v>0</v>
      </c>
      <c r="M341" s="235">
        <f t="shared" si="34"/>
        <v>6</v>
      </c>
      <c r="N341" s="9"/>
      <c r="O341" s="301">
        <f t="shared" si="35"/>
        <v>0</v>
      </c>
      <c r="P341" s="13"/>
      <c r="Q341" s="13"/>
      <c r="R341" s="12"/>
      <c r="S341" s="200"/>
      <c r="T341" s="2"/>
    </row>
    <row r="342" spans="1:20" ht="37.5">
      <c r="A342" s="3">
        <f t="shared" si="31"/>
        <v>338</v>
      </c>
      <c r="B342" s="89" t="s">
        <v>240</v>
      </c>
      <c r="C342" s="221" t="s">
        <v>72</v>
      </c>
      <c r="D342" s="244">
        <v>0</v>
      </c>
      <c r="E342" s="243">
        <v>1</v>
      </c>
      <c r="F342" s="244">
        <v>1</v>
      </c>
      <c r="G342" s="246">
        <v>1</v>
      </c>
      <c r="H342" s="244">
        <v>1</v>
      </c>
      <c r="I342" s="243">
        <v>1</v>
      </c>
      <c r="J342" s="247">
        <v>1</v>
      </c>
      <c r="K342" s="244">
        <v>1</v>
      </c>
      <c r="L342" s="246">
        <v>0</v>
      </c>
      <c r="M342" s="235">
        <f t="shared" si="34"/>
        <v>7</v>
      </c>
      <c r="N342" s="9"/>
      <c r="O342" s="301">
        <f t="shared" si="35"/>
        <v>0</v>
      </c>
      <c r="P342" s="13"/>
      <c r="Q342" s="13"/>
      <c r="R342" s="12"/>
      <c r="S342" s="200"/>
      <c r="T342" s="2"/>
    </row>
    <row r="343" spans="1:20" ht="25">
      <c r="A343" s="3">
        <f t="shared" si="31"/>
        <v>339</v>
      </c>
      <c r="B343" s="89" t="s">
        <v>241</v>
      </c>
      <c r="C343" s="104" t="s">
        <v>72</v>
      </c>
      <c r="D343" s="244">
        <v>0</v>
      </c>
      <c r="E343" s="243">
        <v>0</v>
      </c>
      <c r="F343" s="244">
        <v>1</v>
      </c>
      <c r="G343" s="246">
        <v>0</v>
      </c>
      <c r="H343" s="244">
        <v>0</v>
      </c>
      <c r="I343" s="243">
        <v>1</v>
      </c>
      <c r="J343" s="247">
        <v>0</v>
      </c>
      <c r="K343" s="244">
        <v>1</v>
      </c>
      <c r="L343" s="246">
        <v>0</v>
      </c>
      <c r="M343" s="235">
        <f t="shared" si="34"/>
        <v>3</v>
      </c>
      <c r="N343" s="9"/>
      <c r="O343" s="301">
        <f t="shared" si="35"/>
        <v>0</v>
      </c>
      <c r="P343" s="13"/>
      <c r="Q343" s="13"/>
      <c r="R343" s="12"/>
      <c r="S343" s="200"/>
      <c r="T343" s="2"/>
    </row>
    <row r="344" spans="1:20" ht="25">
      <c r="A344" s="3">
        <f t="shared" si="31"/>
        <v>340</v>
      </c>
      <c r="B344" s="89" t="s">
        <v>242</v>
      </c>
      <c r="C344" s="164" t="s">
        <v>72</v>
      </c>
      <c r="D344" s="244">
        <v>0</v>
      </c>
      <c r="E344" s="243">
        <v>0</v>
      </c>
      <c r="F344" s="244">
        <v>0</v>
      </c>
      <c r="G344" s="246">
        <v>0</v>
      </c>
      <c r="H344" s="244">
        <v>0</v>
      </c>
      <c r="I344" s="243">
        <v>2</v>
      </c>
      <c r="J344" s="247">
        <v>0</v>
      </c>
      <c r="K344" s="248">
        <v>2</v>
      </c>
      <c r="L344" s="256">
        <v>0</v>
      </c>
      <c r="M344" s="235">
        <f t="shared" si="34"/>
        <v>4</v>
      </c>
      <c r="N344" s="96"/>
      <c r="O344" s="300">
        <f t="shared" si="35"/>
        <v>0</v>
      </c>
      <c r="P344" s="97"/>
      <c r="Q344" s="97"/>
      <c r="R344" s="10"/>
      <c r="S344" s="203"/>
      <c r="T344" s="2"/>
    </row>
    <row r="345" spans="1:20" ht="37.5">
      <c r="A345" s="3">
        <f t="shared" si="31"/>
        <v>341</v>
      </c>
      <c r="B345" s="89" t="s">
        <v>243</v>
      </c>
      <c r="C345" s="164" t="s">
        <v>72</v>
      </c>
      <c r="D345" s="244">
        <v>1</v>
      </c>
      <c r="E345" s="243">
        <v>0</v>
      </c>
      <c r="F345" s="244">
        <v>0</v>
      </c>
      <c r="G345" s="246">
        <v>1</v>
      </c>
      <c r="H345" s="244">
        <v>0</v>
      </c>
      <c r="I345" s="243">
        <v>0</v>
      </c>
      <c r="J345" s="247">
        <v>0</v>
      </c>
      <c r="K345" s="248">
        <v>0</v>
      </c>
      <c r="L345" s="256">
        <v>0</v>
      </c>
      <c r="M345" s="235">
        <f t="shared" si="34"/>
        <v>2</v>
      </c>
      <c r="N345" s="96"/>
      <c r="O345" s="300">
        <f t="shared" si="35"/>
        <v>0</v>
      </c>
      <c r="P345" s="97"/>
      <c r="Q345" s="97"/>
      <c r="R345" s="10"/>
      <c r="S345" s="203"/>
      <c r="T345" s="2"/>
    </row>
    <row r="346" spans="1:20" ht="37.5">
      <c r="A346" s="3">
        <f t="shared" si="31"/>
        <v>342</v>
      </c>
      <c r="B346" s="89" t="s">
        <v>244</v>
      </c>
      <c r="C346" s="166" t="s">
        <v>72</v>
      </c>
      <c r="D346" s="244">
        <v>6</v>
      </c>
      <c r="E346" s="243">
        <v>0</v>
      </c>
      <c r="F346" s="244">
        <v>0</v>
      </c>
      <c r="G346" s="246">
        <v>0</v>
      </c>
      <c r="H346" s="244">
        <v>0</v>
      </c>
      <c r="I346" s="243">
        <v>0</v>
      </c>
      <c r="J346" s="247">
        <v>0</v>
      </c>
      <c r="K346" s="244">
        <v>0</v>
      </c>
      <c r="L346" s="243">
        <v>0</v>
      </c>
      <c r="M346" s="235">
        <f t="shared" si="34"/>
        <v>6</v>
      </c>
      <c r="N346" s="9"/>
      <c r="O346" s="301">
        <f t="shared" si="35"/>
        <v>0</v>
      </c>
      <c r="P346" s="13"/>
      <c r="Q346" s="13"/>
      <c r="R346" s="12"/>
      <c r="S346" s="200"/>
      <c r="T346" s="2"/>
    </row>
    <row r="347" spans="1:20" ht="37.5">
      <c r="A347" s="3">
        <f t="shared" si="31"/>
        <v>343</v>
      </c>
      <c r="B347" s="89" t="s">
        <v>245</v>
      </c>
      <c r="C347" s="166" t="s">
        <v>72</v>
      </c>
      <c r="D347" s="244">
        <v>7</v>
      </c>
      <c r="E347" s="244">
        <v>0</v>
      </c>
      <c r="F347" s="244">
        <v>0</v>
      </c>
      <c r="G347" s="244">
        <v>0</v>
      </c>
      <c r="H347" s="244">
        <v>0</v>
      </c>
      <c r="I347" s="244">
        <v>0</v>
      </c>
      <c r="J347" s="247">
        <v>0</v>
      </c>
      <c r="K347" s="244">
        <v>0</v>
      </c>
      <c r="L347" s="246">
        <v>8</v>
      </c>
      <c r="M347" s="235">
        <f t="shared" si="34"/>
        <v>15</v>
      </c>
      <c r="N347" s="9"/>
      <c r="O347" s="301">
        <f t="shared" si="35"/>
        <v>0</v>
      </c>
      <c r="P347" s="13"/>
      <c r="Q347" s="13"/>
      <c r="R347" s="12"/>
      <c r="S347" s="200"/>
      <c r="T347" s="2"/>
    </row>
    <row r="348" spans="1:20" ht="37.5">
      <c r="A348" s="3">
        <f t="shared" si="31"/>
        <v>344</v>
      </c>
      <c r="B348" s="89" t="s">
        <v>246</v>
      </c>
      <c r="C348" s="223" t="s">
        <v>72</v>
      </c>
      <c r="D348" s="244">
        <v>1</v>
      </c>
      <c r="E348" s="243">
        <v>0</v>
      </c>
      <c r="F348" s="244">
        <v>0</v>
      </c>
      <c r="G348" s="246">
        <v>0</v>
      </c>
      <c r="H348" s="244">
        <v>0</v>
      </c>
      <c r="I348" s="243">
        <v>0</v>
      </c>
      <c r="J348" s="247">
        <v>0</v>
      </c>
      <c r="K348" s="248">
        <v>0</v>
      </c>
      <c r="L348" s="256">
        <v>0</v>
      </c>
      <c r="M348" s="235">
        <f t="shared" si="34"/>
        <v>1</v>
      </c>
      <c r="N348" s="96"/>
      <c r="O348" s="301">
        <f t="shared" si="35"/>
        <v>0</v>
      </c>
      <c r="P348" s="97"/>
      <c r="Q348" s="97"/>
      <c r="R348" s="10"/>
      <c r="S348" s="203"/>
      <c r="T348" s="2"/>
    </row>
    <row r="349" spans="1:20" ht="37.5">
      <c r="A349" s="3">
        <f t="shared" ref="A349:A403" si="36">A348+1</f>
        <v>345</v>
      </c>
      <c r="B349" s="89" t="s">
        <v>247</v>
      </c>
      <c r="C349" s="223" t="s">
        <v>72</v>
      </c>
      <c r="D349" s="244">
        <v>0</v>
      </c>
      <c r="E349" s="243">
        <v>0</v>
      </c>
      <c r="F349" s="244">
        <v>0</v>
      </c>
      <c r="G349" s="246">
        <v>0</v>
      </c>
      <c r="H349" s="244">
        <v>0</v>
      </c>
      <c r="I349" s="243">
        <v>0</v>
      </c>
      <c r="J349" s="247">
        <v>0</v>
      </c>
      <c r="K349" s="248">
        <v>0</v>
      </c>
      <c r="L349" s="256">
        <v>4</v>
      </c>
      <c r="M349" s="235">
        <f t="shared" si="34"/>
        <v>4</v>
      </c>
      <c r="N349" s="96"/>
      <c r="O349" s="301">
        <f t="shared" si="35"/>
        <v>0</v>
      </c>
      <c r="P349" s="97"/>
      <c r="Q349" s="97"/>
      <c r="R349" s="10"/>
      <c r="S349" s="203"/>
      <c r="T349" s="2"/>
    </row>
    <row r="350" spans="1:20" ht="50">
      <c r="A350" s="3">
        <f t="shared" si="36"/>
        <v>346</v>
      </c>
      <c r="B350" s="89" t="s">
        <v>416</v>
      </c>
      <c r="C350" s="164" t="s">
        <v>72</v>
      </c>
      <c r="D350" s="244">
        <v>0</v>
      </c>
      <c r="E350" s="243">
        <v>0</v>
      </c>
      <c r="F350" s="244">
        <v>0</v>
      </c>
      <c r="G350" s="246">
        <v>3</v>
      </c>
      <c r="H350" s="244">
        <v>0</v>
      </c>
      <c r="I350" s="243">
        <v>0</v>
      </c>
      <c r="J350" s="247">
        <v>0</v>
      </c>
      <c r="K350" s="248">
        <v>0</v>
      </c>
      <c r="L350" s="256">
        <v>0</v>
      </c>
      <c r="M350" s="235">
        <f t="shared" si="34"/>
        <v>3</v>
      </c>
      <c r="N350" s="96"/>
      <c r="O350" s="301">
        <f t="shared" si="35"/>
        <v>0</v>
      </c>
      <c r="P350" s="97"/>
      <c r="Q350" s="97"/>
      <c r="R350" s="10"/>
      <c r="S350" s="203"/>
      <c r="T350" s="2"/>
    </row>
    <row r="351" spans="1:20" ht="25">
      <c r="A351" s="3">
        <f t="shared" si="36"/>
        <v>347</v>
      </c>
      <c r="B351" s="89" t="s">
        <v>248</v>
      </c>
      <c r="C351" s="164" t="s">
        <v>72</v>
      </c>
      <c r="D351" s="244">
        <v>0</v>
      </c>
      <c r="E351" s="243">
        <v>0</v>
      </c>
      <c r="F351" s="244">
        <v>0</v>
      </c>
      <c r="G351" s="246">
        <v>0</v>
      </c>
      <c r="H351" s="244">
        <v>0</v>
      </c>
      <c r="I351" s="243">
        <v>0</v>
      </c>
      <c r="J351" s="247">
        <v>0</v>
      </c>
      <c r="K351" s="248">
        <v>0</v>
      </c>
      <c r="L351" s="256">
        <v>1</v>
      </c>
      <c r="M351" s="235">
        <f t="shared" si="34"/>
        <v>1</v>
      </c>
      <c r="N351" s="96"/>
      <c r="O351" s="301">
        <f t="shared" si="35"/>
        <v>0</v>
      </c>
      <c r="P351" s="97"/>
      <c r="Q351" s="97"/>
      <c r="R351" s="10"/>
      <c r="S351" s="203"/>
      <c r="T351" s="2"/>
    </row>
    <row r="352" spans="1:20" ht="37.5">
      <c r="A352" s="3">
        <f t="shared" si="36"/>
        <v>348</v>
      </c>
      <c r="B352" s="89" t="s">
        <v>249</v>
      </c>
      <c r="C352" s="223" t="s">
        <v>72</v>
      </c>
      <c r="D352" s="244">
        <v>0</v>
      </c>
      <c r="E352" s="243">
        <v>1</v>
      </c>
      <c r="F352" s="244">
        <v>2</v>
      </c>
      <c r="G352" s="246">
        <v>0</v>
      </c>
      <c r="H352" s="244">
        <v>1</v>
      </c>
      <c r="I352" s="243">
        <v>2</v>
      </c>
      <c r="J352" s="247">
        <v>1</v>
      </c>
      <c r="K352" s="248">
        <v>2</v>
      </c>
      <c r="L352" s="256">
        <v>0</v>
      </c>
      <c r="M352" s="235">
        <f t="shared" si="34"/>
        <v>9</v>
      </c>
      <c r="N352" s="96"/>
      <c r="O352" s="301">
        <f t="shared" si="35"/>
        <v>0</v>
      </c>
      <c r="P352" s="97"/>
      <c r="Q352" s="97"/>
      <c r="R352" s="10"/>
      <c r="S352" s="203"/>
      <c r="T352" s="2"/>
    </row>
    <row r="353" spans="1:20" ht="50">
      <c r="A353" s="3">
        <f t="shared" si="36"/>
        <v>349</v>
      </c>
      <c r="B353" s="89" t="s">
        <v>250</v>
      </c>
      <c r="C353" s="164" t="s">
        <v>72</v>
      </c>
      <c r="D353" s="244">
        <v>0</v>
      </c>
      <c r="E353" s="243">
        <v>1</v>
      </c>
      <c r="F353" s="244">
        <v>1</v>
      </c>
      <c r="G353" s="246">
        <v>0</v>
      </c>
      <c r="H353" s="244">
        <v>1</v>
      </c>
      <c r="I353" s="243">
        <v>1</v>
      </c>
      <c r="J353" s="247">
        <v>1</v>
      </c>
      <c r="K353" s="248">
        <v>1</v>
      </c>
      <c r="L353" s="256">
        <v>0</v>
      </c>
      <c r="M353" s="235">
        <f t="shared" si="34"/>
        <v>6</v>
      </c>
      <c r="N353" s="96"/>
      <c r="O353" s="301">
        <f t="shared" si="35"/>
        <v>0</v>
      </c>
      <c r="P353" s="97"/>
      <c r="Q353" s="97"/>
      <c r="R353" s="10"/>
      <c r="S353" s="203"/>
      <c r="T353" s="2"/>
    </row>
    <row r="354" spans="1:20" ht="37.5">
      <c r="A354" s="3">
        <f t="shared" si="36"/>
        <v>350</v>
      </c>
      <c r="B354" s="89" t="s">
        <v>251</v>
      </c>
      <c r="C354" s="223" t="s">
        <v>72</v>
      </c>
      <c r="D354" s="244">
        <v>0</v>
      </c>
      <c r="E354" s="243">
        <v>0</v>
      </c>
      <c r="F354" s="244">
        <v>0</v>
      </c>
      <c r="G354" s="246">
        <v>0</v>
      </c>
      <c r="H354" s="244">
        <v>0</v>
      </c>
      <c r="I354" s="243">
        <v>1</v>
      </c>
      <c r="J354" s="247">
        <v>0</v>
      </c>
      <c r="K354" s="248">
        <v>0</v>
      </c>
      <c r="L354" s="256">
        <v>0</v>
      </c>
      <c r="M354" s="235">
        <f t="shared" si="34"/>
        <v>1</v>
      </c>
      <c r="N354" s="96"/>
      <c r="O354" s="301">
        <f t="shared" si="35"/>
        <v>0</v>
      </c>
      <c r="P354" s="97"/>
      <c r="Q354" s="97"/>
      <c r="R354" s="10"/>
      <c r="S354" s="203"/>
      <c r="T354" s="2"/>
    </row>
    <row r="355" spans="1:20" ht="37.5">
      <c r="A355" s="3">
        <f t="shared" si="36"/>
        <v>351</v>
      </c>
      <c r="B355" s="89" t="s">
        <v>252</v>
      </c>
      <c r="C355" s="164" t="s">
        <v>72</v>
      </c>
      <c r="D355" s="244">
        <v>0</v>
      </c>
      <c r="E355" s="243">
        <v>0</v>
      </c>
      <c r="F355" s="244">
        <v>0</v>
      </c>
      <c r="G355" s="246">
        <v>0</v>
      </c>
      <c r="H355" s="244">
        <v>0</v>
      </c>
      <c r="I355" s="243">
        <v>1</v>
      </c>
      <c r="J355" s="247">
        <v>0</v>
      </c>
      <c r="K355" s="248">
        <v>0</v>
      </c>
      <c r="L355" s="256">
        <v>0</v>
      </c>
      <c r="M355" s="235">
        <f t="shared" si="34"/>
        <v>1</v>
      </c>
      <c r="N355" s="96"/>
      <c r="O355" s="301">
        <f t="shared" si="35"/>
        <v>0</v>
      </c>
      <c r="P355" s="97"/>
      <c r="Q355" s="97"/>
      <c r="R355" s="10"/>
      <c r="S355" s="203"/>
      <c r="T355" s="2"/>
    </row>
    <row r="356" spans="1:20" ht="37.5">
      <c r="A356" s="3">
        <f t="shared" si="36"/>
        <v>352</v>
      </c>
      <c r="B356" s="89" t="s">
        <v>253</v>
      </c>
      <c r="C356" s="223" t="s">
        <v>72</v>
      </c>
      <c r="D356" s="244">
        <v>0</v>
      </c>
      <c r="E356" s="243">
        <v>0</v>
      </c>
      <c r="F356" s="244">
        <v>0</v>
      </c>
      <c r="G356" s="246">
        <v>0</v>
      </c>
      <c r="H356" s="244">
        <v>0</v>
      </c>
      <c r="I356" s="243">
        <v>0</v>
      </c>
      <c r="J356" s="247">
        <v>0</v>
      </c>
      <c r="K356" s="248">
        <v>2</v>
      </c>
      <c r="L356" s="256">
        <v>0</v>
      </c>
      <c r="M356" s="235">
        <f t="shared" si="34"/>
        <v>2</v>
      </c>
      <c r="N356" s="96"/>
      <c r="O356" s="300">
        <f t="shared" si="35"/>
        <v>0</v>
      </c>
      <c r="P356" s="97"/>
      <c r="Q356" s="97"/>
      <c r="R356" s="10"/>
      <c r="S356" s="203"/>
      <c r="T356" s="2"/>
    </row>
    <row r="357" spans="1:20" ht="37.5">
      <c r="A357" s="3">
        <f t="shared" si="36"/>
        <v>353</v>
      </c>
      <c r="B357" s="89" t="s">
        <v>417</v>
      </c>
      <c r="C357" s="223" t="s">
        <v>72</v>
      </c>
      <c r="D357" s="244">
        <v>1</v>
      </c>
      <c r="E357" s="243">
        <v>0</v>
      </c>
      <c r="F357" s="244">
        <v>0</v>
      </c>
      <c r="G357" s="246">
        <v>2</v>
      </c>
      <c r="H357" s="244">
        <v>0</v>
      </c>
      <c r="I357" s="243">
        <v>0</v>
      </c>
      <c r="J357" s="247">
        <v>0</v>
      </c>
      <c r="K357" s="248">
        <v>0</v>
      </c>
      <c r="L357" s="256">
        <v>2</v>
      </c>
      <c r="M357" s="235">
        <f t="shared" si="34"/>
        <v>5</v>
      </c>
      <c r="N357" s="96"/>
      <c r="O357" s="300">
        <f t="shared" si="35"/>
        <v>0</v>
      </c>
      <c r="P357" s="97"/>
      <c r="Q357" s="97"/>
      <c r="R357" s="10"/>
      <c r="S357" s="203"/>
      <c r="T357" s="2"/>
    </row>
    <row r="358" spans="1:20" ht="100">
      <c r="A358" s="3">
        <f t="shared" si="36"/>
        <v>354</v>
      </c>
      <c r="B358" s="89" t="s">
        <v>418</v>
      </c>
      <c r="C358" s="164" t="s">
        <v>72</v>
      </c>
      <c r="D358" s="244">
        <v>0</v>
      </c>
      <c r="E358" s="243">
        <v>0</v>
      </c>
      <c r="F358" s="244">
        <v>0</v>
      </c>
      <c r="G358" s="246">
        <v>1</v>
      </c>
      <c r="H358" s="244">
        <v>0</v>
      </c>
      <c r="I358" s="243">
        <v>0</v>
      </c>
      <c r="J358" s="247">
        <v>0</v>
      </c>
      <c r="K358" s="248">
        <v>0</v>
      </c>
      <c r="L358" s="256">
        <v>0</v>
      </c>
      <c r="M358" s="235">
        <f t="shared" si="34"/>
        <v>1</v>
      </c>
      <c r="N358" s="96"/>
      <c r="O358" s="300">
        <f t="shared" si="35"/>
        <v>0</v>
      </c>
      <c r="P358" s="97"/>
      <c r="Q358" s="97"/>
      <c r="R358" s="10"/>
      <c r="S358" s="203"/>
      <c r="T358" s="2"/>
    </row>
    <row r="359" spans="1:20" ht="37.5">
      <c r="A359" s="3">
        <f t="shared" si="36"/>
        <v>355</v>
      </c>
      <c r="B359" s="89" t="s">
        <v>419</v>
      </c>
      <c r="C359" s="164" t="s">
        <v>132</v>
      </c>
      <c r="D359" s="244">
        <v>0</v>
      </c>
      <c r="E359" s="243">
        <v>0</v>
      </c>
      <c r="F359" s="244">
        <v>0</v>
      </c>
      <c r="G359" s="246">
        <v>1</v>
      </c>
      <c r="H359" s="244">
        <v>0</v>
      </c>
      <c r="I359" s="243">
        <v>0</v>
      </c>
      <c r="J359" s="247">
        <v>0</v>
      </c>
      <c r="K359" s="248">
        <v>0</v>
      </c>
      <c r="L359" s="256">
        <v>0</v>
      </c>
      <c r="M359" s="235">
        <f t="shared" si="34"/>
        <v>1</v>
      </c>
      <c r="N359" s="96"/>
      <c r="O359" s="300">
        <f t="shared" si="35"/>
        <v>0</v>
      </c>
      <c r="P359" s="97"/>
      <c r="Q359" s="97"/>
      <c r="R359" s="10"/>
      <c r="S359" s="203"/>
      <c r="T359" s="2"/>
    </row>
    <row r="360" spans="1:20" ht="37.5">
      <c r="A360" s="3">
        <f t="shared" si="36"/>
        <v>356</v>
      </c>
      <c r="B360" s="89" t="s">
        <v>420</v>
      </c>
      <c r="C360" s="164" t="s">
        <v>132</v>
      </c>
      <c r="D360" s="244">
        <v>0</v>
      </c>
      <c r="E360" s="243">
        <v>0</v>
      </c>
      <c r="F360" s="244">
        <v>0</v>
      </c>
      <c r="G360" s="246">
        <v>1</v>
      </c>
      <c r="H360" s="244">
        <v>0</v>
      </c>
      <c r="I360" s="243">
        <v>0</v>
      </c>
      <c r="J360" s="247">
        <v>0</v>
      </c>
      <c r="K360" s="248">
        <v>0</v>
      </c>
      <c r="L360" s="256">
        <v>0</v>
      </c>
      <c r="M360" s="235">
        <f t="shared" si="34"/>
        <v>1</v>
      </c>
      <c r="N360" s="96"/>
      <c r="O360" s="300">
        <f t="shared" si="35"/>
        <v>0</v>
      </c>
      <c r="P360" s="97"/>
      <c r="Q360" s="97"/>
      <c r="R360" s="10"/>
      <c r="S360" s="203"/>
      <c r="T360" s="2"/>
    </row>
    <row r="361" spans="1:20" ht="100">
      <c r="A361" s="3">
        <f t="shared" si="36"/>
        <v>357</v>
      </c>
      <c r="B361" s="89" t="s">
        <v>421</v>
      </c>
      <c r="C361" s="164" t="s">
        <v>72</v>
      </c>
      <c r="D361" s="244">
        <v>1</v>
      </c>
      <c r="E361" s="243">
        <v>0</v>
      </c>
      <c r="F361" s="244">
        <v>0</v>
      </c>
      <c r="G361" s="246">
        <v>0</v>
      </c>
      <c r="H361" s="244">
        <v>0</v>
      </c>
      <c r="I361" s="243">
        <v>0</v>
      </c>
      <c r="J361" s="247">
        <v>0</v>
      </c>
      <c r="K361" s="248">
        <v>0</v>
      </c>
      <c r="L361" s="256">
        <v>0</v>
      </c>
      <c r="M361" s="235">
        <f t="shared" si="34"/>
        <v>1</v>
      </c>
      <c r="N361" s="119"/>
      <c r="O361" s="300">
        <f t="shared" si="35"/>
        <v>0</v>
      </c>
      <c r="P361" s="97"/>
      <c r="Q361" s="97"/>
      <c r="R361" s="10"/>
      <c r="S361" s="203"/>
      <c r="T361" s="2"/>
    </row>
    <row r="362" spans="1:20" ht="37.5">
      <c r="A362" s="3">
        <f t="shared" si="36"/>
        <v>358</v>
      </c>
      <c r="B362" s="89" t="s">
        <v>422</v>
      </c>
      <c r="C362" s="164" t="s">
        <v>132</v>
      </c>
      <c r="D362" s="244">
        <v>1</v>
      </c>
      <c r="E362" s="243">
        <v>0</v>
      </c>
      <c r="F362" s="244">
        <v>0</v>
      </c>
      <c r="G362" s="246">
        <v>0</v>
      </c>
      <c r="H362" s="244">
        <v>0</v>
      </c>
      <c r="I362" s="243">
        <v>0</v>
      </c>
      <c r="J362" s="247">
        <v>0</v>
      </c>
      <c r="K362" s="248">
        <v>0</v>
      </c>
      <c r="L362" s="256">
        <v>0</v>
      </c>
      <c r="M362" s="235">
        <f t="shared" si="34"/>
        <v>1</v>
      </c>
      <c r="N362" s="119"/>
      <c r="O362" s="300">
        <f t="shared" si="35"/>
        <v>0</v>
      </c>
      <c r="P362" s="97"/>
      <c r="Q362" s="97"/>
      <c r="R362" s="10"/>
      <c r="S362" s="203"/>
      <c r="T362" s="2"/>
    </row>
    <row r="363" spans="1:20" ht="37.5">
      <c r="A363" s="3">
        <f t="shared" si="36"/>
        <v>359</v>
      </c>
      <c r="B363" s="89" t="s">
        <v>423</v>
      </c>
      <c r="C363" s="164" t="s">
        <v>132</v>
      </c>
      <c r="D363" s="244">
        <v>1</v>
      </c>
      <c r="E363" s="243">
        <v>0</v>
      </c>
      <c r="F363" s="244">
        <v>0</v>
      </c>
      <c r="G363" s="246">
        <v>0</v>
      </c>
      <c r="H363" s="244">
        <v>0</v>
      </c>
      <c r="I363" s="243">
        <v>0</v>
      </c>
      <c r="J363" s="247">
        <v>0</v>
      </c>
      <c r="K363" s="248">
        <v>0</v>
      </c>
      <c r="L363" s="256">
        <v>0</v>
      </c>
      <c r="M363" s="235">
        <f t="shared" si="34"/>
        <v>1</v>
      </c>
      <c r="N363" s="119"/>
      <c r="O363" s="300">
        <f t="shared" si="35"/>
        <v>0</v>
      </c>
      <c r="P363" s="97"/>
      <c r="Q363" s="97"/>
      <c r="R363" s="10"/>
      <c r="S363" s="203"/>
      <c r="T363" s="2"/>
    </row>
    <row r="364" spans="1:20" ht="62.5">
      <c r="A364" s="3">
        <f t="shared" si="36"/>
        <v>360</v>
      </c>
      <c r="B364" s="89" t="s">
        <v>424</v>
      </c>
      <c r="C364" s="164" t="s">
        <v>72</v>
      </c>
      <c r="D364" s="244">
        <v>0</v>
      </c>
      <c r="E364" s="243">
        <v>0</v>
      </c>
      <c r="F364" s="244">
        <v>0</v>
      </c>
      <c r="G364" s="246">
        <v>2</v>
      </c>
      <c r="H364" s="244">
        <v>0</v>
      </c>
      <c r="I364" s="243">
        <v>0</v>
      </c>
      <c r="J364" s="247">
        <v>0</v>
      </c>
      <c r="K364" s="248">
        <v>0</v>
      </c>
      <c r="L364" s="256">
        <v>0</v>
      </c>
      <c r="M364" s="235">
        <f t="shared" si="34"/>
        <v>2</v>
      </c>
      <c r="N364" s="96"/>
      <c r="O364" s="300">
        <f t="shared" si="35"/>
        <v>0</v>
      </c>
      <c r="P364" s="97"/>
      <c r="Q364" s="97"/>
      <c r="R364" s="10"/>
      <c r="S364" s="203"/>
      <c r="T364" s="2"/>
    </row>
    <row r="365" spans="1:20" ht="62.5">
      <c r="A365" s="3">
        <f t="shared" si="36"/>
        <v>361</v>
      </c>
      <c r="B365" s="89" t="s">
        <v>363</v>
      </c>
      <c r="C365" s="164" t="s">
        <v>132</v>
      </c>
      <c r="D365" s="244">
        <v>0</v>
      </c>
      <c r="E365" s="243">
        <v>0</v>
      </c>
      <c r="F365" s="244">
        <v>0</v>
      </c>
      <c r="G365" s="246">
        <v>0</v>
      </c>
      <c r="H365" s="244">
        <v>0</v>
      </c>
      <c r="I365" s="243">
        <v>0</v>
      </c>
      <c r="J365" s="247">
        <v>0</v>
      </c>
      <c r="K365" s="248">
        <v>0</v>
      </c>
      <c r="L365" s="256">
        <v>1</v>
      </c>
      <c r="M365" s="235">
        <f t="shared" si="34"/>
        <v>1</v>
      </c>
      <c r="N365" s="96"/>
      <c r="O365" s="300">
        <f t="shared" si="35"/>
        <v>0</v>
      </c>
      <c r="P365" s="97"/>
      <c r="Q365" s="97"/>
      <c r="R365" s="10"/>
      <c r="S365" s="203"/>
      <c r="T365" s="2"/>
    </row>
    <row r="366" spans="1:20" ht="37.5">
      <c r="A366" s="3">
        <f t="shared" si="36"/>
        <v>362</v>
      </c>
      <c r="B366" s="89" t="s">
        <v>255</v>
      </c>
      <c r="C366" s="164" t="s">
        <v>72</v>
      </c>
      <c r="D366" s="244">
        <v>0</v>
      </c>
      <c r="E366" s="243">
        <v>0</v>
      </c>
      <c r="F366" s="244">
        <v>0</v>
      </c>
      <c r="G366" s="246">
        <v>1</v>
      </c>
      <c r="H366" s="244">
        <v>0</v>
      </c>
      <c r="I366" s="243">
        <v>0</v>
      </c>
      <c r="J366" s="247">
        <v>0</v>
      </c>
      <c r="K366" s="248">
        <v>0</v>
      </c>
      <c r="L366" s="256">
        <v>0</v>
      </c>
      <c r="M366" s="235">
        <f t="shared" si="34"/>
        <v>1</v>
      </c>
      <c r="N366" s="96"/>
      <c r="O366" s="300">
        <f t="shared" si="35"/>
        <v>0</v>
      </c>
      <c r="P366" s="97"/>
      <c r="Q366" s="97"/>
      <c r="R366" s="10"/>
      <c r="S366" s="203"/>
      <c r="T366" s="2"/>
    </row>
    <row r="367" spans="1:20" ht="37.5">
      <c r="A367" s="3">
        <f t="shared" si="36"/>
        <v>363</v>
      </c>
      <c r="B367" s="89" t="s">
        <v>254</v>
      </c>
      <c r="C367" s="164" t="s">
        <v>72</v>
      </c>
      <c r="D367" s="244">
        <v>0</v>
      </c>
      <c r="E367" s="243">
        <v>1</v>
      </c>
      <c r="F367" s="244">
        <v>1</v>
      </c>
      <c r="G367" s="246">
        <v>0</v>
      </c>
      <c r="H367" s="244">
        <v>1</v>
      </c>
      <c r="I367" s="243">
        <v>1</v>
      </c>
      <c r="J367" s="247">
        <v>1</v>
      </c>
      <c r="K367" s="248">
        <v>1</v>
      </c>
      <c r="L367" s="256">
        <v>0</v>
      </c>
      <c r="M367" s="235">
        <f t="shared" si="34"/>
        <v>6</v>
      </c>
      <c r="N367" s="96"/>
      <c r="O367" s="300">
        <f t="shared" si="35"/>
        <v>0</v>
      </c>
      <c r="P367" s="97"/>
      <c r="Q367" s="97"/>
      <c r="R367" s="10"/>
      <c r="S367" s="203"/>
      <c r="T367" s="2"/>
    </row>
    <row r="368" spans="1:20">
      <c r="A368" s="3">
        <f t="shared" si="36"/>
        <v>364</v>
      </c>
      <c r="B368" s="89" t="s">
        <v>55</v>
      </c>
      <c r="C368" s="127"/>
      <c r="D368" s="244"/>
      <c r="E368" s="243"/>
      <c r="F368" s="244"/>
      <c r="G368" s="246"/>
      <c r="H368" s="244"/>
      <c r="I368" s="246"/>
      <c r="J368" s="247"/>
      <c r="K368" s="248"/>
      <c r="L368" s="256"/>
      <c r="M368" s="238"/>
      <c r="N368" s="96"/>
      <c r="O368" s="300">
        <f>SUM(O328:O367)</f>
        <v>0</v>
      </c>
      <c r="P368" s="97"/>
      <c r="Q368" s="97"/>
      <c r="R368" s="10"/>
      <c r="S368" s="203"/>
      <c r="T368" s="2"/>
    </row>
    <row r="369" spans="1:20" ht="13" thickBot="1">
      <c r="A369" s="3">
        <f t="shared" si="36"/>
        <v>365</v>
      </c>
      <c r="B369" s="89" t="s">
        <v>130</v>
      </c>
      <c r="C369" s="127" t="s">
        <v>108</v>
      </c>
      <c r="D369" s="249"/>
      <c r="E369" s="250"/>
      <c r="F369" s="249"/>
      <c r="G369" s="251"/>
      <c r="H369" s="257"/>
      <c r="I369" s="250"/>
      <c r="J369" s="262"/>
      <c r="K369" s="249"/>
      <c r="L369" s="251"/>
      <c r="M369" s="236">
        <v>1.84</v>
      </c>
      <c r="N369" s="91"/>
      <c r="O369" s="302">
        <f>O368*0.0184</f>
        <v>0</v>
      </c>
      <c r="P369" s="93"/>
      <c r="Q369" s="93"/>
      <c r="R369" s="92"/>
      <c r="S369" s="201"/>
      <c r="T369" s="103"/>
    </row>
    <row r="370" spans="1:20" ht="13.5" thickBot="1">
      <c r="A370" s="3">
        <f t="shared" si="36"/>
        <v>366</v>
      </c>
      <c r="B370" s="98" t="s">
        <v>131</v>
      </c>
      <c r="C370" s="139"/>
      <c r="D370" s="252"/>
      <c r="E370" s="253"/>
      <c r="F370" s="252"/>
      <c r="G370" s="254"/>
      <c r="H370" s="252"/>
      <c r="I370" s="253"/>
      <c r="J370" s="259"/>
      <c r="K370" s="252"/>
      <c r="L370" s="254"/>
      <c r="M370" s="237"/>
      <c r="N370" s="224"/>
      <c r="O370" s="308">
        <f>SUM(O368+O369)</f>
        <v>0</v>
      </c>
      <c r="P370" s="102"/>
      <c r="Q370" s="102"/>
      <c r="R370" s="101"/>
      <c r="S370" s="202"/>
      <c r="T370" s="107"/>
    </row>
    <row r="371" spans="1:20">
      <c r="A371" s="3">
        <f t="shared" si="36"/>
        <v>367</v>
      </c>
      <c r="B371" s="141"/>
      <c r="C371" s="137"/>
      <c r="D371" s="248"/>
      <c r="E371" s="245"/>
      <c r="F371" s="245"/>
      <c r="G371" s="245"/>
      <c r="H371" s="248"/>
      <c r="I371" s="245"/>
      <c r="J371" s="263"/>
      <c r="K371" s="248"/>
      <c r="L371" s="256"/>
      <c r="M371" s="238"/>
      <c r="N371" s="8"/>
      <c r="O371" s="305"/>
      <c r="P371" s="97"/>
      <c r="Q371" s="97"/>
      <c r="R371" s="10"/>
      <c r="S371" s="203"/>
      <c r="T371" s="105"/>
    </row>
    <row r="372" spans="1:20" ht="25">
      <c r="A372" s="3">
        <f t="shared" si="36"/>
        <v>368</v>
      </c>
      <c r="B372" s="191" t="s">
        <v>166</v>
      </c>
      <c r="C372" s="187" t="s">
        <v>186</v>
      </c>
      <c r="D372" s="244">
        <v>172</v>
      </c>
      <c r="E372" s="246">
        <v>495</v>
      </c>
      <c r="F372" s="246">
        <v>495</v>
      </c>
      <c r="G372" s="246">
        <v>297</v>
      </c>
      <c r="H372" s="246">
        <v>495</v>
      </c>
      <c r="I372" s="246">
        <v>495</v>
      </c>
      <c r="J372" s="246">
        <v>495</v>
      </c>
      <c r="K372" s="246">
        <v>495</v>
      </c>
      <c r="L372" s="246">
        <v>155</v>
      </c>
      <c r="M372" s="235">
        <f t="shared" ref="M372:M394" si="37">D372+E372+F372+G372+H372+I372+J372+K372+L372</f>
        <v>3594</v>
      </c>
      <c r="N372" s="274"/>
      <c r="O372" s="303">
        <f t="shared" ref="O372:O395" si="38">M372*N372</f>
        <v>0</v>
      </c>
      <c r="P372" s="105"/>
      <c r="Q372" s="105"/>
      <c r="R372" s="124"/>
      <c r="S372" s="208"/>
      <c r="T372" s="2"/>
    </row>
    <row r="373" spans="1:20">
      <c r="A373" s="3">
        <f t="shared" si="36"/>
        <v>369</v>
      </c>
      <c r="B373" s="192" t="s">
        <v>167</v>
      </c>
      <c r="C373" s="188" t="s">
        <v>186</v>
      </c>
      <c r="D373" s="244">
        <v>25</v>
      </c>
      <c r="E373" s="246">
        <v>105</v>
      </c>
      <c r="F373" s="246">
        <v>105</v>
      </c>
      <c r="G373" s="246">
        <v>30</v>
      </c>
      <c r="H373" s="246">
        <v>105</v>
      </c>
      <c r="I373" s="246">
        <v>105</v>
      </c>
      <c r="J373" s="246">
        <v>105</v>
      </c>
      <c r="K373" s="246">
        <v>105</v>
      </c>
      <c r="L373" s="246">
        <v>0</v>
      </c>
      <c r="M373" s="235">
        <f t="shared" si="37"/>
        <v>685</v>
      </c>
      <c r="N373" s="275"/>
      <c r="O373" s="303">
        <f t="shared" si="38"/>
        <v>0</v>
      </c>
      <c r="P373" s="105"/>
      <c r="Q373" s="105"/>
      <c r="R373" s="124"/>
      <c r="S373" s="208"/>
      <c r="T373" s="2"/>
    </row>
    <row r="374" spans="1:20">
      <c r="A374" s="3">
        <f t="shared" si="36"/>
        <v>370</v>
      </c>
      <c r="B374" s="192" t="s">
        <v>168</v>
      </c>
      <c r="C374" s="188" t="s">
        <v>186</v>
      </c>
      <c r="D374" s="244">
        <v>5</v>
      </c>
      <c r="E374" s="246">
        <v>25</v>
      </c>
      <c r="F374" s="246">
        <v>25</v>
      </c>
      <c r="G374" s="246">
        <v>10</v>
      </c>
      <c r="H374" s="246">
        <v>25</v>
      </c>
      <c r="I374" s="246">
        <v>25</v>
      </c>
      <c r="J374" s="246">
        <v>25</v>
      </c>
      <c r="K374" s="246">
        <v>25</v>
      </c>
      <c r="L374" s="246">
        <v>0</v>
      </c>
      <c r="M374" s="235">
        <f t="shared" si="37"/>
        <v>165</v>
      </c>
      <c r="N374" s="275"/>
      <c r="O374" s="303">
        <f t="shared" si="38"/>
        <v>0</v>
      </c>
      <c r="P374" s="105"/>
      <c r="Q374" s="105"/>
      <c r="R374" s="124"/>
      <c r="S374" s="208"/>
      <c r="T374" s="2"/>
    </row>
    <row r="375" spans="1:20" ht="25">
      <c r="A375" s="3">
        <f t="shared" si="36"/>
        <v>371</v>
      </c>
      <c r="B375" s="192" t="s">
        <v>169</v>
      </c>
      <c r="C375" s="188" t="s">
        <v>72</v>
      </c>
      <c r="D375" s="244">
        <v>0</v>
      </c>
      <c r="E375" s="246">
        <v>0</v>
      </c>
      <c r="F375" s="246">
        <v>0</v>
      </c>
      <c r="G375" s="246">
        <v>0</v>
      </c>
      <c r="H375" s="246">
        <v>0</v>
      </c>
      <c r="I375" s="246">
        <v>0</v>
      </c>
      <c r="J375" s="246">
        <v>0</v>
      </c>
      <c r="K375" s="246">
        <v>0</v>
      </c>
      <c r="L375" s="246">
        <v>0</v>
      </c>
      <c r="M375" s="235">
        <f t="shared" si="37"/>
        <v>0</v>
      </c>
      <c r="N375" s="275"/>
      <c r="O375" s="303">
        <f t="shared" si="38"/>
        <v>0</v>
      </c>
      <c r="P375" s="105"/>
      <c r="Q375" s="105"/>
      <c r="R375" s="124"/>
      <c r="S375" s="208"/>
      <c r="T375" s="2"/>
    </row>
    <row r="376" spans="1:20" ht="37.5">
      <c r="A376" s="3">
        <f t="shared" si="36"/>
        <v>372</v>
      </c>
      <c r="B376" s="192" t="s">
        <v>170</v>
      </c>
      <c r="C376" s="188" t="s">
        <v>72</v>
      </c>
      <c r="D376" s="244">
        <v>0</v>
      </c>
      <c r="E376" s="246">
        <v>0</v>
      </c>
      <c r="F376" s="246">
        <v>0</v>
      </c>
      <c r="G376" s="246">
        <v>0</v>
      </c>
      <c r="H376" s="246">
        <v>0</v>
      </c>
      <c r="I376" s="246">
        <v>0</v>
      </c>
      <c r="J376" s="246">
        <v>0</v>
      </c>
      <c r="K376" s="246">
        <v>0</v>
      </c>
      <c r="L376" s="246">
        <v>0</v>
      </c>
      <c r="M376" s="235">
        <f t="shared" si="37"/>
        <v>0</v>
      </c>
      <c r="N376" s="275"/>
      <c r="O376" s="303">
        <f t="shared" si="38"/>
        <v>0</v>
      </c>
      <c r="P376" s="105"/>
      <c r="Q376" s="105"/>
      <c r="R376" s="124"/>
      <c r="S376" s="208"/>
      <c r="T376" s="2"/>
    </row>
    <row r="377" spans="1:20" ht="25">
      <c r="A377" s="3">
        <f t="shared" si="36"/>
        <v>373</v>
      </c>
      <c r="B377" s="192" t="s">
        <v>171</v>
      </c>
      <c r="C377" s="188" t="s">
        <v>72</v>
      </c>
      <c r="D377" s="244">
        <v>0</v>
      </c>
      <c r="E377" s="246">
        <v>0</v>
      </c>
      <c r="F377" s="246">
        <v>0</v>
      </c>
      <c r="G377" s="246">
        <v>0</v>
      </c>
      <c r="H377" s="246">
        <v>0</v>
      </c>
      <c r="I377" s="246">
        <v>0</v>
      </c>
      <c r="J377" s="246">
        <v>0</v>
      </c>
      <c r="K377" s="246">
        <v>0</v>
      </c>
      <c r="L377" s="246">
        <v>0</v>
      </c>
      <c r="M377" s="235">
        <f t="shared" si="37"/>
        <v>0</v>
      </c>
      <c r="N377" s="275"/>
      <c r="O377" s="303">
        <f t="shared" si="38"/>
        <v>0</v>
      </c>
      <c r="P377" s="105"/>
      <c r="Q377" s="105"/>
      <c r="R377" s="124"/>
      <c r="S377" s="208"/>
      <c r="T377" s="2"/>
    </row>
    <row r="378" spans="1:20" ht="25">
      <c r="A378" s="3">
        <f t="shared" si="36"/>
        <v>374</v>
      </c>
      <c r="B378" s="192" t="s">
        <v>172</v>
      </c>
      <c r="C378" s="188" t="s">
        <v>72</v>
      </c>
      <c r="D378" s="244">
        <v>0</v>
      </c>
      <c r="E378" s="246">
        <v>1</v>
      </c>
      <c r="F378" s="246">
        <v>2</v>
      </c>
      <c r="G378" s="246">
        <v>1</v>
      </c>
      <c r="H378" s="246">
        <v>1</v>
      </c>
      <c r="I378" s="246">
        <v>2</v>
      </c>
      <c r="J378" s="246">
        <v>1</v>
      </c>
      <c r="K378" s="246">
        <v>2</v>
      </c>
      <c r="L378" s="246">
        <v>0</v>
      </c>
      <c r="M378" s="235">
        <f t="shared" si="37"/>
        <v>10</v>
      </c>
      <c r="N378" s="275"/>
      <c r="O378" s="303">
        <f t="shared" si="38"/>
        <v>0</v>
      </c>
      <c r="P378" s="105"/>
      <c r="Q378" s="105"/>
      <c r="R378" s="124"/>
      <c r="S378" s="208"/>
      <c r="T378" s="2"/>
    </row>
    <row r="379" spans="1:20" ht="25">
      <c r="A379" s="3">
        <f t="shared" si="36"/>
        <v>375</v>
      </c>
      <c r="B379" s="192" t="s">
        <v>173</v>
      </c>
      <c r="C379" s="188" t="s">
        <v>72</v>
      </c>
      <c r="D379" s="244">
        <v>0</v>
      </c>
      <c r="E379" s="246">
        <v>0</v>
      </c>
      <c r="F379" s="246">
        <v>0</v>
      </c>
      <c r="G379" s="246">
        <v>0</v>
      </c>
      <c r="H379" s="246">
        <v>0</v>
      </c>
      <c r="I379" s="246">
        <v>0</v>
      </c>
      <c r="J379" s="246">
        <v>0</v>
      </c>
      <c r="K379" s="246">
        <v>0</v>
      </c>
      <c r="L379" s="246">
        <v>0</v>
      </c>
      <c r="M379" s="235">
        <f t="shared" si="37"/>
        <v>0</v>
      </c>
      <c r="N379" s="275"/>
      <c r="O379" s="303">
        <f t="shared" si="38"/>
        <v>0</v>
      </c>
      <c r="P379" s="105"/>
      <c r="Q379" s="105"/>
      <c r="R379" s="124"/>
      <c r="S379" s="208"/>
      <c r="T379" s="2"/>
    </row>
    <row r="380" spans="1:20" ht="25">
      <c r="A380" s="3">
        <f t="shared" si="36"/>
        <v>376</v>
      </c>
      <c r="B380" s="192" t="s">
        <v>174</v>
      </c>
      <c r="C380" s="188" t="s">
        <v>72</v>
      </c>
      <c r="D380" s="244">
        <v>10</v>
      </c>
      <c r="E380" s="246">
        <v>60</v>
      </c>
      <c r="F380" s="246">
        <v>60</v>
      </c>
      <c r="G380" s="246">
        <v>75</v>
      </c>
      <c r="H380" s="246">
        <v>60</v>
      </c>
      <c r="I380" s="246">
        <v>60</v>
      </c>
      <c r="J380" s="246">
        <v>60</v>
      </c>
      <c r="K380" s="246">
        <v>60</v>
      </c>
      <c r="L380" s="246">
        <v>18</v>
      </c>
      <c r="M380" s="235">
        <f t="shared" si="37"/>
        <v>463</v>
      </c>
      <c r="N380" s="275"/>
      <c r="O380" s="303">
        <f t="shared" si="38"/>
        <v>0</v>
      </c>
      <c r="P380" s="105"/>
      <c r="Q380" s="105"/>
      <c r="R380" s="124"/>
      <c r="S380" s="208"/>
      <c r="T380" s="2"/>
    </row>
    <row r="381" spans="1:20" ht="25">
      <c r="A381" s="3">
        <f t="shared" si="36"/>
        <v>377</v>
      </c>
      <c r="B381" s="192" t="s">
        <v>354</v>
      </c>
      <c r="C381" s="188" t="s">
        <v>72</v>
      </c>
      <c r="D381" s="244">
        <v>110</v>
      </c>
      <c r="E381" s="246">
        <v>160</v>
      </c>
      <c r="F381" s="246">
        <v>160</v>
      </c>
      <c r="G381" s="246">
        <v>115</v>
      </c>
      <c r="H381" s="246">
        <v>160</v>
      </c>
      <c r="I381" s="246">
        <v>160</v>
      </c>
      <c r="J381" s="246">
        <v>160</v>
      </c>
      <c r="K381" s="246">
        <v>160</v>
      </c>
      <c r="L381" s="246">
        <v>115</v>
      </c>
      <c r="M381" s="235">
        <f t="shared" si="37"/>
        <v>1300</v>
      </c>
      <c r="N381" s="275"/>
      <c r="O381" s="303">
        <f t="shared" si="38"/>
        <v>0</v>
      </c>
      <c r="P381" s="105"/>
      <c r="Q381" s="105"/>
      <c r="R381" s="124"/>
      <c r="S381" s="208"/>
      <c r="T381" s="2"/>
    </row>
    <row r="382" spans="1:20">
      <c r="A382" s="3">
        <f t="shared" si="36"/>
        <v>378</v>
      </c>
      <c r="B382" s="192" t="s">
        <v>358</v>
      </c>
      <c r="C382" s="188" t="s">
        <v>72</v>
      </c>
      <c r="D382" s="244">
        <v>0</v>
      </c>
      <c r="E382" s="246">
        <v>146</v>
      </c>
      <c r="F382" s="246">
        <v>146</v>
      </c>
      <c r="G382" s="246">
        <v>0</v>
      </c>
      <c r="H382" s="246">
        <v>146</v>
      </c>
      <c r="I382" s="246">
        <v>146</v>
      </c>
      <c r="J382" s="246">
        <v>146</v>
      </c>
      <c r="K382" s="246">
        <v>146</v>
      </c>
      <c r="L382" s="246">
        <v>0</v>
      </c>
      <c r="M382" s="235">
        <f t="shared" si="37"/>
        <v>876</v>
      </c>
      <c r="N382" s="275"/>
      <c r="O382" s="303">
        <f t="shared" si="38"/>
        <v>0</v>
      </c>
      <c r="P382" s="105"/>
      <c r="Q382" s="105"/>
      <c r="R382" s="124"/>
      <c r="S382" s="208"/>
      <c r="T382" s="2"/>
    </row>
    <row r="383" spans="1:20">
      <c r="A383" s="3">
        <f t="shared" si="36"/>
        <v>379</v>
      </c>
      <c r="B383" s="192" t="s">
        <v>175</v>
      </c>
      <c r="C383" s="188" t="s">
        <v>72</v>
      </c>
      <c r="D383" s="244">
        <v>0</v>
      </c>
      <c r="E383" s="246">
        <v>0</v>
      </c>
      <c r="F383" s="246">
        <v>0</v>
      </c>
      <c r="G383" s="246">
        <v>0</v>
      </c>
      <c r="H383" s="246">
        <v>0</v>
      </c>
      <c r="I383" s="246">
        <v>0</v>
      </c>
      <c r="J383" s="246">
        <v>0</v>
      </c>
      <c r="K383" s="246">
        <v>0</v>
      </c>
      <c r="L383" s="246">
        <v>0</v>
      </c>
      <c r="M383" s="235">
        <f t="shared" si="37"/>
        <v>0</v>
      </c>
      <c r="N383" s="275"/>
      <c r="O383" s="303">
        <f t="shared" si="38"/>
        <v>0</v>
      </c>
      <c r="P383" s="105"/>
      <c r="Q383" s="105"/>
      <c r="R383" s="124"/>
      <c r="S383" s="208"/>
      <c r="T383" s="2"/>
    </row>
    <row r="384" spans="1:20">
      <c r="A384" s="3">
        <f t="shared" si="36"/>
        <v>380</v>
      </c>
      <c r="B384" s="192" t="s">
        <v>176</v>
      </c>
      <c r="C384" s="188" t="s">
        <v>72</v>
      </c>
      <c r="D384" s="244">
        <v>5</v>
      </c>
      <c r="E384" s="246">
        <v>40</v>
      </c>
      <c r="F384" s="246">
        <v>40</v>
      </c>
      <c r="G384" s="246">
        <v>8</v>
      </c>
      <c r="H384" s="246">
        <v>40</v>
      </c>
      <c r="I384" s="246">
        <v>40</v>
      </c>
      <c r="J384" s="246">
        <v>40</v>
      </c>
      <c r="K384" s="246">
        <v>40</v>
      </c>
      <c r="L384" s="246">
        <v>8</v>
      </c>
      <c r="M384" s="235">
        <f t="shared" si="37"/>
        <v>261</v>
      </c>
      <c r="N384" s="275"/>
      <c r="O384" s="303">
        <f t="shared" si="38"/>
        <v>0</v>
      </c>
      <c r="P384" s="105"/>
      <c r="Q384" s="105"/>
      <c r="R384" s="124"/>
      <c r="S384" s="208"/>
      <c r="T384" s="2"/>
    </row>
    <row r="385" spans="1:20">
      <c r="A385" s="3">
        <f t="shared" si="36"/>
        <v>381</v>
      </c>
      <c r="B385" s="192" t="s">
        <v>177</v>
      </c>
      <c r="C385" s="188" t="s">
        <v>72</v>
      </c>
      <c r="D385" s="244">
        <v>0</v>
      </c>
      <c r="E385" s="246">
        <v>0</v>
      </c>
      <c r="F385" s="246">
        <v>0</v>
      </c>
      <c r="G385" s="246">
        <v>0</v>
      </c>
      <c r="H385" s="246">
        <v>0</v>
      </c>
      <c r="I385" s="246">
        <v>0</v>
      </c>
      <c r="J385" s="246">
        <v>0</v>
      </c>
      <c r="K385" s="246">
        <v>0</v>
      </c>
      <c r="L385" s="246">
        <v>0</v>
      </c>
      <c r="M385" s="235">
        <f t="shared" si="37"/>
        <v>0</v>
      </c>
      <c r="N385" s="275"/>
      <c r="O385" s="303">
        <f t="shared" si="38"/>
        <v>0</v>
      </c>
      <c r="P385" s="105"/>
      <c r="Q385" s="105"/>
      <c r="R385" s="124"/>
      <c r="S385" s="208"/>
      <c r="T385" s="2"/>
    </row>
    <row r="386" spans="1:20" ht="25">
      <c r="A386" s="3">
        <f t="shared" si="36"/>
        <v>382</v>
      </c>
      <c r="B386" s="192" t="s">
        <v>178</v>
      </c>
      <c r="C386" s="188" t="s">
        <v>72</v>
      </c>
      <c r="D386" s="244">
        <v>6</v>
      </c>
      <c r="E386" s="246">
        <v>8</v>
      </c>
      <c r="F386" s="246">
        <v>9</v>
      </c>
      <c r="G386" s="246">
        <v>10</v>
      </c>
      <c r="H386" s="246">
        <v>8</v>
      </c>
      <c r="I386" s="246">
        <v>9</v>
      </c>
      <c r="J386" s="246">
        <v>8</v>
      </c>
      <c r="K386" s="246">
        <v>9</v>
      </c>
      <c r="L386" s="246">
        <v>6</v>
      </c>
      <c r="M386" s="235">
        <f t="shared" si="37"/>
        <v>73</v>
      </c>
      <c r="N386" s="275"/>
      <c r="O386" s="303">
        <f t="shared" si="38"/>
        <v>0</v>
      </c>
      <c r="P386" s="105"/>
      <c r="Q386" s="105"/>
      <c r="R386" s="124"/>
      <c r="S386" s="208"/>
      <c r="T386" s="2"/>
    </row>
    <row r="387" spans="1:20" ht="25">
      <c r="A387" s="3">
        <f t="shared" si="36"/>
        <v>383</v>
      </c>
      <c r="B387" s="192" t="s">
        <v>179</v>
      </c>
      <c r="C387" s="188" t="s">
        <v>186</v>
      </c>
      <c r="D387" s="244">
        <v>35</v>
      </c>
      <c r="E387" s="246">
        <v>90</v>
      </c>
      <c r="F387" s="246">
        <v>100</v>
      </c>
      <c r="G387" s="246">
        <v>70</v>
      </c>
      <c r="H387" s="246">
        <v>90</v>
      </c>
      <c r="I387" s="246">
        <v>100</v>
      </c>
      <c r="J387" s="246">
        <v>90</v>
      </c>
      <c r="K387" s="246">
        <v>100</v>
      </c>
      <c r="L387" s="246">
        <v>24</v>
      </c>
      <c r="M387" s="235">
        <f t="shared" si="37"/>
        <v>699</v>
      </c>
      <c r="N387" s="275"/>
      <c r="O387" s="303">
        <f t="shared" si="38"/>
        <v>0</v>
      </c>
      <c r="P387" s="105"/>
      <c r="Q387" s="105"/>
      <c r="R387" s="124"/>
      <c r="S387" s="208"/>
      <c r="T387" s="2"/>
    </row>
    <row r="388" spans="1:20" ht="25">
      <c r="A388" s="3">
        <f t="shared" si="36"/>
        <v>384</v>
      </c>
      <c r="B388" s="192" t="s">
        <v>180</v>
      </c>
      <c r="C388" s="188" t="s">
        <v>72</v>
      </c>
      <c r="D388" s="244">
        <v>3</v>
      </c>
      <c r="E388" s="246">
        <v>10</v>
      </c>
      <c r="F388" s="246">
        <v>10</v>
      </c>
      <c r="G388" s="246">
        <v>4</v>
      </c>
      <c r="H388" s="246">
        <v>10</v>
      </c>
      <c r="I388" s="246">
        <v>10</v>
      </c>
      <c r="J388" s="246">
        <v>10</v>
      </c>
      <c r="K388" s="246">
        <v>10</v>
      </c>
      <c r="L388" s="246">
        <v>0</v>
      </c>
      <c r="M388" s="235">
        <f t="shared" si="37"/>
        <v>67</v>
      </c>
      <c r="N388" s="275"/>
      <c r="O388" s="303">
        <f t="shared" si="38"/>
        <v>0</v>
      </c>
      <c r="P388" s="105"/>
      <c r="Q388" s="105"/>
      <c r="R388" s="124"/>
      <c r="S388" s="208"/>
      <c r="T388" s="2"/>
    </row>
    <row r="389" spans="1:20">
      <c r="A389" s="3">
        <f t="shared" si="36"/>
        <v>385</v>
      </c>
      <c r="B389" s="192" t="s">
        <v>355</v>
      </c>
      <c r="C389" s="188" t="s">
        <v>72</v>
      </c>
      <c r="D389" s="244">
        <v>30</v>
      </c>
      <c r="E389" s="246">
        <v>80</v>
      </c>
      <c r="F389" s="246">
        <v>80</v>
      </c>
      <c r="G389" s="246">
        <v>60</v>
      </c>
      <c r="H389" s="246">
        <v>80</v>
      </c>
      <c r="I389" s="246">
        <v>80</v>
      </c>
      <c r="J389" s="246">
        <v>80</v>
      </c>
      <c r="K389" s="246">
        <v>80</v>
      </c>
      <c r="L389" s="246">
        <v>24</v>
      </c>
      <c r="M389" s="235">
        <f t="shared" si="37"/>
        <v>594</v>
      </c>
      <c r="N389" s="275"/>
      <c r="O389" s="303">
        <f t="shared" si="38"/>
        <v>0</v>
      </c>
      <c r="P389" s="105"/>
      <c r="Q389" s="105"/>
      <c r="R389" s="124"/>
      <c r="S389" s="208"/>
      <c r="T389" s="2"/>
    </row>
    <row r="390" spans="1:20">
      <c r="A390" s="3">
        <f t="shared" si="36"/>
        <v>386</v>
      </c>
      <c r="B390" s="192" t="s">
        <v>356</v>
      </c>
      <c r="C390" s="188" t="s">
        <v>72</v>
      </c>
      <c r="D390" s="244">
        <v>0</v>
      </c>
      <c r="E390" s="246">
        <v>0</v>
      </c>
      <c r="F390" s="246">
        <v>0</v>
      </c>
      <c r="G390" s="246">
        <v>0</v>
      </c>
      <c r="H390" s="246">
        <v>0</v>
      </c>
      <c r="I390" s="246">
        <v>0</v>
      </c>
      <c r="J390" s="246">
        <v>0</v>
      </c>
      <c r="K390" s="246">
        <v>0</v>
      </c>
      <c r="L390" s="246">
        <v>0</v>
      </c>
      <c r="M390" s="235">
        <f t="shared" si="37"/>
        <v>0</v>
      </c>
      <c r="N390" s="275"/>
      <c r="O390" s="303">
        <f t="shared" si="38"/>
        <v>0</v>
      </c>
      <c r="P390" s="105"/>
      <c r="Q390" s="105"/>
      <c r="R390" s="124"/>
      <c r="S390" s="208"/>
      <c r="T390" s="2"/>
    </row>
    <row r="391" spans="1:20" ht="25">
      <c r="A391" s="3">
        <f t="shared" si="36"/>
        <v>387</v>
      </c>
      <c r="B391" s="192" t="s">
        <v>182</v>
      </c>
      <c r="C391" s="188" t="s">
        <v>132</v>
      </c>
      <c r="D391" s="244">
        <v>5</v>
      </c>
      <c r="E391" s="246">
        <v>3</v>
      </c>
      <c r="F391" s="246">
        <v>3</v>
      </c>
      <c r="G391" s="246">
        <v>8</v>
      </c>
      <c r="H391" s="246">
        <v>3</v>
      </c>
      <c r="I391" s="246">
        <v>3</v>
      </c>
      <c r="J391" s="246">
        <v>3</v>
      </c>
      <c r="K391" s="246">
        <v>3</v>
      </c>
      <c r="L391" s="246">
        <v>6</v>
      </c>
      <c r="M391" s="235">
        <f t="shared" si="37"/>
        <v>37</v>
      </c>
      <c r="N391" s="275"/>
      <c r="O391" s="303">
        <f t="shared" si="38"/>
        <v>0</v>
      </c>
      <c r="P391" s="105"/>
      <c r="Q391" s="105"/>
      <c r="R391" s="124"/>
      <c r="S391" s="208"/>
      <c r="T391" s="2"/>
    </row>
    <row r="392" spans="1:20" ht="25">
      <c r="A392" s="3">
        <f t="shared" si="36"/>
        <v>388</v>
      </c>
      <c r="B392" s="193" t="s">
        <v>183</v>
      </c>
      <c r="C392" s="189" t="s">
        <v>132</v>
      </c>
      <c r="D392" s="244">
        <v>1</v>
      </c>
      <c r="E392" s="246">
        <v>1</v>
      </c>
      <c r="F392" s="246">
        <v>1</v>
      </c>
      <c r="G392" s="246">
        <v>1</v>
      </c>
      <c r="H392" s="246">
        <v>1</v>
      </c>
      <c r="I392" s="246">
        <v>1</v>
      </c>
      <c r="J392" s="246">
        <v>1</v>
      </c>
      <c r="K392" s="246">
        <v>1</v>
      </c>
      <c r="L392" s="246">
        <v>1</v>
      </c>
      <c r="M392" s="235">
        <f t="shared" si="37"/>
        <v>9</v>
      </c>
      <c r="N392" s="275"/>
      <c r="O392" s="303">
        <f t="shared" si="38"/>
        <v>0</v>
      </c>
      <c r="P392" s="105"/>
      <c r="Q392" s="105"/>
      <c r="R392" s="124"/>
      <c r="S392" s="208"/>
      <c r="T392" s="2"/>
    </row>
    <row r="393" spans="1:20">
      <c r="A393" s="3">
        <f t="shared" si="36"/>
        <v>389</v>
      </c>
      <c r="B393" s="193" t="s">
        <v>184</v>
      </c>
      <c r="C393" s="189" t="s">
        <v>132</v>
      </c>
      <c r="D393" s="244">
        <v>1</v>
      </c>
      <c r="E393" s="246">
        <v>1</v>
      </c>
      <c r="F393" s="246">
        <v>1</v>
      </c>
      <c r="G393" s="246">
        <v>1</v>
      </c>
      <c r="H393" s="246">
        <v>1</v>
      </c>
      <c r="I393" s="246">
        <v>1</v>
      </c>
      <c r="J393" s="246">
        <v>1</v>
      </c>
      <c r="K393" s="246">
        <v>1</v>
      </c>
      <c r="L393" s="246">
        <v>1</v>
      </c>
      <c r="M393" s="235">
        <f t="shared" si="37"/>
        <v>9</v>
      </c>
      <c r="N393" s="275"/>
      <c r="O393" s="303">
        <f t="shared" si="38"/>
        <v>0</v>
      </c>
      <c r="P393" s="105"/>
      <c r="Q393" s="105"/>
      <c r="R393" s="124"/>
      <c r="S393" s="208"/>
      <c r="T393" s="2"/>
    </row>
    <row r="394" spans="1:20">
      <c r="A394" s="3">
        <f t="shared" si="36"/>
        <v>390</v>
      </c>
      <c r="B394" s="192" t="s">
        <v>185</v>
      </c>
      <c r="C394" s="188" t="s">
        <v>132</v>
      </c>
      <c r="D394" s="244">
        <v>1</v>
      </c>
      <c r="E394" s="246">
        <v>1</v>
      </c>
      <c r="F394" s="246">
        <v>1</v>
      </c>
      <c r="G394" s="246">
        <v>1</v>
      </c>
      <c r="H394" s="246">
        <v>1</v>
      </c>
      <c r="I394" s="246">
        <v>1</v>
      </c>
      <c r="J394" s="246">
        <v>1</v>
      </c>
      <c r="K394" s="246">
        <v>1</v>
      </c>
      <c r="L394" s="246">
        <v>1</v>
      </c>
      <c r="M394" s="235">
        <f t="shared" si="37"/>
        <v>9</v>
      </c>
      <c r="N394" s="275"/>
      <c r="O394" s="303">
        <f t="shared" si="38"/>
        <v>0</v>
      </c>
      <c r="P394" s="105"/>
      <c r="Q394" s="105"/>
      <c r="R394" s="124"/>
      <c r="S394" s="208"/>
      <c r="T394" s="2"/>
    </row>
    <row r="395" spans="1:20">
      <c r="A395" s="3">
        <f t="shared" si="36"/>
        <v>391</v>
      </c>
      <c r="B395" s="191" t="s">
        <v>181</v>
      </c>
      <c r="C395" s="187" t="s">
        <v>72</v>
      </c>
      <c r="D395" s="244">
        <v>1</v>
      </c>
      <c r="E395" s="246">
        <v>1</v>
      </c>
      <c r="F395" s="246">
        <v>1</v>
      </c>
      <c r="G395" s="246">
        <v>1</v>
      </c>
      <c r="H395" s="246">
        <v>1</v>
      </c>
      <c r="I395" s="246">
        <v>1</v>
      </c>
      <c r="J395" s="246">
        <v>1</v>
      </c>
      <c r="K395" s="246">
        <v>1</v>
      </c>
      <c r="L395" s="246">
        <v>1</v>
      </c>
      <c r="M395" s="235">
        <v>1</v>
      </c>
      <c r="N395" s="274"/>
      <c r="O395" s="303">
        <f t="shared" si="38"/>
        <v>0</v>
      </c>
      <c r="P395" s="105"/>
      <c r="Q395" s="105"/>
      <c r="R395" s="124"/>
      <c r="S395" s="208"/>
      <c r="T395" s="2"/>
    </row>
    <row r="396" spans="1:20" ht="25">
      <c r="A396" s="3">
        <f t="shared" si="36"/>
        <v>392</v>
      </c>
      <c r="B396" s="194" t="s">
        <v>357</v>
      </c>
      <c r="C396" s="190" t="s">
        <v>72</v>
      </c>
      <c r="D396" s="244">
        <v>6</v>
      </c>
      <c r="E396" s="244">
        <v>5</v>
      </c>
      <c r="F396" s="246">
        <v>6</v>
      </c>
      <c r="G396" s="246">
        <v>8</v>
      </c>
      <c r="H396" s="244">
        <v>4</v>
      </c>
      <c r="I396" s="244">
        <v>5</v>
      </c>
      <c r="J396" s="243">
        <v>6</v>
      </c>
      <c r="K396" s="244"/>
      <c r="L396" s="246">
        <v>3</v>
      </c>
      <c r="M396" s="235">
        <f t="shared" ref="M396:M402" si="39">D396+E396+F396+G396+H396+I396+J396+K396+L396</f>
        <v>43</v>
      </c>
      <c r="N396" s="225"/>
      <c r="O396" s="303">
        <f t="shared" ref="O396:O402" si="40">M396*N396</f>
        <v>0</v>
      </c>
      <c r="P396" s="13"/>
      <c r="Q396" s="13"/>
      <c r="R396" s="12"/>
      <c r="S396" s="200"/>
      <c r="T396" s="2"/>
    </row>
    <row r="397" spans="1:20">
      <c r="A397" s="3">
        <f t="shared" si="36"/>
        <v>393</v>
      </c>
      <c r="B397" s="194" t="s">
        <v>328</v>
      </c>
      <c r="C397" s="190"/>
      <c r="D397" s="244">
        <v>1</v>
      </c>
      <c r="E397" s="244">
        <v>0</v>
      </c>
      <c r="F397" s="246">
        <v>0</v>
      </c>
      <c r="G397" s="246">
        <v>0</v>
      </c>
      <c r="H397" s="244">
        <v>0</v>
      </c>
      <c r="I397" s="244">
        <v>0</v>
      </c>
      <c r="J397" s="243">
        <v>0</v>
      </c>
      <c r="K397" s="244">
        <v>0</v>
      </c>
      <c r="L397" s="246">
        <v>5</v>
      </c>
      <c r="M397" s="235">
        <f t="shared" si="39"/>
        <v>6</v>
      </c>
      <c r="N397" s="7"/>
      <c r="O397" s="303">
        <f t="shared" si="40"/>
        <v>0</v>
      </c>
      <c r="P397" s="13"/>
      <c r="Q397" s="13"/>
      <c r="R397" s="12"/>
      <c r="S397" s="200"/>
      <c r="T397" s="2"/>
    </row>
    <row r="398" spans="1:20">
      <c r="A398" s="3">
        <f t="shared" si="36"/>
        <v>394</v>
      </c>
      <c r="B398" s="133" t="s">
        <v>148</v>
      </c>
      <c r="C398" s="150" t="s">
        <v>68</v>
      </c>
      <c r="D398" s="244">
        <v>0</v>
      </c>
      <c r="E398" s="244">
        <v>0</v>
      </c>
      <c r="F398" s="246">
        <v>0</v>
      </c>
      <c r="G398" s="246">
        <v>0</v>
      </c>
      <c r="H398" s="244">
        <v>0</v>
      </c>
      <c r="I398" s="244">
        <v>1</v>
      </c>
      <c r="J398" s="243">
        <v>0</v>
      </c>
      <c r="K398" s="244">
        <v>0</v>
      </c>
      <c r="L398" s="246">
        <v>0</v>
      </c>
      <c r="M398" s="235">
        <f t="shared" si="39"/>
        <v>1</v>
      </c>
      <c r="N398" s="7"/>
      <c r="O398" s="303">
        <f t="shared" si="40"/>
        <v>0</v>
      </c>
      <c r="P398" s="13"/>
      <c r="Q398" s="13"/>
      <c r="R398" s="12"/>
      <c r="S398" s="200"/>
      <c r="T398" s="2"/>
    </row>
    <row r="399" spans="1:20" ht="25">
      <c r="A399" s="3">
        <f t="shared" si="36"/>
        <v>395</v>
      </c>
      <c r="B399" s="133" t="s">
        <v>329</v>
      </c>
      <c r="C399" s="150" t="s">
        <v>68</v>
      </c>
      <c r="D399" s="244">
        <v>0</v>
      </c>
      <c r="E399" s="244">
        <v>0</v>
      </c>
      <c r="F399" s="246">
        <v>0</v>
      </c>
      <c r="G399" s="246">
        <v>120</v>
      </c>
      <c r="H399" s="244">
        <v>0</v>
      </c>
      <c r="I399" s="244">
        <v>0</v>
      </c>
      <c r="J399" s="243">
        <v>0</v>
      </c>
      <c r="K399" s="244">
        <v>0</v>
      </c>
      <c r="L399" s="246">
        <v>0</v>
      </c>
      <c r="M399" s="235">
        <f t="shared" si="39"/>
        <v>120</v>
      </c>
      <c r="N399" s="9"/>
      <c r="O399" s="301">
        <f t="shared" si="40"/>
        <v>0</v>
      </c>
      <c r="P399" s="13"/>
      <c r="Q399" s="13"/>
      <c r="R399" s="12"/>
      <c r="S399" s="200"/>
      <c r="T399" s="2"/>
    </row>
    <row r="400" spans="1:20" ht="25">
      <c r="A400" s="3">
        <f t="shared" si="36"/>
        <v>396</v>
      </c>
      <c r="B400" s="133" t="s">
        <v>258</v>
      </c>
      <c r="C400" s="128" t="s">
        <v>72</v>
      </c>
      <c r="D400" s="244">
        <v>2</v>
      </c>
      <c r="E400" s="244">
        <v>1</v>
      </c>
      <c r="F400" s="246">
        <v>1</v>
      </c>
      <c r="G400" s="246">
        <v>30</v>
      </c>
      <c r="H400" s="244">
        <v>1</v>
      </c>
      <c r="I400" s="244">
        <v>1</v>
      </c>
      <c r="J400" s="243">
        <v>1</v>
      </c>
      <c r="K400" s="244">
        <v>1</v>
      </c>
      <c r="L400" s="246">
        <v>2</v>
      </c>
      <c r="M400" s="235">
        <f t="shared" si="39"/>
        <v>40</v>
      </c>
      <c r="N400" s="9"/>
      <c r="O400" s="301">
        <f t="shared" si="40"/>
        <v>0</v>
      </c>
      <c r="P400" s="13"/>
      <c r="Q400" s="13"/>
      <c r="R400" s="12"/>
      <c r="S400" s="200"/>
      <c r="T400" s="2"/>
    </row>
    <row r="401" spans="1:20" ht="25">
      <c r="A401" s="3">
        <f t="shared" si="36"/>
        <v>397</v>
      </c>
      <c r="B401" s="195" t="s">
        <v>187</v>
      </c>
      <c r="C401" s="128" t="s">
        <v>186</v>
      </c>
      <c r="D401" s="244">
        <v>25</v>
      </c>
      <c r="E401" s="244">
        <v>100</v>
      </c>
      <c r="F401" s="246">
        <v>110</v>
      </c>
      <c r="G401" s="246">
        <v>30</v>
      </c>
      <c r="H401" s="244">
        <v>100</v>
      </c>
      <c r="I401" s="244">
        <v>110</v>
      </c>
      <c r="J401" s="243">
        <v>100</v>
      </c>
      <c r="K401" s="244">
        <v>110</v>
      </c>
      <c r="L401" s="246">
        <v>0</v>
      </c>
      <c r="M401" s="235">
        <f t="shared" si="39"/>
        <v>685</v>
      </c>
      <c r="N401" s="9"/>
      <c r="O401" s="301">
        <f t="shared" si="40"/>
        <v>0</v>
      </c>
      <c r="P401" s="13"/>
      <c r="Q401" s="13"/>
      <c r="R401" s="12"/>
      <c r="S401" s="200"/>
      <c r="T401" s="2"/>
    </row>
    <row r="402" spans="1:20" ht="25.5" thickBot="1">
      <c r="A402" s="3">
        <f t="shared" si="36"/>
        <v>398</v>
      </c>
      <c r="B402" s="194" t="s">
        <v>330</v>
      </c>
      <c r="C402" s="137" t="s">
        <v>72</v>
      </c>
      <c r="D402" s="265">
        <v>0</v>
      </c>
      <c r="E402" s="265">
        <v>0</v>
      </c>
      <c r="F402" s="268">
        <v>0</v>
      </c>
      <c r="G402" s="268">
        <v>0</v>
      </c>
      <c r="H402" s="265">
        <v>0</v>
      </c>
      <c r="I402" s="265">
        <v>1</v>
      </c>
      <c r="J402" s="266">
        <v>0</v>
      </c>
      <c r="K402" s="265">
        <v>0</v>
      </c>
      <c r="L402" s="268">
        <v>0</v>
      </c>
      <c r="M402" s="235">
        <f t="shared" si="39"/>
        <v>1</v>
      </c>
      <c r="N402" s="143"/>
      <c r="O402" s="300">
        <f t="shared" si="40"/>
        <v>0</v>
      </c>
      <c r="P402" s="144"/>
      <c r="Q402" s="144"/>
      <c r="R402" s="145"/>
      <c r="S402" s="205"/>
      <c r="T402" s="103"/>
    </row>
    <row r="403" spans="1:20" ht="13.5" thickBot="1">
      <c r="A403" s="294">
        <f t="shared" si="36"/>
        <v>399</v>
      </c>
      <c r="B403" s="138" t="s">
        <v>133</v>
      </c>
      <c r="C403" s="139"/>
      <c r="D403" s="252"/>
      <c r="E403" s="252"/>
      <c r="F403" s="254"/>
      <c r="G403" s="254"/>
      <c r="H403" s="252"/>
      <c r="I403" s="253"/>
      <c r="J403" s="259"/>
      <c r="K403" s="252"/>
      <c r="L403" s="254"/>
      <c r="M403" s="237"/>
      <c r="N403" s="100"/>
      <c r="O403" s="307">
        <f>SUM(O372:O402)</f>
        <v>0</v>
      </c>
      <c r="P403" s="102"/>
      <c r="Q403" s="102"/>
      <c r="R403" s="101"/>
      <c r="S403" s="202"/>
      <c r="T403" s="107"/>
    </row>
    <row r="404" spans="1:20">
      <c r="A404" s="293"/>
      <c r="B404" s="155"/>
      <c r="C404" s="156"/>
      <c r="D404" s="159"/>
      <c r="E404" s="159"/>
      <c r="F404" s="159"/>
      <c r="G404" s="159"/>
      <c r="H404" s="159"/>
      <c r="I404" s="159"/>
      <c r="J404" s="159"/>
      <c r="K404" s="159"/>
      <c r="L404" s="159"/>
      <c r="M404" s="160"/>
      <c r="N404" s="143"/>
      <c r="O404" s="143"/>
      <c r="P404" s="145"/>
      <c r="Q404" s="145"/>
      <c r="R404" s="145"/>
      <c r="S404" s="145"/>
    </row>
    <row r="405" spans="1:20">
      <c r="A405" s="154"/>
      <c r="B405" s="155"/>
      <c r="C405" s="156"/>
      <c r="D405" s="159"/>
      <c r="E405" s="159"/>
      <c r="F405" s="159"/>
      <c r="G405" s="159"/>
      <c r="H405" s="159"/>
      <c r="I405" s="159"/>
      <c r="J405" s="159"/>
      <c r="K405" s="159"/>
      <c r="L405" s="159"/>
      <c r="M405" s="160"/>
      <c r="N405" s="143"/>
      <c r="O405" s="143"/>
      <c r="P405" s="145"/>
      <c r="Q405" s="145"/>
      <c r="R405" s="145"/>
      <c r="S405" s="145"/>
    </row>
    <row r="406" spans="1:20">
      <c r="A406" s="154"/>
      <c r="B406" s="155"/>
      <c r="C406" s="156"/>
      <c r="D406" s="159"/>
      <c r="E406" s="159"/>
      <c r="F406" s="159"/>
      <c r="G406" s="159"/>
      <c r="H406" s="159"/>
      <c r="I406" s="159"/>
      <c r="J406" s="159"/>
      <c r="K406" s="159"/>
      <c r="L406" s="159"/>
      <c r="M406" s="160"/>
      <c r="N406" s="143"/>
      <c r="O406" s="143"/>
      <c r="P406" s="145"/>
      <c r="Q406" s="145"/>
      <c r="R406" s="145"/>
      <c r="S406" s="145"/>
    </row>
    <row r="407" spans="1:20">
      <c r="A407" s="154"/>
      <c r="B407" s="155"/>
      <c r="C407" s="156"/>
      <c r="D407" s="159"/>
      <c r="E407" s="159"/>
      <c r="F407" s="159"/>
      <c r="G407" s="159"/>
      <c r="H407" s="159"/>
      <c r="I407" s="159"/>
      <c r="J407" s="159"/>
      <c r="K407" s="159"/>
      <c r="L407" s="159"/>
      <c r="M407" s="160"/>
      <c r="N407" s="143"/>
      <c r="O407" s="143"/>
      <c r="P407" s="145"/>
      <c r="Q407" s="145"/>
      <c r="R407" s="145"/>
      <c r="S407" s="145"/>
    </row>
    <row r="408" spans="1:20">
      <c r="A408" s="154"/>
      <c r="B408" s="155"/>
      <c r="C408" s="156"/>
      <c r="D408" s="159"/>
      <c r="E408" s="159"/>
      <c r="F408" s="159"/>
      <c r="G408" s="159"/>
      <c r="H408" s="159"/>
      <c r="I408" s="159"/>
      <c r="J408" s="159"/>
      <c r="K408" s="159"/>
      <c r="L408" s="159"/>
      <c r="M408" s="160"/>
      <c r="N408" s="143"/>
      <c r="O408" s="143"/>
      <c r="P408" s="145"/>
      <c r="Q408" s="145"/>
      <c r="R408" s="145"/>
      <c r="S408" s="145"/>
    </row>
    <row r="409" spans="1:20">
      <c r="A409" s="154"/>
      <c r="B409" s="155"/>
      <c r="C409" s="156"/>
      <c r="D409" s="159"/>
      <c r="E409" s="159"/>
      <c r="F409" s="159"/>
      <c r="G409" s="159"/>
      <c r="H409" s="159"/>
      <c r="I409" s="159"/>
      <c r="J409" s="159"/>
      <c r="K409" s="159"/>
      <c r="L409" s="159"/>
      <c r="M409" s="160"/>
      <c r="N409" s="143"/>
      <c r="O409" s="143"/>
      <c r="P409" s="145"/>
      <c r="Q409" s="145"/>
      <c r="R409" s="145"/>
      <c r="S409" s="145"/>
    </row>
    <row r="410" spans="1:20">
      <c r="A410" s="154"/>
      <c r="B410" s="155"/>
      <c r="C410" s="156"/>
      <c r="D410" s="159"/>
      <c r="E410" s="159"/>
      <c r="F410" s="159"/>
      <c r="G410" s="159"/>
      <c r="H410" s="159"/>
      <c r="I410" s="159"/>
      <c r="J410" s="159"/>
      <c r="K410" s="159"/>
      <c r="L410" s="159"/>
      <c r="M410" s="160"/>
      <c r="N410" s="143"/>
      <c r="O410" s="143"/>
      <c r="P410" s="145"/>
      <c r="Q410" s="145"/>
      <c r="R410" s="145"/>
      <c r="S410" s="145"/>
    </row>
    <row r="411" spans="1:20">
      <c r="A411" s="154"/>
      <c r="B411" s="155"/>
      <c r="C411" s="156"/>
      <c r="D411" s="159"/>
      <c r="E411" s="159"/>
      <c r="F411" s="159"/>
      <c r="G411" s="159"/>
      <c r="H411" s="159"/>
      <c r="I411" s="159"/>
      <c r="J411" s="159"/>
      <c r="K411" s="159"/>
      <c r="L411" s="159"/>
      <c r="M411" s="160"/>
      <c r="N411" s="143"/>
      <c r="O411" s="143"/>
      <c r="P411" s="145"/>
      <c r="Q411" s="145"/>
      <c r="R411" s="145"/>
      <c r="S411" s="145"/>
    </row>
    <row r="412" spans="1:20">
      <c r="A412" s="154"/>
      <c r="B412" s="155"/>
      <c r="C412" s="156"/>
      <c r="D412" s="159"/>
      <c r="E412" s="159"/>
      <c r="F412" s="159"/>
      <c r="G412" s="159"/>
      <c r="H412" s="159"/>
      <c r="I412" s="159"/>
      <c r="J412" s="159"/>
      <c r="K412" s="159"/>
      <c r="L412" s="159"/>
      <c r="M412" s="160"/>
      <c r="N412" s="143"/>
      <c r="O412" s="143"/>
      <c r="P412" s="145"/>
      <c r="Q412" s="145"/>
      <c r="R412" s="145"/>
      <c r="S412" s="145"/>
    </row>
    <row r="413" spans="1:20">
      <c r="A413" s="154"/>
      <c r="B413" s="155"/>
      <c r="C413" s="156"/>
      <c r="D413" s="159"/>
      <c r="E413" s="159"/>
      <c r="F413" s="159"/>
      <c r="G413" s="159"/>
      <c r="H413" s="159"/>
      <c r="I413" s="159"/>
      <c r="J413" s="159"/>
      <c r="K413" s="159"/>
      <c r="L413" s="159"/>
      <c r="M413" s="160"/>
      <c r="N413" s="143"/>
      <c r="O413" s="143"/>
      <c r="P413" s="145"/>
      <c r="Q413" s="145"/>
      <c r="R413" s="145"/>
      <c r="S413" s="145"/>
    </row>
    <row r="414" spans="1:20">
      <c r="A414" s="154"/>
      <c r="B414" s="155"/>
      <c r="C414" s="156"/>
      <c r="D414" s="159"/>
      <c r="E414" s="159"/>
      <c r="F414" s="159"/>
      <c r="G414" s="159"/>
      <c r="H414" s="159"/>
      <c r="I414" s="159"/>
      <c r="J414" s="159"/>
      <c r="K414" s="159"/>
      <c r="L414" s="159"/>
      <c r="M414" s="160"/>
      <c r="N414" s="143"/>
      <c r="O414" s="143"/>
      <c r="P414" s="145"/>
      <c r="Q414" s="145"/>
      <c r="R414" s="145"/>
      <c r="S414" s="145"/>
    </row>
    <row r="415" spans="1:20">
      <c r="A415" s="154"/>
      <c r="B415" s="155"/>
      <c r="C415" s="156"/>
      <c r="D415" s="159"/>
      <c r="E415" s="159"/>
      <c r="F415" s="159"/>
      <c r="G415" s="159"/>
      <c r="H415" s="159"/>
      <c r="I415" s="159"/>
      <c r="J415" s="159"/>
      <c r="K415" s="159"/>
      <c r="L415" s="159"/>
      <c r="M415" s="160"/>
      <c r="N415" s="143"/>
      <c r="O415" s="143"/>
      <c r="P415" s="145"/>
      <c r="Q415" s="145"/>
      <c r="R415" s="145"/>
      <c r="S415" s="145"/>
    </row>
    <row r="416" spans="1:20">
      <c r="A416" s="154"/>
      <c r="B416" s="157"/>
      <c r="C416" s="158"/>
      <c r="D416" s="159"/>
      <c r="E416" s="159"/>
      <c r="F416" s="159"/>
      <c r="G416" s="159"/>
      <c r="H416" s="159"/>
      <c r="I416" s="159"/>
      <c r="J416" s="159"/>
      <c r="K416" s="159"/>
      <c r="L416" s="159"/>
      <c r="M416" s="160"/>
      <c r="N416" s="143"/>
      <c r="O416" s="143"/>
      <c r="P416" s="145"/>
      <c r="Q416" s="145"/>
      <c r="R416" s="145"/>
      <c r="S416" s="145"/>
    </row>
    <row r="417" spans="1:19">
      <c r="A417" s="154"/>
      <c r="B417" s="157"/>
      <c r="C417" s="158"/>
      <c r="D417" s="159"/>
      <c r="E417" s="159"/>
      <c r="F417" s="159"/>
      <c r="G417" s="159"/>
      <c r="H417" s="159"/>
      <c r="I417" s="159"/>
      <c r="J417" s="159"/>
      <c r="K417" s="159"/>
      <c r="L417" s="159"/>
      <c r="M417" s="160"/>
      <c r="N417" s="143"/>
      <c r="O417" s="143"/>
      <c r="P417" s="145"/>
      <c r="Q417" s="145"/>
      <c r="R417" s="145"/>
      <c r="S417" s="145"/>
    </row>
    <row r="418" spans="1:19">
      <c r="A418" s="154"/>
      <c r="B418" s="157"/>
      <c r="C418" s="158"/>
      <c r="D418" s="159"/>
      <c r="E418" s="159"/>
      <c r="F418" s="159"/>
      <c r="G418" s="159"/>
      <c r="H418" s="159"/>
      <c r="I418" s="159"/>
      <c r="J418" s="159"/>
      <c r="K418" s="159"/>
      <c r="L418" s="159"/>
      <c r="M418" s="160"/>
      <c r="N418" s="143"/>
      <c r="O418" s="143"/>
      <c r="P418" s="145"/>
      <c r="Q418" s="145"/>
      <c r="R418" s="145"/>
      <c r="S418" s="145"/>
    </row>
    <row r="419" spans="1:19">
      <c r="A419" s="154"/>
      <c r="B419" s="157"/>
      <c r="C419" s="158"/>
      <c r="D419" s="159"/>
      <c r="E419" s="159"/>
      <c r="F419" s="159"/>
      <c r="G419" s="159"/>
      <c r="H419" s="159"/>
      <c r="I419" s="159"/>
      <c r="J419" s="159"/>
      <c r="K419" s="159"/>
      <c r="L419" s="159"/>
      <c r="M419" s="160"/>
      <c r="N419" s="143"/>
      <c r="O419" s="143"/>
      <c r="P419" s="145"/>
      <c r="Q419" s="145"/>
      <c r="R419" s="145"/>
      <c r="S419" s="145"/>
    </row>
    <row r="420" spans="1:19">
      <c r="A420" s="154"/>
      <c r="B420" s="157"/>
      <c r="C420" s="158"/>
      <c r="D420" s="159"/>
      <c r="E420" s="159"/>
      <c r="F420" s="159"/>
      <c r="G420" s="159"/>
      <c r="H420" s="159"/>
      <c r="I420" s="159"/>
      <c r="J420" s="159"/>
      <c r="K420" s="159"/>
      <c r="L420" s="159"/>
      <c r="M420" s="160"/>
      <c r="N420" s="143"/>
      <c r="O420" s="143"/>
      <c r="P420" s="145"/>
      <c r="Q420" s="145"/>
      <c r="R420" s="145"/>
      <c r="S420" s="145"/>
    </row>
    <row r="421" spans="1:19">
      <c r="A421" s="154"/>
      <c r="B421" s="157"/>
      <c r="C421" s="158"/>
      <c r="D421" s="159"/>
      <c r="E421" s="159"/>
      <c r="F421" s="159"/>
      <c r="G421" s="159"/>
      <c r="H421" s="159"/>
      <c r="I421" s="159"/>
      <c r="J421" s="159"/>
      <c r="K421" s="159"/>
      <c r="L421" s="159"/>
      <c r="M421" s="160"/>
      <c r="N421" s="143"/>
      <c r="O421" s="143"/>
      <c r="P421" s="145"/>
      <c r="Q421" s="145"/>
      <c r="R421" s="145"/>
      <c r="S421" s="145"/>
    </row>
    <row r="422" spans="1:19">
      <c r="A422" s="154"/>
      <c r="B422" s="155"/>
      <c r="C422" s="156"/>
      <c r="D422" s="159"/>
      <c r="E422" s="159"/>
      <c r="F422" s="159"/>
      <c r="G422" s="159"/>
      <c r="H422" s="159"/>
      <c r="I422" s="159"/>
      <c r="J422" s="159"/>
      <c r="K422" s="159"/>
      <c r="L422" s="159"/>
      <c r="M422" s="160"/>
      <c r="N422" s="143"/>
      <c r="O422" s="143"/>
      <c r="P422" s="145"/>
      <c r="Q422" s="145"/>
      <c r="R422" s="145"/>
      <c r="S422" s="145"/>
    </row>
    <row r="423" spans="1:19">
      <c r="A423" s="154"/>
      <c r="B423" s="155"/>
      <c r="C423" s="156"/>
      <c r="D423" s="159"/>
      <c r="E423" s="159"/>
      <c r="F423" s="159"/>
      <c r="G423" s="159"/>
      <c r="H423" s="159"/>
      <c r="I423" s="159"/>
      <c r="J423" s="159"/>
      <c r="K423" s="159"/>
      <c r="L423" s="159"/>
      <c r="M423" s="160"/>
      <c r="N423" s="143"/>
      <c r="O423" s="143"/>
      <c r="P423" s="136"/>
      <c r="Q423" s="136"/>
      <c r="R423" s="136"/>
      <c r="S423" s="136"/>
    </row>
    <row r="424" spans="1:19">
      <c r="A424" s="154"/>
      <c r="B424" s="155"/>
      <c r="C424" s="156"/>
      <c r="D424" s="159"/>
      <c r="E424" s="159"/>
      <c r="F424" s="159"/>
      <c r="G424" s="159"/>
      <c r="H424" s="159"/>
      <c r="I424" s="159"/>
      <c r="J424" s="159"/>
      <c r="K424" s="159"/>
      <c r="L424" s="159"/>
      <c r="M424" s="161"/>
      <c r="N424" s="143"/>
      <c r="O424" s="143"/>
      <c r="P424" s="136"/>
      <c r="Q424" s="136"/>
      <c r="R424" s="136"/>
      <c r="S424" s="136"/>
    </row>
    <row r="425" spans="1:19">
      <c r="A425" s="154"/>
    </row>
  </sheetData>
  <phoneticPr fontId="3" type="noConversion"/>
  <pageMargins left="0.78740157480314965" right="0.78740157480314965" top="0.98425196850393704" bottom="0.98425196850393704" header="0.51181102362204722" footer="0.51181102362204722"/>
  <pageSetup paperSize="8" scale="55" orientation="landscape" r:id="rId1"/>
  <headerFooter alignWithMargins="0"/>
  <ignoredErrors>
    <ignoredError sqref="O196 O29:O36 O18 O88 O123 O222" formula="1"/>
  </ignoredErrors>
  <legacyDrawing r:id="rId2"/>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RowHeight="12.5"/>
  <sheetData/>
  <phoneticPr fontId="3" type="noConversion"/>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dimension ref="A1"/>
  <sheetViews>
    <sheetView workbookViewId="0"/>
  </sheetViews>
  <sheetFormatPr defaultRowHeight="12.5"/>
  <sheetData/>
  <phoneticPr fontId="3" type="noConversion"/>
  <pageMargins left="0.78740157499999996" right="0.78740157499999996" top="0.984251969" bottom="0.984251969" header="0.4921259845" footer="0.492125984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vt:i4>
      </vt:variant>
      <vt:variant>
        <vt:lpstr>Pojmenované oblasti</vt:lpstr>
      </vt:variant>
      <vt:variant>
        <vt:i4>3</vt:i4>
      </vt:variant>
    </vt:vector>
  </HeadingPairs>
  <TitlesOfParts>
    <vt:vector size="7" baseType="lpstr">
      <vt:lpstr>SESTAVA</vt:lpstr>
      <vt:lpstr>HVĚZDA</vt:lpstr>
      <vt:lpstr>List2</vt:lpstr>
      <vt:lpstr>List3</vt:lpstr>
      <vt:lpstr>HSV</vt:lpstr>
      <vt:lpstr>PSV</vt:lpstr>
      <vt:lpstr>sumTZB</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Atelier M</dc:creator>
  <cp:lastModifiedBy>Admin</cp:lastModifiedBy>
  <cp:lastPrinted>2017-01-04T15:33:08Z</cp:lastPrinted>
  <dcterms:created xsi:type="dcterms:W3CDTF">2009-07-12T06:33:38Z</dcterms:created>
  <dcterms:modified xsi:type="dcterms:W3CDTF">2017-02-28T12:43:54Z</dcterms:modified>
</cp:coreProperties>
</file>