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mc:AlternateContent xmlns:mc="http://schemas.openxmlformats.org/markup-compatibility/2006">
    <mc:Choice Requires="x15">
      <x15ac:absPath xmlns:x15ac="http://schemas.microsoft.com/office/spreadsheetml/2010/11/ac" url="V:\OP\AKCE\2020\Plošiny\Plošina-venkovní-východní-strana\Projektova-dokumentace\E_Výkaz_výměr\"/>
    </mc:Choice>
  </mc:AlternateContent>
  <xr:revisionPtr revIDLastSave="0" documentId="8_{88583296-DA1C-4E51-9344-AE72ABA4744B}" xr6:coauthVersionLast="36" xr6:coauthVersionMax="36" xr10:uidLastSave="{00000000-0000-0000-0000-000000000000}"/>
  <bookViews>
    <workbookView xWindow="630" yWindow="570" windowWidth="27495" windowHeight="15270" activeTab="1" xr2:uid="{00000000-000D-0000-FFFF-FFFF00000000}"/>
  </bookViews>
  <sheets>
    <sheet name="Rekapitulace stavby" sheetId="1" r:id="rId1"/>
    <sheet name="01 - Bezbariérová rampa p..." sheetId="2" r:id="rId2"/>
    <sheet name="Pokyny pro vyplnění" sheetId="3" r:id="rId3"/>
  </sheets>
  <definedNames>
    <definedName name="_xlnm._FilterDatabase" localSheetId="1" hidden="1">'01 - Bezbariérová rampa p...'!$C$91:$K$248</definedName>
    <definedName name="_xlnm.Print_Titles" localSheetId="1">'01 - Bezbariérová rampa p...'!$91:$91</definedName>
    <definedName name="_xlnm.Print_Titles" localSheetId="0">'Rekapitulace stavby'!$52:$52</definedName>
    <definedName name="_xlnm.Print_Area" localSheetId="1">'01 - Bezbariérová rampa p...'!$C$4:$J$39,'01 - Bezbariérová rampa p...'!$C$45:$J$73,'01 - Bezbariérová rampa p...'!$C$79:$K$248</definedName>
    <definedName name="_xlnm.Print_Area" localSheetId="2">'Pokyny pro vyplnění'!$B$2:$K$71,'Pokyny pro vyplnění'!$B$74:$K$118,'Pokyny pro vyplnění'!$B$121:$K$161,'Pokyny pro vyplnění'!$B$164:$K$218</definedName>
    <definedName name="_xlnm.Print_Area" localSheetId="0">'Rekapitulace stavby'!$D$4:$AO$36,'Rekapitulace stavby'!$C$42:$AQ$56</definedName>
  </definedNames>
  <calcPr calcId="191029"/>
</workbook>
</file>

<file path=xl/calcChain.xml><?xml version="1.0" encoding="utf-8"?>
<calcChain xmlns="http://schemas.openxmlformats.org/spreadsheetml/2006/main">
  <c r="J37" i="2" l="1"/>
  <c r="J36" i="2"/>
  <c r="AY55" i="1"/>
  <c r="J35" i="2"/>
  <c r="AX55" i="1" s="1"/>
  <c r="BI248" i="2"/>
  <c r="BH248" i="2"/>
  <c r="BG248" i="2"/>
  <c r="BF248" i="2"/>
  <c r="T248" i="2"/>
  <c r="R248" i="2"/>
  <c r="P248" i="2"/>
  <c r="BI245" i="2"/>
  <c r="BH245" i="2"/>
  <c r="BG245" i="2"/>
  <c r="BF245" i="2"/>
  <c r="T245" i="2"/>
  <c r="R245" i="2"/>
  <c r="P245" i="2"/>
  <c r="BI244" i="2"/>
  <c r="BH244" i="2"/>
  <c r="BG244" i="2"/>
  <c r="BF244" i="2"/>
  <c r="T244" i="2"/>
  <c r="R244" i="2"/>
  <c r="P244" i="2"/>
  <c r="BI243" i="2"/>
  <c r="BH243" i="2"/>
  <c r="BG243" i="2"/>
  <c r="BF243" i="2"/>
  <c r="T243" i="2"/>
  <c r="R243" i="2"/>
  <c r="P243" i="2"/>
  <c r="BI241" i="2"/>
  <c r="BH241" i="2"/>
  <c r="BG241" i="2"/>
  <c r="BF241" i="2"/>
  <c r="T241" i="2"/>
  <c r="T240" i="2" s="1"/>
  <c r="R241" i="2"/>
  <c r="R240" i="2"/>
  <c r="P241" i="2"/>
  <c r="P240" i="2"/>
  <c r="BI238" i="2"/>
  <c r="BH238" i="2"/>
  <c r="BG238" i="2"/>
  <c r="BF238" i="2"/>
  <c r="T238" i="2"/>
  <c r="R238" i="2"/>
  <c r="P238" i="2"/>
  <c r="BI237" i="2"/>
  <c r="BH237" i="2"/>
  <c r="BG237" i="2"/>
  <c r="BF237" i="2"/>
  <c r="T237" i="2"/>
  <c r="R237" i="2"/>
  <c r="P237" i="2"/>
  <c r="BI236" i="2"/>
  <c r="BH236" i="2"/>
  <c r="BG236" i="2"/>
  <c r="BF236" i="2"/>
  <c r="T236" i="2"/>
  <c r="R236" i="2"/>
  <c r="P236" i="2"/>
  <c r="BI232" i="2"/>
  <c r="BH232" i="2"/>
  <c r="BG232" i="2"/>
  <c r="BF232" i="2"/>
  <c r="T232" i="2"/>
  <c r="T231" i="2" s="1"/>
  <c r="R232" i="2"/>
  <c r="R231" i="2" s="1"/>
  <c r="P232" i="2"/>
  <c r="P231" i="2"/>
  <c r="BI229" i="2"/>
  <c r="BH229" i="2"/>
  <c r="BG229" i="2"/>
  <c r="BF229" i="2"/>
  <c r="T229" i="2"/>
  <c r="R229" i="2"/>
  <c r="P229" i="2"/>
  <c r="BI227" i="2"/>
  <c r="BH227" i="2"/>
  <c r="BG227" i="2"/>
  <c r="BF227" i="2"/>
  <c r="T227" i="2"/>
  <c r="R227" i="2"/>
  <c r="P227" i="2"/>
  <c r="BI224" i="2"/>
  <c r="BH224" i="2"/>
  <c r="BG224" i="2"/>
  <c r="BF224" i="2"/>
  <c r="T224" i="2"/>
  <c r="R224" i="2"/>
  <c r="P224" i="2"/>
  <c r="BI222" i="2"/>
  <c r="BH222" i="2"/>
  <c r="BG222" i="2"/>
  <c r="BF222" i="2"/>
  <c r="T222" i="2"/>
  <c r="R222" i="2"/>
  <c r="P222" i="2"/>
  <c r="BI220" i="2"/>
  <c r="BH220" i="2"/>
  <c r="BG220" i="2"/>
  <c r="BF220" i="2"/>
  <c r="T220" i="2"/>
  <c r="R220" i="2"/>
  <c r="P220" i="2"/>
  <c r="BI217" i="2"/>
  <c r="BH217" i="2"/>
  <c r="BG217" i="2"/>
  <c r="BF217" i="2"/>
  <c r="T217" i="2"/>
  <c r="R217" i="2"/>
  <c r="P217" i="2"/>
  <c r="BI213" i="2"/>
  <c r="BH213" i="2"/>
  <c r="BG213" i="2"/>
  <c r="BF213" i="2"/>
  <c r="T213" i="2"/>
  <c r="R213" i="2"/>
  <c r="P213" i="2"/>
  <c r="BI211" i="2"/>
  <c r="BH211" i="2"/>
  <c r="BG211" i="2"/>
  <c r="BF211" i="2"/>
  <c r="T211" i="2"/>
  <c r="R211" i="2"/>
  <c r="P211" i="2"/>
  <c r="BI206" i="2"/>
  <c r="BH206" i="2"/>
  <c r="BG206" i="2"/>
  <c r="BF206" i="2"/>
  <c r="T206" i="2"/>
  <c r="R206" i="2"/>
  <c r="P206" i="2"/>
  <c r="BI203" i="2"/>
  <c r="BH203" i="2"/>
  <c r="BG203" i="2"/>
  <c r="BF203" i="2"/>
  <c r="T203" i="2"/>
  <c r="R203" i="2"/>
  <c r="P203" i="2"/>
  <c r="BI201" i="2"/>
  <c r="BH201" i="2"/>
  <c r="BG201" i="2"/>
  <c r="BF201" i="2"/>
  <c r="T201" i="2"/>
  <c r="R201" i="2"/>
  <c r="P201" i="2"/>
  <c r="BI200" i="2"/>
  <c r="BH200" i="2"/>
  <c r="BG200" i="2"/>
  <c r="BF200" i="2"/>
  <c r="T200" i="2"/>
  <c r="R200" i="2"/>
  <c r="P200" i="2"/>
  <c r="BI197" i="2"/>
  <c r="BH197" i="2"/>
  <c r="BG197" i="2"/>
  <c r="BF197" i="2"/>
  <c r="T197" i="2"/>
  <c r="R197" i="2"/>
  <c r="P197" i="2"/>
  <c r="BI195" i="2"/>
  <c r="BH195" i="2"/>
  <c r="BG195" i="2"/>
  <c r="BF195" i="2"/>
  <c r="T195" i="2"/>
  <c r="R195" i="2"/>
  <c r="P195" i="2"/>
  <c r="BI189" i="2"/>
  <c r="BH189" i="2"/>
  <c r="BG189" i="2"/>
  <c r="BF189" i="2"/>
  <c r="T189" i="2"/>
  <c r="R189" i="2"/>
  <c r="P189" i="2"/>
  <c r="BI187" i="2"/>
  <c r="BH187" i="2"/>
  <c r="BG187" i="2"/>
  <c r="BF187" i="2"/>
  <c r="T187" i="2"/>
  <c r="R187" i="2"/>
  <c r="P187" i="2"/>
  <c r="BI182" i="2"/>
  <c r="BH182" i="2"/>
  <c r="BG182" i="2"/>
  <c r="BF182" i="2"/>
  <c r="T182" i="2"/>
  <c r="R182" i="2"/>
  <c r="P182" i="2"/>
  <c r="BI178" i="2"/>
  <c r="BH178" i="2"/>
  <c r="BG178" i="2"/>
  <c r="BF178" i="2"/>
  <c r="T178" i="2"/>
  <c r="R178" i="2"/>
  <c r="P178" i="2"/>
  <c r="BI171" i="2"/>
  <c r="BH171" i="2"/>
  <c r="BG171" i="2"/>
  <c r="BF171" i="2"/>
  <c r="T171" i="2"/>
  <c r="R171" i="2"/>
  <c r="P171" i="2"/>
  <c r="BI166" i="2"/>
  <c r="BH166" i="2"/>
  <c r="BG166" i="2"/>
  <c r="BF166" i="2"/>
  <c r="T166" i="2"/>
  <c r="R166" i="2"/>
  <c r="P166" i="2"/>
  <c r="BI163" i="2"/>
  <c r="BH163" i="2"/>
  <c r="BG163" i="2"/>
  <c r="BF163" i="2"/>
  <c r="T163" i="2"/>
  <c r="R163" i="2"/>
  <c r="P163" i="2"/>
  <c r="BI160" i="2"/>
  <c r="BH160" i="2"/>
  <c r="BG160" i="2"/>
  <c r="BF160" i="2"/>
  <c r="T160" i="2"/>
  <c r="R160" i="2"/>
  <c r="P160" i="2"/>
  <c r="BI158" i="2"/>
  <c r="BH158" i="2"/>
  <c r="BG158" i="2"/>
  <c r="BF158" i="2"/>
  <c r="T158" i="2"/>
  <c r="R158" i="2"/>
  <c r="P158" i="2"/>
  <c r="BI156" i="2"/>
  <c r="BH156" i="2"/>
  <c r="BG156" i="2"/>
  <c r="BF156" i="2"/>
  <c r="T156" i="2"/>
  <c r="R156" i="2"/>
  <c r="P156" i="2"/>
  <c r="BI153" i="2"/>
  <c r="BH153" i="2"/>
  <c r="BG153" i="2"/>
  <c r="BF153" i="2"/>
  <c r="T153" i="2"/>
  <c r="R153" i="2"/>
  <c r="P153" i="2"/>
  <c r="BI150" i="2"/>
  <c r="BH150" i="2"/>
  <c r="BG150" i="2"/>
  <c r="BF150" i="2"/>
  <c r="T150" i="2"/>
  <c r="R150" i="2"/>
  <c r="P150" i="2"/>
  <c r="BI147" i="2"/>
  <c r="BH147" i="2"/>
  <c r="BG147" i="2"/>
  <c r="BF147" i="2"/>
  <c r="T147" i="2"/>
  <c r="R147" i="2"/>
  <c r="P147" i="2"/>
  <c r="BI138" i="2"/>
  <c r="BH138" i="2"/>
  <c r="BG138" i="2"/>
  <c r="BF138" i="2"/>
  <c r="T138" i="2"/>
  <c r="R138" i="2"/>
  <c r="P138" i="2"/>
  <c r="BI130" i="2"/>
  <c r="BH130" i="2"/>
  <c r="BG130" i="2"/>
  <c r="BF130" i="2"/>
  <c r="T130" i="2"/>
  <c r="R130" i="2"/>
  <c r="P130" i="2"/>
  <c r="BI127" i="2"/>
  <c r="BH127" i="2"/>
  <c r="BG127" i="2"/>
  <c r="BF127" i="2"/>
  <c r="T127" i="2"/>
  <c r="R127" i="2"/>
  <c r="P127" i="2"/>
  <c r="BI122" i="2"/>
  <c r="BH122" i="2"/>
  <c r="BG122" i="2"/>
  <c r="BF122" i="2"/>
  <c r="T122" i="2"/>
  <c r="R122" i="2"/>
  <c r="P122" i="2"/>
  <c r="BI119" i="2"/>
  <c r="BH119" i="2"/>
  <c r="BG119" i="2"/>
  <c r="BF119" i="2"/>
  <c r="T119" i="2"/>
  <c r="R119" i="2"/>
  <c r="P119" i="2"/>
  <c r="BI117" i="2"/>
  <c r="BH117" i="2"/>
  <c r="BG117" i="2"/>
  <c r="BF117" i="2"/>
  <c r="T117" i="2"/>
  <c r="R117" i="2"/>
  <c r="P117" i="2"/>
  <c r="BI112" i="2"/>
  <c r="BH112" i="2"/>
  <c r="BG112" i="2"/>
  <c r="BF112" i="2"/>
  <c r="T112" i="2"/>
  <c r="R112" i="2"/>
  <c r="P112" i="2"/>
  <c r="BI103" i="2"/>
  <c r="BH103" i="2"/>
  <c r="BG103" i="2"/>
  <c r="BF103" i="2"/>
  <c r="T103" i="2"/>
  <c r="R103" i="2"/>
  <c r="P103" i="2"/>
  <c r="BI98" i="2"/>
  <c r="BH98" i="2"/>
  <c r="BG98" i="2"/>
  <c r="BF98" i="2"/>
  <c r="T98" i="2"/>
  <c r="R98" i="2"/>
  <c r="P98" i="2"/>
  <c r="BI95" i="2"/>
  <c r="BH95" i="2"/>
  <c r="BG95" i="2"/>
  <c r="BF95" i="2"/>
  <c r="T95" i="2"/>
  <c r="R95" i="2"/>
  <c r="P95" i="2"/>
  <c r="J88" i="2"/>
  <c r="F88" i="2"/>
  <c r="F86" i="2"/>
  <c r="E84" i="2"/>
  <c r="J54" i="2"/>
  <c r="F54" i="2"/>
  <c r="F52" i="2"/>
  <c r="E50" i="2"/>
  <c r="J24" i="2"/>
  <c r="E24" i="2"/>
  <c r="J55" i="2" s="1"/>
  <c r="J23" i="2"/>
  <c r="J18" i="2"/>
  <c r="E18" i="2"/>
  <c r="F55" i="2" s="1"/>
  <c r="J17" i="2"/>
  <c r="J12" i="2"/>
  <c r="J86" i="2" s="1"/>
  <c r="E7" i="2"/>
  <c r="E48" i="2" s="1"/>
  <c r="L50" i="1"/>
  <c r="AM50" i="1"/>
  <c r="AM49" i="1"/>
  <c r="L49" i="1"/>
  <c r="AM47" i="1"/>
  <c r="L47" i="1"/>
  <c r="L45" i="1"/>
  <c r="L44" i="1"/>
  <c r="BK238" i="2"/>
  <c r="J95" i="2"/>
  <c r="BK203" i="2"/>
  <c r="BK171" i="2"/>
  <c r="J122" i="2"/>
  <c r="J206" i="2"/>
  <c r="J117" i="2"/>
  <c r="BK213" i="2"/>
  <c r="J138" i="2"/>
  <c r="J248" i="2"/>
  <c r="BK229" i="2"/>
  <c r="BK195" i="2"/>
  <c r="J130" i="2"/>
  <c r="J203" i="2"/>
  <c r="J158" i="2"/>
  <c r="J244" i="2"/>
  <c r="BK201" i="2"/>
  <c r="J224" i="2"/>
  <c r="J195" i="2"/>
  <c r="BK150" i="2"/>
  <c r="J229" i="2"/>
  <c r="J189" i="2"/>
  <c r="J127" i="2"/>
  <c r="J232" i="2"/>
  <c r="J171" i="2"/>
  <c r="J98" i="2"/>
  <c r="BK163" i="2"/>
  <c r="BK112" i="2"/>
  <c r="J213" i="2"/>
  <c r="BK178" i="2"/>
  <c r="BK227" i="2"/>
  <c r="BK103" i="2"/>
  <c r="J220" i="2"/>
  <c r="J200" i="2"/>
  <c r="J147" i="2"/>
  <c r="J217" i="2"/>
  <c r="BK156" i="2"/>
  <c r="BK237" i="2"/>
  <c r="BK189" i="2"/>
  <c r="J112" i="2"/>
  <c r="BK236" i="2"/>
  <c r="BK160" i="2"/>
  <c r="J222" i="2"/>
  <c r="BK187" i="2"/>
  <c r="BK147" i="2"/>
  <c r="J241" i="2"/>
  <c r="BK245" i="2"/>
  <c r="BK217" i="2"/>
  <c r="BK197" i="2"/>
  <c r="BK153" i="2"/>
  <c r="BK241" i="2"/>
  <c r="J187" i="2"/>
  <c r="BK95" i="2"/>
  <c r="J197" i="2"/>
  <c r="J119" i="2"/>
  <c r="BK248" i="2"/>
  <c r="J237" i="2"/>
  <c r="J211" i="2"/>
  <c r="J153" i="2"/>
  <c r="BK98" i="2"/>
  <c r="BK200" i="2"/>
  <c r="BK127" i="2"/>
  <c r="BK220" i="2"/>
  <c r="BK122" i="2"/>
  <c r="BK243" i="2"/>
  <c r="J182" i="2"/>
  <c r="BK138" i="2"/>
  <c r="BK211" i="2"/>
  <c r="J160" i="2"/>
  <c r="BK224" i="2"/>
  <c r="BK117" i="2"/>
  <c r="J243" i="2"/>
  <c r="BK222" i="2"/>
  <c r="J150" i="2"/>
  <c r="AS54" i="1"/>
  <c r="J163" i="2"/>
  <c r="J103" i="2"/>
  <c r="BK232" i="2"/>
  <c r="BK158" i="2"/>
  <c r="J236" i="2"/>
  <c r="J201" i="2"/>
  <c r="J156" i="2"/>
  <c r="BK244" i="2"/>
  <c r="J166" i="2"/>
  <c r="J238" i="2"/>
  <c r="J178" i="2"/>
  <c r="J245" i="2"/>
  <c r="J227" i="2"/>
  <c r="BK182" i="2"/>
  <c r="BK119" i="2"/>
  <c r="BK206" i="2"/>
  <c r="BK166" i="2"/>
  <c r="BK130" i="2"/>
  <c r="R137" i="2" l="1"/>
  <c r="R94" i="2"/>
  <c r="T137" i="2"/>
  <c r="T155" i="2"/>
  <c r="P165" i="2"/>
  <c r="BK205" i="2"/>
  <c r="J205" i="2" s="1"/>
  <c r="J66" i="2" s="1"/>
  <c r="T219" i="2"/>
  <c r="T94" i="2"/>
  <c r="BK155" i="2"/>
  <c r="J155" i="2" s="1"/>
  <c r="J63" i="2" s="1"/>
  <c r="BK165" i="2"/>
  <c r="J165" i="2" s="1"/>
  <c r="J64" i="2" s="1"/>
  <c r="BK196" i="2"/>
  <c r="J196" i="2"/>
  <c r="J65" i="2" s="1"/>
  <c r="T196" i="2"/>
  <c r="R205" i="2"/>
  <c r="P219" i="2"/>
  <c r="P235" i="2"/>
  <c r="P234" i="2" s="1"/>
  <c r="BK242" i="2"/>
  <c r="J242" i="2"/>
  <c r="J72" i="2" s="1"/>
  <c r="BK94" i="2"/>
  <c r="J94" i="2"/>
  <c r="J61" i="2" s="1"/>
  <c r="BK137" i="2"/>
  <c r="J137" i="2" s="1"/>
  <c r="J62" i="2" s="1"/>
  <c r="P155" i="2"/>
  <c r="T165" i="2"/>
  <c r="P196" i="2"/>
  <c r="P205" i="2"/>
  <c r="BK219" i="2"/>
  <c r="J219" i="2" s="1"/>
  <c r="J67" i="2" s="1"/>
  <c r="P242" i="2"/>
  <c r="P94" i="2"/>
  <c r="P137" i="2"/>
  <c r="R155" i="2"/>
  <c r="R165" i="2"/>
  <c r="R196" i="2"/>
  <c r="T205" i="2"/>
  <c r="R219" i="2"/>
  <c r="BK235" i="2"/>
  <c r="BK234" i="2" s="1"/>
  <c r="J234" i="2" s="1"/>
  <c r="J69" i="2" s="1"/>
  <c r="R235" i="2"/>
  <c r="R234" i="2"/>
  <c r="T235" i="2"/>
  <c r="T234" i="2" s="1"/>
  <c r="R242" i="2"/>
  <c r="T242" i="2"/>
  <c r="E82" i="2"/>
  <c r="J89" i="2"/>
  <c r="BE122" i="2"/>
  <c r="BE138" i="2"/>
  <c r="BE150" i="2"/>
  <c r="BE153" i="2"/>
  <c r="BE171" i="2"/>
  <c r="BE182" i="2"/>
  <c r="BE197" i="2"/>
  <c r="BE201" i="2"/>
  <c r="BE211" i="2"/>
  <c r="F89" i="2"/>
  <c r="BE103" i="2"/>
  <c r="BE117" i="2"/>
  <c r="BE189" i="2"/>
  <c r="BE206" i="2"/>
  <c r="BE220" i="2"/>
  <c r="BE224" i="2"/>
  <c r="BE232" i="2"/>
  <c r="BE241" i="2"/>
  <c r="BE245" i="2"/>
  <c r="BE248" i="2"/>
  <c r="BE95" i="2"/>
  <c r="BE112" i="2"/>
  <c r="BE147" i="2"/>
  <c r="BE187" i="2"/>
  <c r="BE200" i="2"/>
  <c r="BE222" i="2"/>
  <c r="BE229" i="2"/>
  <c r="J52" i="2"/>
  <c r="BE158" i="2"/>
  <c r="BE163" i="2"/>
  <c r="BE203" i="2"/>
  <c r="BE227" i="2"/>
  <c r="BE238" i="2"/>
  <c r="BE98" i="2"/>
  <c r="BE127" i="2"/>
  <c r="BE130" i="2"/>
  <c r="BE160" i="2"/>
  <c r="BE178" i="2"/>
  <c r="BE213" i="2"/>
  <c r="BE237" i="2"/>
  <c r="BE244" i="2"/>
  <c r="BK231" i="2"/>
  <c r="J231" i="2"/>
  <c r="J68" i="2" s="1"/>
  <c r="BE119" i="2"/>
  <c r="BE156" i="2"/>
  <c r="BE166" i="2"/>
  <c r="BE195" i="2"/>
  <c r="BE217" i="2"/>
  <c r="BE236" i="2"/>
  <c r="BE243" i="2"/>
  <c r="BK240" i="2"/>
  <c r="J240" i="2" s="1"/>
  <c r="J71" i="2" s="1"/>
  <c r="J34" i="2"/>
  <c r="AW55" i="1" s="1"/>
  <c r="F35" i="2"/>
  <c r="BB55" i="1"/>
  <c r="BB54" i="1"/>
  <c r="AX54" i="1" s="1"/>
  <c r="F34" i="2"/>
  <c r="BA55" i="1" s="1"/>
  <c r="BA54" i="1" s="1"/>
  <c r="W30" i="1" s="1"/>
  <c r="F37" i="2"/>
  <c r="BD55" i="1"/>
  <c r="BD54" i="1" s="1"/>
  <c r="W33" i="1" s="1"/>
  <c r="F36" i="2"/>
  <c r="BC55" i="1" s="1"/>
  <c r="BC54" i="1" s="1"/>
  <c r="W32" i="1" s="1"/>
  <c r="P93" i="2" l="1"/>
  <c r="P92" i="2"/>
  <c r="AU55" i="1" s="1"/>
  <c r="AU54" i="1" s="1"/>
  <c r="R93" i="2"/>
  <c r="R92" i="2"/>
  <c r="T93" i="2"/>
  <c r="T92" i="2" s="1"/>
  <c r="J235" i="2"/>
  <c r="J70" i="2"/>
  <c r="BK93" i="2"/>
  <c r="BK92" i="2" s="1"/>
  <c r="J92" i="2" s="1"/>
  <c r="J59" i="2" s="1"/>
  <c r="F33" i="2"/>
  <c r="AZ55" i="1" s="1"/>
  <c r="AZ54" i="1" s="1"/>
  <c r="AV54" i="1" s="1"/>
  <c r="AK29" i="1" s="1"/>
  <c r="W31" i="1"/>
  <c r="AW54" i="1"/>
  <c r="AK30" i="1"/>
  <c r="J33" i="2"/>
  <c r="AV55" i="1" s="1"/>
  <c r="AT55" i="1" s="1"/>
  <c r="AY54" i="1"/>
  <c r="J93" i="2" l="1"/>
  <c r="J60" i="2"/>
  <c r="AT54" i="1"/>
  <c r="W29" i="1"/>
  <c r="J30" i="2"/>
  <c r="AG55" i="1"/>
  <c r="AN55" i="1"/>
  <c r="J39" i="2" l="1"/>
  <c r="AG54" i="1"/>
  <c r="AN54" i="1"/>
  <c r="AK26" i="1" l="1"/>
  <c r="AK35" i="1"/>
</calcChain>
</file>

<file path=xl/sharedStrings.xml><?xml version="1.0" encoding="utf-8"?>
<sst xmlns="http://schemas.openxmlformats.org/spreadsheetml/2006/main" count="2250" uniqueCount="594">
  <si>
    <t>Export Komplet</t>
  </si>
  <si>
    <t>VZ</t>
  </si>
  <si>
    <t>2.0</t>
  </si>
  <si>
    <t>ZAMOK</t>
  </si>
  <si>
    <t>False</t>
  </si>
  <si>
    <t>{3c6f6743-a93f-408c-a8fe-aab4220f858b}</t>
  </si>
  <si>
    <t>0,01</t>
  </si>
  <si>
    <t>21</t>
  </si>
  <si>
    <t>15</t>
  </si>
  <si>
    <t>REKAPITULACE STAVBY</t>
  </si>
  <si>
    <t>v ---  níže se nacházejí doplnkové a pomocné údaje k sestavám  --- v</t>
  </si>
  <si>
    <t>Návod na vyplnění</t>
  </si>
  <si>
    <t>0,001</t>
  </si>
  <si>
    <t>Kód:</t>
  </si>
  <si>
    <t>2020/125</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</si>
  <si>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</si>
  <si>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</si>
  <si>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KSO:</t>
  </si>
  <si>
    <t/>
  </si>
  <si>
    <t>CC-CZ:</t>
  </si>
  <si>
    <t>Místo:</t>
  </si>
  <si>
    <t>Náměstí Curieových 901/7, Praha 1</t>
  </si>
  <si>
    <t>Datum:</t>
  </si>
  <si>
    <t>7. 9. 2020</t>
  </si>
  <si>
    <t>Zadavatel:</t>
  </si>
  <si>
    <t>IČ:</t>
  </si>
  <si>
    <t>DIČ:</t>
  </si>
  <si>
    <t>Uchazeč:</t>
  </si>
  <si>
    <t>Vyplň údaj</t>
  </si>
  <si>
    <t>Projektant:</t>
  </si>
  <si>
    <t>True</t>
  </si>
  <si>
    <t>Zpracovatel:</t>
  </si>
  <si>
    <t xml:space="preserve"> </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</si>
  <si>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</si>
  <si>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</si>
  <si>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</si>
  <si>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</si>
  <si>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</si>
  <si>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</si>
  <si>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</si>
  <si>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</si>
  <si>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</si>
  <si>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</si>
  <si>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</si>
  <si>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</si>
  <si>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</si>
  <si>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</si>
  <si>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</si>
  <si>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</si>
  <si>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</si>
  <si>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</si>
  <si>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</si>
  <si>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</si>
  <si>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</si>
  <si>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</si>
  <si>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</si>
  <si>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</si>
  <si>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</si>
  <si>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</si>
  <si>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</si>
  <si>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</si>
  <si>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</si>
  <si>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</si>
  <si>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</si>
  <si>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</si>
  <si>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</si>
  <si>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</si>
  <si>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</si>
  <si>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</si>
  <si>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</si>
  <si>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</si>
  <si>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</si>
  <si>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</si>
  <si>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</si>
  <si>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</si>
  <si>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STA</t>
  </si>
  <si>
    <t>1</t>
  </si>
  <si>
    <t>{4b930b44-2028-4908-8bf2-47dc4dbde395}</t>
  </si>
  <si>
    <t>2</t>
  </si>
  <si>
    <t>KRYCÍ LIST SOUPISU PRACÍ</t>
  </si>
  <si>
    <t>Objekt:</t>
  </si>
  <si>
    <t>REKAPITULACE ČLENĚNÍ SOUPISU PRACÍ</t>
  </si>
  <si>
    <t>Kód dílu - Popis</t>
  </si>
  <si>
    <t>Cena celkem [CZK]</t>
  </si>
  <si>
    <t>-1</t>
  </si>
  <si>
    <t>HSV - Práce a dodávky HSV</t>
  </si>
  <si>
    <t xml:space="preserve">    1 - Zemní práce</t>
  </si>
  <si>
    <t xml:space="preserve">    2 - Zakládání</t>
  </si>
  <si>
    <t xml:space="preserve">    4 - Vodorovné konstrukce</t>
  </si>
  <si>
    <t xml:space="preserve">    5 - Komunikace pozemní</t>
  </si>
  <si>
    <t xml:space="preserve">    91 - Doplňující konstrukce a práce pozemních komunikací, letišť a ploch</t>
  </si>
  <si>
    <t xml:space="preserve">    96 - Bourání konstrukcí</t>
  </si>
  <si>
    <t xml:space="preserve">    997 - Přesun sutě</t>
  </si>
  <si>
    <t xml:space="preserve">    998 - Přesun hmot</t>
  </si>
  <si>
    <t>PSV - Práce a dodávky PSV</t>
  </si>
  <si>
    <t xml:space="preserve">    767 - Konstrukce zámečnické</t>
  </si>
  <si>
    <t>HZS - Hodinové zúčtovací sazby</t>
  </si>
  <si>
    <t>VRN - Vedlejší rozpočtové náklady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</si>
  <si>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</si>
  <si>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</si>
  <si>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</si>
  <si>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</si>
  <si>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</si>
  <si>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</si>
  <si>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</si>
  <si>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</si>
  <si>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</si>
  <si>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</si>
  <si>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</si>
  <si>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</si>
  <si>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</si>
  <si>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</si>
  <si>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</si>
  <si>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</si>
  <si>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</si>
  <si>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</si>
  <si>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121112003</t>
  </si>
  <si>
    <t>Sejmutí ornice ručně při souvislé ploše, tl. vrstvy do 200 mm</t>
  </si>
  <si>
    <t>m2</t>
  </si>
  <si>
    <t>CS ÚRS 2020 01</t>
  </si>
  <si>
    <t>4</t>
  </si>
  <si>
    <t>-340866318</t>
  </si>
  <si>
    <t>PSC</t>
  </si>
  <si>
    <t xml:space="preserve">Poznámka k souboru cen:_x000D_
1. V ceně jsou započteny i náklady na naložení sejmuté ornice na dopravní prostředek nebo odhození do 3 m._x000D_
2. Ceny lze použít i pro sejmutí podorničí._x000D_
3. V ceně není započteno vodorovné přemístění sejmuté ornice._x000D_
</t>
  </si>
  <si>
    <t>VV</t>
  </si>
  <si>
    <t>9,15*01,95</t>
  </si>
  <si>
    <t>122211101</t>
  </si>
  <si>
    <t>Odkopávky a prokopávky ručně zapažené i nezapažené v hornině třídy těžitelnosti I skupiny 3</t>
  </si>
  <si>
    <t>m3</t>
  </si>
  <si>
    <t>294570108</t>
  </si>
  <si>
    <t xml:space="preserve">Poznámka k souboru cen:_x000D_
1. Ceny lze použít pro jakékoliv množství odkopané zeminy._x000D_
2. V cenách jsou započteny i náklady na přehození výkopku na vzdálenost do 3 m nebo naložení na dopravní prostředek._x000D_
</t>
  </si>
  <si>
    <t>1,85*1,40*0,15</t>
  </si>
  <si>
    <t>4,50*1,40*0,15</t>
  </si>
  <si>
    <t>Součet</t>
  </si>
  <si>
    <t>3</t>
  </si>
  <si>
    <t>132212112</t>
  </si>
  <si>
    <t>Hloubení rýh šířky do 800 mm ručně zapažených i nezapažených, s urovnáním dna do předepsaného profilu a spádu v hornině třídy těžitelnosti I skupiny 3 nesoudržných</t>
  </si>
  <si>
    <t>-1259021329</t>
  </si>
  <si>
    <t xml:space="preserve">Poznámka k souboru cen:_x000D_
1. V cenách jsou započteny i náklady na přehození výkopku na přilehlém terénu na vzdálenost do 3 m od podélné osy rýhy nebo naložení výkopku na dopravní prostředek._x000D_
</t>
  </si>
  <si>
    <t>(2,45+4,55)*0,60*1,00</t>
  </si>
  <si>
    <t>4,50*0,60*0,70</t>
  </si>
  <si>
    <t>3,15*0,45*1,00</t>
  </si>
  <si>
    <t>(7,64-3,15)*0,45*0,70</t>
  </si>
  <si>
    <t>6,45*0,40*0,20</t>
  </si>
  <si>
    <t>1,50*0,75*0,20</t>
  </si>
  <si>
    <t>162211311</t>
  </si>
  <si>
    <t>Vodorovné přemístění výkopku nebo sypaniny stavebním kolečkem s naložením a vyprázdněním kolečka na hromady nebo do dopravního prostředku na vzdálenost do 10 m z horniny třídy těžitelnosti I, skupiny 1 až 3</t>
  </si>
  <si>
    <t>775346343</t>
  </si>
  <si>
    <t>"ornice" 17,843*0,20</t>
  </si>
  <si>
    <t>"výkopy" 1,334+9,663</t>
  </si>
  <si>
    <t>"zásyp" -2,31</t>
  </si>
  <si>
    <t>5</t>
  </si>
  <si>
    <t>162751117</t>
  </si>
  <si>
    <t>Vodorovné přemístění výkopku nebo sypaniny po suchu na obvyklém dopravním prostředku, bez naložení výkopku, avšak se složením bez rozhrnutí z horniny třídy těžitelnosti I skupiny 1 až 3 na vzdálenost přes 9 000 do 10 000 m</t>
  </si>
  <si>
    <t>-604336787</t>
  </si>
  <si>
    <t xml:space="preserve">Poznámka k souboru cen:_x000D_
1. Přemísťuje-li se výkopek z dočasných skládek vzdálených do 50 m, neoceňuje se nakládání výkopku, i když se provádí. Toto ustanovení neplatí, vylučuje-li projekt použití dozeru._x000D_
2. Ceny nelze použít, předepisuje-li projekt přemístit výkopek na místo nepřístupné obvyklým dopravním prostředkům; toto přemístění se oceňuje individuálně._x000D_
</t>
  </si>
  <si>
    <t>6</t>
  </si>
  <si>
    <t>162751119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</si>
  <si>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</si>
  <si>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1032861371</t>
  </si>
  <si>
    <t>12,256*14 'Přepočtené koeficientem množství</t>
  </si>
  <si>
    <t>7</t>
  </si>
  <si>
    <t>171152501</t>
  </si>
  <si>
    <t>Zhutnění podloží pod násypy z rostlé horniny třídy těžitelnosti I a II, skupiny 1 až 4 z hornin soudružných a nesoudržných</t>
  </si>
  <si>
    <t>-1459006692</t>
  </si>
  <si>
    <t xml:space="preserve">Poznámka k souboru cen:_x000D_
1. Cena je určena pro zhutnění ploch vodorovných nebo ve sklonu do 1 : 5, je-li předepsáno zhutnění do hloubky 0,7 m od pláně._x000D_
2. Cenu nelze použít pro zhutnění podloží z hornin konzistence kašovité až tekoucí._x000D_
3. Množství jednotek se určí v m2 půdorysné plochy zhutněného podloží._x000D_
</t>
  </si>
  <si>
    <t>1,85*1,40</t>
  </si>
  <si>
    <t>4,50*1,40</t>
  </si>
  <si>
    <t>8</t>
  </si>
  <si>
    <t>171201221</t>
  </si>
  <si>
    <t>Poplatek za uložení stavebního odpadu na skládce (skládkovné) zeminy a kamení zatříděného do Katalogu odpadů pod kódem 17 05 04</t>
  </si>
  <si>
    <t>t</t>
  </si>
  <si>
    <t>-298645741</t>
  </si>
  <si>
    <t xml:space="preserve">Poznámka k souboru cen:_x000D_
1. Ceny uvedené v souboru cen je doporučeno opravit podle aktuálních cen místně příslušné skládky._x000D_
2. V cenách je započítán poplatek za ukládání odpadu dle zákona 185/2001 Sb._x000D_
</t>
  </si>
  <si>
    <t>12,256*1,6 'Přepočtené koeficientem množství</t>
  </si>
  <si>
    <t>9</t>
  </si>
  <si>
    <t>174111101</t>
  </si>
  <si>
    <t>Zásyp sypaninou z jakékoliv horniny ručně s uložením výkopku ve vrstvách se zhutněním jam, šachet, rýh nebo kolem objektů v těchto vykopávkách</t>
  </si>
  <si>
    <t>1325152479</t>
  </si>
  <si>
    <t xml:space="preserve">Poznámka k souboru cen:_x000D_
1. Ceny nelze použít pro zásyp rýh pro drenážní trativody pro lesnicko-technické meliorace a zemědělské. Zásyp těchto rýh se oceňuje cenami souboru cen 174 Zásyp rýh pro drény._x000D_
2. V cenách je započteno přemístění sypaniny ze vzdálenosti 10 m od kraje výkopu nebo zasypávaného prostoru, měřeno k těžišti skládky._x000D_
3. Objem zásypu je rozdíl objemu výkopu a objemu do něho vestavěných konstrukcí nebo uložených vedení i s jejich obklady a podklady. Objem potrubí do DN 180, příp. i s obalem, se od objemu zásypu neodečítá. Pro stanovení objemu zásypu se od objemu výkopu odečítá i objem obsypu potrubí oceňovaný cenami souboru cen 175 Obsyp potrubí, přichází-li v úvahu ._x000D_
4. Odklizení zbylého výkopku po provedení zásypu zářezů se šikmými stěnami pro podzemní vedení nebo zásypu jam a rýh pro podzemní vedení se oceňuje cenami souboru cen 167 Nakládání výkopku nebo sypaniny a 162 Vodorovné přemístění výkopku._x000D_
5. Rozprostření zbylého výkopku podél výkopu a nad výkopem po provedení zásypů zářezů se šikmými stěnami pro podzemní vedení nebo zásypu jam a rýh pro podzemní vedení se oceňuje cenami souborů cen 171 Uložení sypaniny do násypů._x000D_
</t>
  </si>
  <si>
    <t>3,00*1,40*0,30/2</t>
  </si>
  <si>
    <t>3,00*1,40*0,20</t>
  </si>
  <si>
    <t>1,50*1,40*0,15</t>
  </si>
  <si>
    <t>3,00*1,40*0,25/2</t>
  </si>
  <si>
    <t>Zakládání</t>
  </si>
  <si>
    <t>10</t>
  </si>
  <si>
    <t>211571102</t>
  </si>
  <si>
    <t>Filtrační vrstvy pro umělou infiltraci ukládané do rýh nebo do jam s úpravou povrchu každé vrstvy, s obsypem sběrného potrubí procházejícího filtračními vrstvami, pro jakoukoliv jmenovitou světlost potrubí ze štěrkopísku tříděného 0-8 mm</t>
  </si>
  <si>
    <t>-743191614</t>
  </si>
  <si>
    <t xml:space="preserve">Poznámka k souboru cen:_x000D_
1. V cenách jsou započteny i náklady na zřizování filtračních vrstev po vrstvách o tl. předepsané projektem._x000D_
2. V cenách nejsou započteny náklady na sběrné potrubí; toto potrubí se oceňuje cenami souboru cen 212 74 Montáž děrovaných kameninových trub pro umělou infiltraci._x000D_
</t>
  </si>
  <si>
    <t>"základy"</t>
  </si>
  <si>
    <t>1,50*0,75</t>
  </si>
  <si>
    <t>2,45*0,60</t>
  </si>
  <si>
    <t>9,05*0,60</t>
  </si>
  <si>
    <t>7,65*0,45</t>
  </si>
  <si>
    <t>Mezisoučet</t>
  </si>
  <si>
    <t>11,468*0,15</t>
  </si>
  <si>
    <t>11</t>
  </si>
  <si>
    <t>274313811</t>
  </si>
  <si>
    <t>Základy z betonu prostého pasy betonu kamenem neprokládaného tř. C 25/30</t>
  </si>
  <si>
    <t>1730909380</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</si>
  <si>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t>
  </si>
  <si>
    <t>7,65*0,40*0,80</t>
  </si>
  <si>
    <t>12</t>
  </si>
  <si>
    <t>274351121</t>
  </si>
  <si>
    <t>Bednění základů pasů rovné zřízení</t>
  </si>
  <si>
    <t>-158397198</t>
  </si>
  <si>
    <t xml:space="preserve">Poznámka k souboru cen:_x000D_
1. Ceny jsou určeny pro bednění ve volném prostranství, ve volných nebo zapažených jamách, rýhách a šachtách._x000D_
2. Kruhové nebo obloukové bednění poloměru do 1 m se oceňuje individuálně._x000D_
</t>
  </si>
  <si>
    <t>7,65*0,20*2</t>
  </si>
  <si>
    <t>13</t>
  </si>
  <si>
    <t>274351122</t>
  </si>
  <si>
    <t>Bednění základů pasů rovné odstranění</t>
  </si>
  <si>
    <t>-985368595</t>
  </si>
  <si>
    <t>Vodorovné konstrukce</t>
  </si>
  <si>
    <t>14</t>
  </si>
  <si>
    <t>430321414</t>
  </si>
  <si>
    <t>Schodišťové konstrukce a rampy z betonu železového (bez výztuže) stupně, schodnice, ramena, podesty s nosníky tř. C 25/30</t>
  </si>
  <si>
    <t>1317126548</t>
  </si>
  <si>
    <t>0,16*6,45</t>
  </si>
  <si>
    <t>430362021</t>
  </si>
  <si>
    <t>Výztuž schodišťových konstrukcí a ramp stupňů, schodnic, ramen, podest s nosníky ze svařovaných sítí z drátů typu KARI</t>
  </si>
  <si>
    <t>-844214448</t>
  </si>
  <si>
    <t>1,60*6,45*7,99*1,10/1000</t>
  </si>
  <si>
    <t>16</t>
  </si>
  <si>
    <t>434351141</t>
  </si>
  <si>
    <t>Bednění stupňů betonovaných na podstupňové desce nebo na terénu půdorysně přímočarých zřízení</t>
  </si>
  <si>
    <t>-138426649</t>
  </si>
  <si>
    <t xml:space="preserve">Poznámka k souboru cen:_x000D_
1. Množství měrných jednotek bednění stupňů se určuje v m2 plochy stupnic a podstupnic._x000D_
</t>
  </si>
  <si>
    <t>4*0,15*6,45</t>
  </si>
  <si>
    <t>17</t>
  </si>
  <si>
    <t>434351142</t>
  </si>
  <si>
    <t>Bednění stupňů betonovaných na podstupňové desce nebo na terénu půdorysně přímočarých odstranění</t>
  </si>
  <si>
    <t>-1004638656</t>
  </si>
  <si>
    <t>Komunikace pozemní</t>
  </si>
  <si>
    <t>18</t>
  </si>
  <si>
    <t>564201111</t>
  </si>
  <si>
    <t>Podklad nebo podsyp ze štěrkopísku ŠP s rozprostřením, vlhčením a zhutněním, po zhutnění tl. 40 mm</t>
  </si>
  <si>
    <t>-1349555094</t>
  </si>
  <si>
    <t>vyrovnání podkladu</t>
  </si>
  <si>
    <t>"P4" 6,45*1,40</t>
  </si>
  <si>
    <t>"P3" 2,55*0,98</t>
  </si>
  <si>
    <t>19</t>
  </si>
  <si>
    <t>564750011</t>
  </si>
  <si>
    <t>Podklad nebo kryt z kameniva hrubého drceného vel. 8-16 mm s rozprostřením a zhutněním, po zhutnění tl. 150 mm</t>
  </si>
  <si>
    <t>-1064422226</t>
  </si>
  <si>
    <t>20</t>
  </si>
  <si>
    <t>564770011</t>
  </si>
  <si>
    <t>Podklad nebo kryt z kameniva hrubého drceného vel. 8-16 mm s rozprostřením a zhutněním, po zhutnění tl. 250 mm</t>
  </si>
  <si>
    <t>-1028898008</t>
  </si>
  <si>
    <t>1,40*0,45</t>
  </si>
  <si>
    <t>9,05*1,40</t>
  </si>
  <si>
    <t>591412111</t>
  </si>
  <si>
    <t>Kladení dlažby z mozaiky komunikací pro pěší s vyplněním spár, s dvojím beraněním a se smetením přebytečného materiálu na vzdálenost do 3 m dvoubarevné a vícebarevné, s ložem tl. do 40 mm z kameniva</t>
  </si>
  <si>
    <t>2141515551</t>
  </si>
  <si>
    <t xml:space="preserve">Poznámka k souboru cen:_x000D_
1. V cenách jsou započteny i náklady na dodání hmot pro lože a na dodání téhož materiálu pro výplň spár a zhotovení šablon, popř. rámů._x000D_
2. V cenách nejsou započteny náklady na dodání mozaiky, které se oceňuje ve specifikaci; ztratné lze dohodnout ve výši 2 %._x000D_
3. Část lože přesahující tloušťku 40 mm se oceňuje cenami souboru cen 451 ..-9 Příplatek za každých dalších 10 mm tloušťky podkladu nebo lože._x000D_
</t>
  </si>
  <si>
    <t>(0,30+2,15+0,25)*(2*0,25+1,00)</t>
  </si>
  <si>
    <t>7,65*(1,20+2*0,25)</t>
  </si>
  <si>
    <t>22</t>
  </si>
  <si>
    <t>M</t>
  </si>
  <si>
    <t>58381006</t>
  </si>
  <si>
    <t>kostka dlažební mozaika řezaná mramor 4/6</t>
  </si>
  <si>
    <t>-285989701</t>
  </si>
  <si>
    <t>17,055*1,01 'Přepočtené koeficientem množství</t>
  </si>
  <si>
    <t>23</t>
  </si>
  <si>
    <t>772-R.pol.1</t>
  </si>
  <si>
    <t>Kladení dlažby z kamene z pravoúhlých desek - zpětná pokládka</t>
  </si>
  <si>
    <t>-252342142</t>
  </si>
  <si>
    <t xml:space="preserve">Poznámka k souboru cen:_x000D_
1. Vyrovnání podkladu se oceňuje cenami souboru cen 771 99-01 Vyrovnání podkladu samonivelační stěrkou části A01 katalogu 771 Podlahy z dlaždic._x000D_
2. V cenách kladení dlažby na terče 772 52-81 jsou započteny i náklady na dodávku terčů._x000D_
</t>
  </si>
  <si>
    <t>pokládka stávající dlažby</t>
  </si>
  <si>
    <t>24</t>
  </si>
  <si>
    <t>596-R.pol.</t>
  </si>
  <si>
    <t>Úprava kamene - řezání , vč.odvozu a dovezení zpět</t>
  </si>
  <si>
    <t>kompl</t>
  </si>
  <si>
    <t>799257820</t>
  </si>
  <si>
    <t>91</t>
  </si>
  <si>
    <t>Doplňující konstrukce a práce pozemních komunikací, letišť a ploch</t>
  </si>
  <si>
    <t>25</t>
  </si>
  <si>
    <t>916241213</t>
  </si>
  <si>
    <t>Osazení obrubníku kamenného se zřízením lože, s vyplněním a zatřením spár cementovou maltou stojatého s boční opěrou z betonu prostého, do lože z betonu prostého</t>
  </si>
  <si>
    <t>m</t>
  </si>
  <si>
    <t>316610584</t>
  </si>
  <si>
    <t xml:space="preserve">Poznámka k souboru cen:_x000D_
1. Ceny -1211, -1212 a -1213 lze použít i pro osazení krajníků z kamene._x000D_
2. V cenách chodníkových obrubníků ležatých i stojatých jsou započteny pro osazení:_x000D_
a) do lože z kameniva těženého i náklady na dodání hmot pro lože tl. 80 až 100 mm,_x000D_
b) do lože z betonu prostého i náklady na dodání hmot pro lože tl. 80 až 100 mm; v cenách -1113 a -1213 též náklady na zřízení boční opěry._x000D_
3. Část lože z betonu prostého přesahující tl. 100 mm se oceňuje cenou 916 99-1121 Lože pod obrubníky, krajníky nebo obruby z dlažebních kostek._x000D_
4. V cenách nejsou započteny náklady na dodání obrubníků nebo krajníků, tyto se oceňují ve specifikaci._x000D_
</t>
  </si>
  <si>
    <t>9,15+7,65+1,95+0,25</t>
  </si>
  <si>
    <t>26</t>
  </si>
  <si>
    <t>583802-R.pol.</t>
  </si>
  <si>
    <t>kamenný žulový obrrubník - viz. PD</t>
  </si>
  <si>
    <t>-1083166370</t>
  </si>
  <si>
    <t>27</t>
  </si>
  <si>
    <t>916991121</t>
  </si>
  <si>
    <t>Lože pod obrubníky, krajníky nebo obruby z dlažebních kostek z betonu prostého tř. C 16/20</t>
  </si>
  <si>
    <t>662765637</t>
  </si>
  <si>
    <t>19,00*0,1725</t>
  </si>
  <si>
    <t>28</t>
  </si>
  <si>
    <t>274361821</t>
  </si>
  <si>
    <t>Výztuž základů pasů z betonářské oceli 10 505 (R) nebo BSt 500</t>
  </si>
  <si>
    <t>-663159521</t>
  </si>
  <si>
    <t xml:space="preserve">Poznámka k souboru cen:_x000D_
1. Ceny platí pro desky rovné, s náběhy, hřibové nebo upnuté do žeber včetně výztuže těchto žeber._x000D_
</t>
  </si>
  <si>
    <t>96</t>
  </si>
  <si>
    <t>Bourání konstrukcí</t>
  </si>
  <si>
    <t>29</t>
  </si>
  <si>
    <t>961044111</t>
  </si>
  <si>
    <t>Bourání základů z betonu prostého</t>
  </si>
  <si>
    <t>1294532518</t>
  </si>
  <si>
    <t>"základ pod stupeň" 6,45*0,40*0,80</t>
  </si>
  <si>
    <t>"základ pod zídku" 1,50*0,75*0,80</t>
  </si>
  <si>
    <t>"základ. deska pod schody" 6,45*1,45*0,20</t>
  </si>
  <si>
    <t>30</t>
  </si>
  <si>
    <t>963-R.pol.01</t>
  </si>
  <si>
    <t>Demontáž schodišťových stupňů kamenných</t>
  </si>
  <si>
    <t>341471440</t>
  </si>
  <si>
    <t>"p5" 6,45*4</t>
  </si>
  <si>
    <t>31</t>
  </si>
  <si>
    <t>976-R.pol.01</t>
  </si>
  <si>
    <t>Demontáž desek kamenných tl přes 100 mm</t>
  </si>
  <si>
    <t>-1152538705</t>
  </si>
  <si>
    <t>32</t>
  </si>
  <si>
    <t>976-R.pol.02</t>
  </si>
  <si>
    <t>Demontáž obrubníku kamenného</t>
  </si>
  <si>
    <t>946076711</t>
  </si>
  <si>
    <t>"P1" 1,50*0,75</t>
  </si>
  <si>
    <t>997</t>
  </si>
  <si>
    <t>Přesun sutě</t>
  </si>
  <si>
    <t>33</t>
  </si>
  <si>
    <t>997221151</t>
  </si>
  <si>
    <t>Vodorovná doprava suti stavebním kolečkem s naložením a se složením z kusových materiálů, na vzdálenost do 50 m</t>
  </si>
  <si>
    <t>-320644511</t>
  </si>
  <si>
    <t xml:space="preserve">Poznámka k souboru cen:_x000D_
1. Ceny jsou určeny vodorovnou dopravu suti pro nepřístupné plochy, kam není možný příjezd dopravních prostředků – především pro vnitřní plochy objektů, např. dvorky, atria, terasy._x000D_
2. Ceny 997 22-114 jsou určeny pro sypký materiál, např. kamenivo a hmoty kamenitého charakteru stmelené vápnem, cementem nebo živicí._x000D_
3. Ceny 997 22-115 jsou určeny pro drobný kusový materiál (dlažební kostky, lomový kámen)._x000D_
</t>
  </si>
  <si>
    <t>34</t>
  </si>
  <si>
    <t>997221571</t>
  </si>
  <si>
    <t>Vodorovná doprava vybouraných hmot bez naložení, ale se složením a s hrubým urovnáním na vzdálenost do 1 km</t>
  </si>
  <si>
    <t>-1654372508</t>
  </si>
  <si>
    <t xml:space="preserve">Poznámka k souboru cen:_x000D_
1. Ceny nelze použít pro vodorovnou dopravu vybouraných hmot po železnici, po vodě nebo neobvyklými dopravními prostředky._x000D_
2. Je-li na dopravní dráze pro vodorovnou dopravu vybouraných hmot překážka, pro kterou je nutno vybourané hmoty překládat z jednoho dopravního prostředku na druhý, oceňuje se tato doprava v každém úseku samostatně._x000D_
</t>
  </si>
  <si>
    <t>35</t>
  </si>
  <si>
    <t>997221579</t>
  </si>
  <si>
    <t>Vodorovná doprava vybouraných hmot bez naložení, ale se složením a s hrubým urovnáním na vzdálenost Příplatek k ceně za každý další i započatý 1 km přes 1 km</t>
  </si>
  <si>
    <t>302145039</t>
  </si>
  <si>
    <t>9,913*24 'Přepočtené koeficientem množství</t>
  </si>
  <si>
    <t>36</t>
  </si>
  <si>
    <t>997221611</t>
  </si>
  <si>
    <t>Nakládání na dopravní prostředky pro vodorovnou dopravu suti</t>
  </si>
  <si>
    <t>1110234876</t>
  </si>
  <si>
    <t xml:space="preserve">Poznámka k souboru cen:_x000D_
1. Ceny lze použít i pro překládání při lomené dopravě._x000D_
2. Ceny nelze použít při dopravě po železnici, po vodě nebo neobvyklými dopravními prostředky._x000D_
</t>
  </si>
  <si>
    <t>37</t>
  </si>
  <si>
    <t>997221615</t>
  </si>
  <si>
    <t>Poplatek za uložení stavebního odpadu na skládce (skládkovné) z prostého betonu zatříděného do Katalogu odpadů pod kódem 17 01 01</t>
  </si>
  <si>
    <t>-922224843</t>
  </si>
  <si>
    <t xml:space="preserve">Poznámka k souboru cen:_x000D_
1. Ceny uvedenév souboru cen je doporučeno upravit podle aktuálních cen místně příslušné skládky odpadů._x000D_
2. Uložení odpadů neuvedených v souboru cen se oceňuje individuálně._x000D_
3. V cenách je započítán poplatek za ukládání odpadu dle zákona 185/2001 Sb._x000D_
4. Případné drcení stavebního odpadu lze ocenit cenami souboru cen 997 00-60 Drcení stavebního odpadu z katalogu 800-6 Demolice objektů._x000D_
</t>
  </si>
  <si>
    <t>998</t>
  </si>
  <si>
    <t>Přesun hmot</t>
  </si>
  <si>
    <t>38</t>
  </si>
  <si>
    <t>998229111</t>
  </si>
  <si>
    <t>Přesun hmot ruční pro pozemní komunikace s naložením a složením na vzdálenost do 50 m, s krytem z kameniva, monolitickým betonovým nebo živičným</t>
  </si>
  <si>
    <t>-1903295637</t>
  </si>
  <si>
    <t xml:space="preserve">Poznámka k souboru cen:_x000D_
1. Ceny jsou určeny pro přesun hmot pro nepřístupné plochy, kam není možný příjezd dopravních prostředků – především pro vnitřní plochy objektů např. atria, terasy._x000D_
</t>
  </si>
  <si>
    <t>PSV</t>
  </si>
  <si>
    <t>Práce a dodávky PSV</t>
  </si>
  <si>
    <t>767</t>
  </si>
  <si>
    <t>Konstrukce zámečnické</t>
  </si>
  <si>
    <t>39</t>
  </si>
  <si>
    <t>767-R.pol.Z1</t>
  </si>
  <si>
    <t>Ocelové zábradlí - D+M vč.povrchpvé úpravy - dle specifikace PD - ozn.Z1</t>
  </si>
  <si>
    <t>kg</t>
  </si>
  <si>
    <t>-607672354</t>
  </si>
  <si>
    <t>40</t>
  </si>
  <si>
    <t>767-R.pol.Z2</t>
  </si>
  <si>
    <t>Ocelové zábradlí - D+M vč.povrchpvé úpravy - dle specifikace PD - ozn.Z2</t>
  </si>
  <si>
    <t>1907945454</t>
  </si>
  <si>
    <t>41</t>
  </si>
  <si>
    <t>998767201</t>
  </si>
  <si>
    <t>Přesun hmot pro zámečnické konstrukce stanovený procentní sazbou (%) z ceny vodorovná dopravní vzdálenost do 50 m v objektech výšky do 6 m</t>
  </si>
  <si>
    <t>%</t>
  </si>
  <si>
    <t>815643020</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</si>
  <si>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</si>
  <si>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HZS</t>
  </si>
  <si>
    <t>Hodinové zúčtovací sazby</t>
  </si>
  <si>
    <t>42</t>
  </si>
  <si>
    <t>HZS4131</t>
  </si>
  <si>
    <t>Hodinové zúčtovací sazby ostatních profesí obsluha stavebních strojů a zařízení jeřábník</t>
  </si>
  <si>
    <t>hod</t>
  </si>
  <si>
    <t>512</t>
  </si>
  <si>
    <t>533085843</t>
  </si>
  <si>
    <t>VRN</t>
  </si>
  <si>
    <t>Vedlejší rozpočtové náklady</t>
  </si>
  <si>
    <t>43</t>
  </si>
  <si>
    <t>030001000</t>
  </si>
  <si>
    <t>Zařízení staveniště</t>
  </si>
  <si>
    <t>soubor</t>
  </si>
  <si>
    <t>1024</t>
  </si>
  <si>
    <t>159082609</t>
  </si>
  <si>
    <t>44</t>
  </si>
  <si>
    <t>034103000</t>
  </si>
  <si>
    <t>Oplocení staveniště</t>
  </si>
  <si>
    <t>-1262614787</t>
  </si>
  <si>
    <t>45</t>
  </si>
  <si>
    <t>035002000</t>
  </si>
  <si>
    <t>Pronájmy ploch, objektů</t>
  </si>
  <si>
    <t>1697273184</t>
  </si>
  <si>
    <t>40,0*2*30</t>
  </si>
  <si>
    <t>46</t>
  </si>
  <si>
    <t>045303000</t>
  </si>
  <si>
    <t>Koordinační činnost</t>
  </si>
  <si>
    <t>1163726163</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</si>
  <si>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</si>
  <si>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</si>
  <si>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</si>
  <si>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</si>
  <si>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</si>
  <si>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</si>
  <si>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</si>
  <si>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</si>
  <si>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</si>
  <si>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</si>
  <si>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</si>
  <si>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</si>
  <si>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</si>
  <si>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</si>
  <si>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</si>
  <si>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</si>
  <si>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</si>
  <si>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</si>
  <si>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</si>
  <si>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</si>
  <si>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</si>
  <si>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</si>
  <si>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</si>
  <si>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</si>
  <si>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</si>
  <si>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</si>
  <si>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</si>
  <si>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</si>
  <si>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</si>
  <si>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</si>
  <si>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</si>
  <si>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</si>
  <si>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</si>
  <si>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</si>
  <si>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</si>
  <si>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</si>
  <si>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</si>
  <si>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</si>
  <si>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</si>
  <si>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</si>
  <si>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</si>
  <si>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</si>
  <si>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</si>
  <si>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</si>
  <si>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</si>
  <si>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</si>
  <si>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</si>
  <si>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</si>
  <si>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</si>
  <si>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</si>
  <si>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</si>
  <si>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</si>
  <si>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</si>
  <si>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</si>
  <si>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</si>
  <si>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</si>
  <si>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</si>
  <si>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</si>
  <si>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</si>
  <si>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</si>
  <si>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</si>
  <si>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</si>
  <si>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</si>
  <si>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</si>
  <si>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</si>
  <si>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</si>
  <si>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</si>
  <si>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</si>
  <si>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</si>
  <si>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</si>
  <si>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</si>
  <si>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</si>
  <si>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</si>
  <si>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</si>
  <si>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</si>
  <si>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</si>
  <si>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</si>
  <si>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</si>
  <si>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</si>
  <si>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</si>
  <si>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</si>
  <si>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</si>
  <si>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</si>
  <si>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</si>
  <si>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</si>
  <si>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</si>
  <si>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</si>
  <si>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</si>
  <si>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</si>
  <si>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</si>
  <si>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</si>
  <si>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</si>
  <si>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</si>
  <si>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</si>
  <si>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</si>
  <si>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</si>
  <si>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</si>
  <si>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</si>
  <si>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</si>
  <si>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</si>
  <si>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</si>
  <si>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</si>
  <si>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</si>
  <si>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</si>
  <si>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</si>
  <si>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</si>
  <si>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</si>
  <si>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</si>
  <si>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</si>
  <si>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</si>
  <si>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</si>
  <si>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</si>
  <si>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</si>
  <si>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</si>
  <si>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</si>
  <si>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</si>
  <si>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</si>
  <si>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</si>
  <si>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</si>
  <si>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</si>
  <si>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</si>
  <si>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</si>
  <si>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</si>
  <si>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</si>
  <si>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</si>
  <si>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</si>
  <si>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</si>
  <si>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</si>
  <si>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</si>
  <si>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</si>
  <si>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</si>
  <si>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</si>
  <si>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</si>
  <si>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</si>
  <si>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</si>
  <si>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</si>
  <si>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</si>
  <si>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</si>
  <si>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</si>
  <si>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</si>
  <si>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</si>
  <si>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</si>
  <si>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</si>
  <si>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</si>
  <si>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</si>
  <si>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</si>
  <si>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</si>
  <si>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</si>
  <si>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</si>
  <si>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</si>
  <si>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</si>
  <si>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</si>
  <si>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</si>
  <si>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</si>
  <si>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</si>
  <si>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</si>
  <si>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</si>
  <si>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</si>
  <si>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</si>
  <si>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</si>
  <si>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</si>
  <si>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</si>
  <si>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</si>
  <si>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</si>
  <si>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</si>
  <si>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</si>
  <si>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</si>
  <si>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</si>
  <si>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</si>
  <si>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</si>
  <si>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</si>
  <si>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</si>
  <si>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</si>
  <si>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</si>
  <si>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</si>
  <si>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</si>
  <si>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</si>
  <si>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</si>
  <si>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</si>
  <si>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</si>
  <si>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</si>
  <si>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</si>
  <si>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</si>
  <si>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</si>
  <si>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</si>
  <si>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</si>
  <si>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"zábor 40,00m2 x 2měsíce x 30dní"</t>
  </si>
  <si>
    <t>2L- architekti - Ing.arch.Jiří Linhart</t>
  </si>
  <si>
    <t>Univerzita Karlova, Právnická fakulta</t>
  </si>
  <si>
    <t xml:space="preserve">Univerzita Karlova, Právnická fakulta </t>
  </si>
  <si>
    <t>Bezbariérová rampa před vstupem do PF UK</t>
  </si>
  <si>
    <t>01 - Bezbariérová rampa před vstupem do PF UK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</si>
</sst>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7" fillId="0" borderId="0" applyNumberFormat="0" applyFill="0" applyBorder="0" applyAlignment="0" applyProtection="0"/>
  </cellStyleXfs>
  <cellXfs count="387">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4" xfId="0" applyFont="1" applyBorder="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166" fontId="29" fillId="0" borderId="21" xfId="0" applyNumberFormat="1" applyFont="1" applyBorder="1" applyAlignment="1" applyProtection="1">
      <alignment vertical="center"/>
    </xf>
    <xf numFmtId="4" fontId="29" fillId="0" borderId="22" xfId="0" applyNumberFormat="1" applyFont="1" applyBorder="1" applyAlignment="1" applyProtection="1">
      <alignment vertical="center"/>
    </xf>
    <xf numFmtId="0" fontId="5" fillId="0" borderId="0" xfId="0" applyFont="1" applyAlignment="1">
      <alignment horizontal="left" vertical="center"/>
    </xf>
    <xf numFmtId="0" fontId="0" fillId="0" borderId="2" xfId="0" applyBorder="1"/>
    <xf numFmtId="0" fontId="0" fillId="0" borderId="3" xfId="0" applyBorder="1"/>
    <xf numFmtId="0" fontId="14" fillId="0" borderId="0" xfId="0" applyFont="1" applyAlignment="1">
      <alignment horizontal="left" vertical="center"/>
    </xf>
    <xf numFmtId="0" fontId="30" fillId="0" borderId="0" xfId="0" applyFont="1" applyAlignment="1">
      <alignment horizontal="left" vertical="center"/>
    </xf>
    <xf numFmtId="0" fontId="1" fillId="0" borderId="0" xfId="0" applyFont="1" applyAlignment="1">
      <alignment horizontal="left" vertical="center"/>
    </xf>
    <xf numFmtId="0" fontId="0" fillId="0" borderId="4" xfId="0" applyBorder="1" applyAlignment="1">
      <alignment vertical="center"/>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1"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2" fillId="0" borderId="13" xfId="0" applyNumberFormat="1" applyFont="1" applyBorder="1" applyAlignment="1" applyProtection="1"/>
    <xf numFmtId="166" fontId="32" fillId="0" borderId="14" xfId="0" applyNumberFormat="1" applyFont="1" applyBorder="1" applyAlignment="1" applyProtection="1"/>
    <xf numFmtId="4" fontId="33"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4" fillId="0" borderId="0" xfId="0" applyFont="1" applyAlignment="1" applyProtection="1">
      <alignment horizontal="left" vertical="center"/>
    </xf>
    <xf numFmtId="0" fontId="35"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36" fillId="0" borderId="23" xfId="0" applyFont="1" applyBorder="1" applyAlignment="1" applyProtection="1">
      <alignment horizontal="center" vertical="center"/>
    </xf>
    <xf numFmtId="49" fontId="36" fillId="0" borderId="23" xfId="0" applyNumberFormat="1" applyFont="1" applyBorder="1" applyAlignment="1" applyProtection="1">
      <alignment horizontal="left" vertical="center" wrapText="1"/>
    </xf>
    <xf numFmtId="0" fontId="36" fillId="0" borderId="23" xfId="0" applyFont="1" applyBorder="1" applyAlignment="1" applyProtection="1">
      <alignment horizontal="left" vertical="center" wrapText="1"/>
    </xf>
    <xf numFmtId="0" fontId="36" fillId="0" borderId="23" xfId="0" applyFont="1" applyBorder="1" applyAlignment="1" applyProtection="1">
      <alignment horizontal="center" vertical="center" wrapText="1"/>
    </xf>
    <xf numFmtId="167" fontId="36" fillId="0" borderId="23" xfId="0" applyNumberFormat="1" applyFont="1" applyBorder="1" applyAlignment="1" applyProtection="1">
      <alignment vertical="center"/>
    </xf>
    <xf numFmtId="4" fontId="36" fillId="2" borderId="23" xfId="0" applyNumberFormat="1" applyFont="1" applyFill="1" applyBorder="1" applyAlignment="1" applyProtection="1">
      <alignment vertical="center"/>
      <protection locked="0"/>
    </xf>
    <xf numFmtId="4" fontId="36" fillId="0" borderId="23" xfId="0" applyNumberFormat="1" applyFont="1" applyBorder="1" applyAlignment="1" applyProtection="1">
      <alignment vertical="center"/>
    </xf>
    <xf numFmtId="0" fontId="37" fillId="0" borderId="4" xfId="0" applyFont="1" applyBorder="1" applyAlignment="1">
      <alignment vertical="center"/>
    </xf>
    <xf numFmtId="0" fontId="36" fillId="2" borderId="15" xfId="0" applyFont="1" applyFill="1" applyBorder="1" applyAlignment="1" applyProtection="1">
      <alignment horizontal="left" vertical="center"/>
      <protection locked="0"/>
    </xf>
    <xf numFmtId="0" fontId="36" fillId="0" borderId="0" xfId="0" applyFont="1" applyBorder="1" applyAlignment="1" applyProtection="1">
      <alignment horizontal="center" vertical="center"/>
    </xf>
    <xf numFmtId="167" fontId="22" fillId="2" borderId="23" xfId="0" applyNumberFormat="1" applyFont="1" applyFill="1" applyBorder="1" applyAlignment="1" applyProtection="1">
      <alignment vertical="center"/>
      <protection locked="0"/>
    </xf>
    <xf numFmtId="0" fontId="23" fillId="2" borderId="20" xfId="0" applyFont="1" applyFill="1" applyBorder="1" applyAlignment="1" applyProtection="1">
      <alignment horizontal="left" vertical="center"/>
      <protection locked="0"/>
    </xf>
    <xf numFmtId="0" fontId="23"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3" fillId="0" borderId="21" xfId="0" applyNumberFormat="1" applyFont="1" applyBorder="1" applyAlignment="1" applyProtection="1">
      <alignment vertical="center"/>
    </xf>
    <xf numFmtId="166" fontId="23" fillId="0" borderId="22" xfId="0" applyNumberFormat="1" applyFont="1" applyBorder="1" applyAlignment="1" applyProtection="1">
      <alignment vertical="center"/>
    </xf>
    <xf numFmtId="0" fontId="0" fillId="0" borderId="0" xfId="0" applyAlignment="1">
      <alignment vertical="top"/>
    </xf>
    <xf numFmtId="0" fontId="38" fillId="0" borderId="24" xfId="0" applyFont="1" applyBorder="1" applyAlignment="1">
      <alignment vertical="center" wrapText="1"/>
    </xf>
    <xf numFmtId="0" fontId="38" fillId="0" borderId="25" xfId="0" applyFont="1" applyBorder="1" applyAlignment="1">
      <alignment vertical="center" wrapText="1"/>
    </xf>
    <xf numFmtId="0" fontId="38" fillId="0" borderId="26" xfId="0" applyFont="1" applyBorder="1" applyAlignment="1">
      <alignment vertical="center" wrapText="1"/>
    </xf>
    <xf numFmtId="0" fontId="38" fillId="0" borderId="27" xfId="0" applyFont="1" applyBorder="1" applyAlignment="1">
      <alignment horizontal="center" vertical="center" wrapText="1"/>
    </xf>
    <xf numFmtId="0" fontId="38" fillId="0" borderId="28" xfId="0" applyFont="1" applyBorder="1" applyAlignment="1">
      <alignment horizontal="center" vertical="center" wrapText="1"/>
    </xf>
    <xf numFmtId="0" fontId="38" fillId="0" borderId="27" xfId="0" applyFont="1" applyBorder="1" applyAlignment="1">
      <alignment vertical="center" wrapText="1"/>
    </xf>
    <xf numFmtId="0" fontId="38" fillId="0" borderId="28" xfId="0" applyFont="1" applyBorder="1" applyAlignment="1">
      <alignment vertical="center" wrapText="1"/>
    </xf>
    <xf numFmtId="0" fontId="40" fillId="0" borderId="1" xfId="0" applyFont="1" applyBorder="1" applyAlignment="1">
      <alignment horizontal="left" vertical="center" wrapText="1"/>
    </xf>
    <xf numFmtId="0" fontId="41" fillId="0" borderId="1" xfId="0" applyFont="1" applyBorder="1" applyAlignment="1">
      <alignment horizontal="left" vertical="center" wrapText="1"/>
    </xf>
    <xf numFmtId="0" fontId="42" fillId="0" borderId="27" xfId="0" applyFont="1" applyBorder="1" applyAlignment="1">
      <alignment vertical="center" wrapText="1"/>
    </xf>
    <xf numFmtId="0" fontId="41" fillId="0" borderId="1" xfId="0" applyFont="1" applyBorder="1" applyAlignment="1">
      <alignment vertical="center" wrapText="1"/>
    </xf>
    <xf numFmtId="0" fontId="41" fillId="0" borderId="1" xfId="0" applyFont="1" applyBorder="1" applyAlignment="1">
      <alignment horizontal="left" vertical="center"/>
    </xf>
    <xf numFmtId="0" fontId="41" fillId="0" borderId="1" xfId="0" applyFont="1" applyBorder="1" applyAlignment="1">
      <alignment vertical="center"/>
    </xf>
    <xf numFmtId="49" fontId="41" fillId="0" borderId="1" xfId="0" applyNumberFormat="1" applyFont="1" applyBorder="1" applyAlignment="1">
      <alignment vertical="center" wrapText="1"/>
    </xf>
    <xf numFmtId="0" fontId="38" fillId="0" borderId="30" xfId="0" applyFont="1" applyBorder="1" applyAlignment="1">
      <alignment vertical="center" wrapText="1"/>
    </xf>
    <xf numFmtId="0" fontId="43" fillId="0" borderId="29" xfId="0" applyFont="1" applyBorder="1" applyAlignment="1">
      <alignment vertical="center" wrapText="1"/>
    </xf>
    <xf numFmtId="0" fontId="38" fillId="0" borderId="31" xfId="0" applyFont="1" applyBorder="1" applyAlignment="1">
      <alignment vertical="center" wrapText="1"/>
    </xf>
    <xf numFmtId="0" fontId="38" fillId="0" borderId="1" xfId="0" applyFont="1" applyBorder="1" applyAlignment="1">
      <alignment vertical="top"/>
    </xf>
    <xf numFmtId="0" fontId="38" fillId="0" borderId="0" xfId="0" applyFont="1" applyAlignment="1">
      <alignment vertical="top"/>
    </xf>
    <xf numFmtId="0" fontId="38" fillId="0" borderId="24" xfId="0" applyFont="1" applyBorder="1" applyAlignment="1">
      <alignment horizontal="left" vertical="center"/>
    </xf>
    <xf numFmtId="0" fontId="38" fillId="0" borderId="25" xfId="0" applyFont="1" applyBorder="1" applyAlignment="1">
      <alignment horizontal="left" vertical="center"/>
    </xf>
    <xf numFmtId="0" fontId="38" fillId="0" borderId="26" xfId="0" applyFont="1" applyBorder="1" applyAlignment="1">
      <alignment horizontal="left" vertical="center"/>
    </xf>
    <xf numFmtId="0" fontId="38" fillId="0" borderId="27" xfId="0" applyFont="1" applyBorder="1" applyAlignment="1">
      <alignment horizontal="left" vertical="center"/>
    </xf>
    <xf numFmtId="0" fontId="38" fillId="0" borderId="28" xfId="0" applyFont="1" applyBorder="1" applyAlignment="1">
      <alignment horizontal="left" vertical="center"/>
    </xf>
    <xf numFmtId="0" fontId="40" fillId="0" borderId="1" xfId="0" applyFont="1" applyBorder="1" applyAlignment="1">
      <alignment horizontal="left" vertical="center"/>
    </xf>
    <xf numFmtId="0" fontId="44" fillId="0" borderId="0" xfId="0" applyFont="1" applyAlignment="1">
      <alignment horizontal="left" vertical="center"/>
    </xf>
    <xf numFmtId="0" fontId="40" fillId="0" borderId="29" xfId="0" applyFont="1" applyBorder="1" applyAlignment="1">
      <alignment horizontal="left" vertical="center"/>
    </xf>
    <xf numFmtId="0" fontId="40" fillId="0" borderId="29" xfId="0" applyFont="1" applyBorder="1" applyAlignment="1">
      <alignment horizontal="center" vertical="center"/>
    </xf>
    <xf numFmtId="0" fontId="44" fillId="0" borderId="29" xfId="0" applyFont="1" applyBorder="1" applyAlignment="1">
      <alignment horizontal="left" vertical="center"/>
    </xf>
    <xf numFmtId="0" fontId="45" fillId="0" borderId="1" xfId="0" applyFont="1" applyBorder="1" applyAlignment="1">
      <alignment horizontal="left" vertical="center"/>
    </xf>
    <xf numFmtId="0" fontId="42" fillId="0" borderId="0" xfId="0" applyFont="1" applyAlignment="1">
      <alignment horizontal="left" vertical="center"/>
    </xf>
    <xf numFmtId="0" fontId="46" fillId="0" borderId="1" xfId="0" applyFont="1" applyBorder="1" applyAlignment="1">
      <alignment horizontal="left" vertical="center"/>
    </xf>
    <xf numFmtId="0" fontId="41" fillId="0" borderId="1" xfId="0" applyFont="1" applyBorder="1" applyAlignment="1">
      <alignment horizontal="center" vertical="center"/>
    </xf>
    <xf numFmtId="0" fontId="41" fillId="0" borderId="0" xfId="0" applyFont="1" applyAlignment="1">
      <alignment horizontal="left" vertical="center"/>
    </xf>
    <xf numFmtId="0" fontId="42" fillId="0" borderId="27" xfId="0" applyFont="1" applyBorder="1" applyAlignment="1">
      <alignment horizontal="left" vertical="center"/>
    </xf>
    <xf numFmtId="0" fontId="41" fillId="0" borderId="1" xfId="0" applyFont="1" applyFill="1" applyBorder="1" applyAlignment="1">
      <alignment horizontal="left" vertical="center"/>
    </xf>
    <xf numFmtId="0" fontId="41" fillId="0" borderId="1" xfId="0" applyFont="1" applyFill="1" applyBorder="1" applyAlignment="1">
      <alignment horizontal="center" vertical="center"/>
    </xf>
    <xf numFmtId="0" fontId="38" fillId="0" borderId="30" xfId="0" applyFont="1" applyBorder="1" applyAlignment="1">
      <alignment horizontal="left" vertical="center"/>
    </xf>
    <xf numFmtId="0" fontId="43" fillId="0" borderId="29" xfId="0" applyFont="1" applyBorder="1" applyAlignment="1">
      <alignment horizontal="left" vertical="center"/>
    </xf>
    <xf numFmtId="0" fontId="38" fillId="0" borderId="31" xfId="0" applyFont="1" applyBorder="1" applyAlignment="1">
      <alignment horizontal="left" vertical="center"/>
    </xf>
    <xf numFmtId="0" fontId="38" fillId="0" borderId="1" xfId="0" applyFont="1" applyBorder="1" applyAlignment="1">
      <alignment horizontal="left" vertical="center"/>
    </xf>
    <xf numFmtId="0" fontId="43" fillId="0" borderId="1" xfId="0" applyFont="1" applyBorder="1" applyAlignment="1">
      <alignment horizontal="left" vertical="center"/>
    </xf>
    <xf numFmtId="0" fontId="44" fillId="0" borderId="1" xfId="0" applyFont="1" applyBorder="1" applyAlignment="1">
      <alignment horizontal="left" vertical="center"/>
    </xf>
    <xf numFmtId="0" fontId="42" fillId="0" borderId="29" xfId="0" applyFont="1" applyBorder="1" applyAlignment="1">
      <alignment horizontal="left" vertical="center"/>
    </xf>
    <xf numFmtId="0" fontId="38" fillId="0" borderId="1" xfId="0" applyFont="1" applyBorder="1" applyAlignment="1">
      <alignment horizontal="left" vertical="center" wrapText="1"/>
    </xf>
    <xf numFmtId="0" fontId="42" fillId="0" borderId="1" xfId="0" applyFont="1" applyBorder="1" applyAlignment="1">
      <alignment horizontal="left" vertical="center" wrapText="1"/>
    </xf>
    <xf numFmtId="0" fontId="42" fillId="0" borderId="1" xfId="0" applyFont="1" applyBorder="1" applyAlignment="1">
      <alignment horizontal="center" vertical="center" wrapText="1"/>
    </xf>
    <xf numFmtId="0" fontId="38" fillId="0" borderId="24" xfId="0" applyFont="1" applyBorder="1" applyAlignment="1">
      <alignment horizontal="left" vertical="center" wrapText="1"/>
    </xf>
    <xf numFmtId="0" fontId="38" fillId="0" borderId="25" xfId="0" applyFont="1" applyBorder="1" applyAlignment="1">
      <alignment horizontal="left" vertical="center" wrapText="1"/>
    </xf>
    <xf numFmtId="0" fontId="38" fillId="0" borderId="26" xfId="0" applyFont="1" applyBorder="1" applyAlignment="1">
      <alignment horizontal="left" vertical="center" wrapText="1"/>
    </xf>
    <xf numFmtId="0" fontId="38" fillId="0" borderId="27" xfId="0" applyFont="1" applyBorder="1" applyAlignment="1">
      <alignment horizontal="left" vertical="center" wrapText="1"/>
    </xf>
    <xf numFmtId="0" fontId="38" fillId="0" borderId="28" xfId="0" applyFont="1" applyBorder="1" applyAlignment="1">
      <alignment horizontal="left" vertical="center" wrapText="1"/>
    </xf>
    <xf numFmtId="0" fontId="44" fillId="0" borderId="27" xfId="0" applyFont="1" applyBorder="1" applyAlignment="1">
      <alignment horizontal="left" vertical="center" wrapText="1"/>
    </xf>
    <xf numFmtId="0" fontId="44" fillId="0" borderId="28" xfId="0" applyFont="1" applyBorder="1" applyAlignment="1">
      <alignment horizontal="left" vertical="center" wrapText="1"/>
    </xf>
    <xf numFmtId="0" fontId="42" fillId="0" borderId="27" xfId="0" applyFont="1" applyBorder="1" applyAlignment="1">
      <alignment horizontal="left" vertical="center" wrapText="1"/>
    </xf>
    <xf numFmtId="0" fontId="42" fillId="0" borderId="1" xfId="0" applyFont="1" applyBorder="1" applyAlignment="1">
      <alignment horizontal="left" vertical="center"/>
    </xf>
    <xf numFmtId="0" fontId="42" fillId="0" borderId="28" xfId="0" applyFont="1" applyBorder="1" applyAlignment="1">
      <alignment horizontal="left" vertical="center" wrapText="1"/>
    </xf>
    <xf numFmtId="0" fontId="42" fillId="0" borderId="28" xfId="0" applyFont="1" applyBorder="1" applyAlignment="1">
      <alignment horizontal="left" vertical="center"/>
    </xf>
    <xf numFmtId="0" fontId="42" fillId="0" borderId="30" xfId="0" applyFont="1" applyBorder="1" applyAlignment="1">
      <alignment horizontal="left" vertical="center" wrapText="1"/>
    </xf>
    <xf numFmtId="0" fontId="42" fillId="0" borderId="29" xfId="0" applyFont="1" applyBorder="1" applyAlignment="1">
      <alignment horizontal="left" vertical="center" wrapText="1"/>
    </xf>
    <xf numFmtId="0" fontId="42" fillId="0" borderId="31" xfId="0" applyFont="1" applyBorder="1" applyAlignment="1">
      <alignment horizontal="left" vertical="center" wrapText="1"/>
    </xf>
    <xf numFmtId="0" fontId="41" fillId="0" borderId="1" xfId="0" applyFont="1" applyBorder="1" applyAlignment="1">
      <alignment horizontal="left" vertical="top"/>
    </xf>
    <xf numFmtId="0" fontId="41" fillId="0" borderId="1" xfId="0" applyFont="1" applyBorder="1" applyAlignment="1">
      <alignment horizontal="center" vertical="top"/>
    </xf>
    <xf numFmtId="0" fontId="42" fillId="0" borderId="30" xfId="0" applyFont="1" applyBorder="1" applyAlignment="1">
      <alignment horizontal="left" vertical="center"/>
    </xf>
    <xf numFmtId="0" fontId="42" fillId="0" borderId="31" xfId="0" applyFont="1" applyBorder="1" applyAlignment="1">
      <alignment horizontal="left" vertical="center"/>
    </xf>
    <xf numFmtId="0" fontId="42" fillId="0" borderId="1" xfId="0" applyFont="1" applyBorder="1" applyAlignment="1">
      <alignment horizontal="center" vertical="center"/>
    </xf>
    <xf numFmtId="0" fontId="44" fillId="0" borderId="0" xfId="0" applyFont="1" applyAlignment="1">
      <alignment vertical="center"/>
    </xf>
    <xf numFmtId="0" fontId="40" fillId="0" borderId="1" xfId="0" applyFont="1" applyBorder="1" applyAlignment="1">
      <alignment vertical="center"/>
    </xf>
    <xf numFmtId="0" fontId="44" fillId="0" borderId="29" xfId="0" applyFont="1" applyBorder="1" applyAlignment="1">
      <alignment vertical="center"/>
    </xf>
    <xf numFmtId="0" fontId="40" fillId="0" borderId="29" xfId="0" applyFont="1" applyBorder="1" applyAlignment="1">
      <alignment vertical="center"/>
    </xf>
    <xf numFmtId="0" fontId="41" fillId="0" borderId="1" xfId="0" applyFont="1" applyBorder="1" applyAlignment="1">
      <alignment vertical="top"/>
    </xf>
    <xf numFmtId="49" fontId="41" fillId="0" borderId="1" xfId="0" applyNumberFormat="1" applyFont="1" applyBorder="1" applyAlignment="1">
      <alignment horizontal="left" vertical="center"/>
    </xf>
    <xf numFmtId="0" fontId="0" fillId="0" borderId="29" xfId="0" applyBorder="1" applyAlignment="1">
      <alignment vertical="top"/>
    </xf>
    <xf numFmtId="0" fontId="40" fillId="0" borderId="29" xfId="0" applyFont="1" applyBorder="1" applyAlignment="1">
      <alignment horizontal="left"/>
    </xf>
    <xf numFmtId="0" fontId="44" fillId="0" borderId="29" xfId="0" applyFont="1" applyBorder="1" applyAlignment="1"/>
    <xf numFmtId="0" fontId="38" fillId="0" borderId="27" xfId="0" applyFont="1" applyBorder="1" applyAlignment="1">
      <alignment vertical="top"/>
    </xf>
    <xf numFmtId="0" fontId="38" fillId="0" borderId="28" xfId="0" applyFont="1" applyBorder="1" applyAlignment="1">
      <alignment vertical="top"/>
    </xf>
    <xf numFmtId="0" fontId="38" fillId="0" borderId="30" xfId="0" applyFont="1" applyBorder="1" applyAlignment="1">
      <alignment vertical="top"/>
    </xf>
    <xf numFmtId="0" fontId="38" fillId="0" borderId="29" xfId="0" applyFont="1" applyBorder="1" applyAlignment="1">
      <alignment vertical="top"/>
    </xf>
    <xf numFmtId="0" fontId="38" fillId="0" borderId="31" xfId="0" applyFont="1" applyBorder="1" applyAlignment="1">
      <alignment vertical="top"/>
    </xf>
    <xf numFmtId="0" fontId="0" fillId="0" borderId="0" xfId="0"/>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2" fillId="4" borderId="8" xfId="0" applyFont="1" applyFill="1" applyBorder="1" applyAlignment="1" applyProtection="1">
      <alignment horizontal="center" vertical="center"/>
    </xf>
    <xf numFmtId="0" fontId="22" fillId="4" borderId="8" xfId="0" applyFont="1" applyFill="1" applyBorder="1" applyAlignment="1" applyProtection="1">
      <alignment horizontal="righ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0" fontId="4" fillId="3" borderId="8" xfId="0" applyFont="1" applyFill="1" applyBorder="1" applyAlignment="1" applyProtection="1">
      <alignment horizontal="left" vertical="center"/>
    </xf>
    <xf numFmtId="0" fontId="0" fillId="3" borderId="8" xfId="0" applyFont="1" applyFill="1" applyBorder="1" applyAlignment="1" applyProtection="1">
      <alignmen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4" fontId="28" fillId="0" borderId="0" xfId="0" applyNumberFormat="1" applyFont="1" applyAlignment="1" applyProtection="1">
      <alignment vertical="center"/>
    </xf>
    <xf numFmtId="0" fontId="28" fillId="0" borderId="0" xfId="0" applyFont="1" applyAlignment="1" applyProtection="1">
      <alignment vertical="center"/>
    </xf>
    <xf numFmtId="0" fontId="27" fillId="0" borderId="0" xfId="0" applyFont="1" applyAlignment="1" applyProtection="1">
      <alignment horizontal="left" vertical="center" wrapText="1"/>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0" fontId="0" fillId="0" borderId="0" xfId="0" applyFont="1" applyAlignment="1" applyProtection="1">
      <alignment vertical="center"/>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41" fillId="0" borderId="1" xfId="0" applyFont="1" applyBorder="1" applyAlignment="1">
      <alignment horizontal="left" vertical="center" wrapText="1"/>
    </xf>
    <xf numFmtId="0" fontId="39" fillId="0" borderId="1" xfId="0" applyFont="1" applyBorder="1" applyAlignment="1">
      <alignment horizontal="center" vertical="center" wrapText="1"/>
    </xf>
    <xf numFmtId="0" fontId="40" fillId="0" borderId="29" xfId="0" applyFont="1" applyBorder="1" applyAlignment="1">
      <alignment horizontal="left" wrapText="1"/>
    </xf>
    <xf numFmtId="0" fontId="39" fillId="0" borderId="1" xfId="0" applyFont="1" applyBorder="1" applyAlignment="1">
      <alignment horizontal="center" vertical="center"/>
    </xf>
    <xf numFmtId="49" fontId="41" fillId="0" borderId="1" xfId="0" applyNumberFormat="1" applyFont="1" applyBorder="1" applyAlignment="1">
      <alignment horizontal="left" vertical="center" wrapText="1"/>
    </xf>
    <xf numFmtId="0" fontId="41" fillId="0" borderId="1" xfId="0" applyFont="1" applyBorder="1" applyAlignment="1">
      <alignment horizontal="left" vertical="top"/>
    </xf>
    <xf numFmtId="0" fontId="41" fillId="0" borderId="1" xfId="0" applyFont="1" applyBorder="1" applyAlignment="1">
      <alignment horizontal="left" vertical="center"/>
    </xf>
    <xf numFmtId="0" fontId="40" fillId="0" borderId="29" xfId="0" applyFont="1" applyBorder="1" applyAlignment="1">
      <alignment horizontal="left"/>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57"/>
  <sheetViews>
    <sheetView showGridLines="0" workbookViewId="0">
      <selection activeCell="K6" sqref="K6:AO6"/>
    </sheetView>
  </sheetViews>
  <sheetFormatPr defaultRowHeight="11.2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c r="A1" s="18" t="s">
        <v>0</v>
      </c>
      <c r="AZ1" s="18" t="s">
        <v>1</v>
      </c>
      <c r="BA1" s="18" t="s">
        <v>2</v>
      </c>
      <c r="BB1" s="18" t="s">
        <v>3</v>
      </c>
      <c r="BT1" s="18" t="s">
        <v>4</v>
      </c>
      <c r="BU1" s="18" t="s">
        <v>4</v>
      </c>
      <c r="BV1" s="18" t="s">
        <v>5</v>
      </c>
    </row>
    <row r="2" spans="1:74" s="1" customFormat="1" ht="36.950000000000003" customHeight="1">
      <c r="AR2" s="329"/>
      <c r="AS2" s="329"/>
      <c r="AT2" s="329"/>
      <c r="AU2" s="329"/>
      <c r="AV2" s="329"/>
      <c r="AW2" s="329"/>
      <c r="AX2" s="329"/>
      <c r="AY2" s="329"/>
      <c r="AZ2" s="329"/>
      <c r="BA2" s="329"/>
      <c r="BB2" s="329"/>
      <c r="BC2" s="329"/>
      <c r="BD2" s="329"/>
      <c r="BE2" s="329"/>
      <c r="BS2" s="19" t="s">
        <v>6</v>
      </c>
      <c r="BT2" s="19" t="s">
        <v>7</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pans="1:74" s="1" customFormat="1" ht="24.95"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pans="1:74" s="1" customFormat="1" ht="12" customHeight="1">
      <c r="B5" s="23"/>
      <c r="C5" s="24"/>
      <c r="D5" s="28" t="s">
        <v>13</v>
      </c>
      <c r="E5" s="24"/>
      <c r="F5" s="24"/>
      <c r="G5" s="24"/>
      <c r="H5" s="24"/>
      <c r="I5" s="24"/>
      <c r="J5" s="24"/>
      <c r="K5" s="360" t="s">
        <v>14</v>
      </c>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24"/>
      <c r="AQ5" s="24"/>
      <c r="AR5" s="22"/>
      <c r="BE5" s="357" t="s">
        <v>15</v>
      </c>
      <c r="BS5" s="19" t="s">
        <v>6</v>
      </c>
    </row>
    <row r="6" spans="1:74" s="1" customFormat="1" ht="36.950000000000003" customHeight="1">
      <c r="B6" s="23"/>
      <c r="C6" s="24"/>
      <c r="D6" s="30" t="s">
        <v>16</v>
      </c>
      <c r="E6" s="24"/>
      <c r="F6" s="24"/>
      <c r="G6" s="24"/>
      <c r="H6" s="24"/>
      <c r="I6" s="24"/>
      <c r="J6" s="24"/>
      <c r="K6" s="362" t="s">
        <v>590</v>
      </c>
      <c r="L6" s="361"/>
      <c r="M6" s="361"/>
      <c r="N6" s="361"/>
      <c r="O6" s="361"/>
      <c r="P6" s="361"/>
      <c r="Q6" s="361"/>
      <c r="R6" s="361"/>
      <c r="S6" s="361"/>
      <c r="T6" s="361"/>
      <c r="U6" s="361"/>
      <c r="V6" s="361"/>
      <c r="W6" s="361"/>
      <c r="X6" s="361"/>
      <c r="Y6" s="361"/>
      <c r="Z6" s="361"/>
      <c r="AA6" s="361"/>
      <c r="AB6" s="361"/>
      <c r="AC6" s="361"/>
      <c r="AD6" s="361"/>
      <c r="AE6" s="361"/>
      <c r="AF6" s="361"/>
      <c r="AG6" s="361"/>
      <c r="AH6" s="361"/>
      <c r="AI6" s="361"/>
      <c r="AJ6" s="361"/>
      <c r="AK6" s="361"/>
      <c r="AL6" s="361"/>
      <c r="AM6" s="361"/>
      <c r="AN6" s="361"/>
      <c r="AO6" s="361"/>
      <c r="AP6" s="24"/>
      <c r="AQ6" s="24"/>
      <c r="AR6" s="22"/>
      <c r="BE6" s="358"/>
      <c r="BS6" s="19" t="s">
        <v>6</v>
      </c>
    </row>
    <row r="7" spans="1:74" s="1" customFormat="1" ht="12" customHeight="1">
      <c r="B7" s="23"/>
      <c r="C7" s="24"/>
      <c r="D7" s="31" t="s">
        <v>17</v>
      </c>
      <c r="E7" s="24"/>
      <c r="F7" s="24"/>
      <c r="G7" s="24"/>
      <c r="H7" s="24"/>
      <c r="I7" s="24"/>
      <c r="J7" s="24"/>
      <c r="K7" s="29" t="s">
        <v>18</v>
      </c>
      <c r="L7" s="24"/>
      <c r="M7" s="24"/>
      <c r="N7" s="24"/>
      <c r="O7" s="24"/>
      <c r="P7" s="24"/>
      <c r="Q7" s="24"/>
      <c r="R7" s="24"/>
      <c r="S7" s="24"/>
      <c r="T7" s="24"/>
      <c r="U7" s="24"/>
      <c r="V7" s="24"/>
      <c r="W7" s="24"/>
      <c r="X7" s="24"/>
      <c r="Y7" s="24"/>
      <c r="Z7" s="24"/>
      <c r="AA7" s="24"/>
      <c r="AB7" s="24"/>
      <c r="AC7" s="24"/>
      <c r="AD7" s="24"/>
      <c r="AE7" s="24"/>
      <c r="AF7" s="24"/>
      <c r="AG7" s="24"/>
      <c r="AH7" s="24"/>
      <c r="AI7" s="24"/>
      <c r="AJ7" s="24"/>
      <c r="AK7" s="31" t="s">
        <v>19</v>
      </c>
      <c r="AL7" s="24"/>
      <c r="AM7" s="24"/>
      <c r="AN7" s="29" t="s">
        <v>18</v>
      </c>
      <c r="AO7" s="24"/>
      <c r="AP7" s="24"/>
      <c r="AQ7" s="24"/>
      <c r="AR7" s="22"/>
      <c r="BE7" s="358"/>
      <c r="BS7" s="19" t="s">
        <v>6</v>
      </c>
    </row>
    <row r="8" spans="1:74" s="1" customFormat="1" ht="12" customHeight="1">
      <c r="B8" s="23"/>
      <c r="C8" s="24"/>
      <c r="D8" s="31" t="s">
        <v>20</v>
      </c>
      <c r="E8" s="24"/>
      <c r="F8" s="24"/>
      <c r="G8" s="24"/>
      <c r="H8" s="24"/>
      <c r="I8" s="24"/>
      <c r="J8" s="24"/>
      <c r="K8" s="29" t="s">
        <v>21</v>
      </c>
      <c r="L8" s="24"/>
      <c r="M8" s="24"/>
      <c r="N8" s="24"/>
      <c r="O8" s="24"/>
      <c r="P8" s="24"/>
      <c r="Q8" s="24"/>
      <c r="R8" s="24"/>
      <c r="S8" s="24"/>
      <c r="T8" s="24"/>
      <c r="U8" s="24"/>
      <c r="V8" s="24"/>
      <c r="W8" s="24"/>
      <c r="X8" s="24"/>
      <c r="Y8" s="24"/>
      <c r="Z8" s="24"/>
      <c r="AA8" s="24"/>
      <c r="AB8" s="24"/>
      <c r="AC8" s="24"/>
      <c r="AD8" s="24"/>
      <c r="AE8" s="24"/>
      <c r="AF8" s="24"/>
      <c r="AG8" s="24"/>
      <c r="AH8" s="24"/>
      <c r="AI8" s="24"/>
      <c r="AJ8" s="24"/>
      <c r="AK8" s="31" t="s">
        <v>22</v>
      </c>
      <c r="AL8" s="24"/>
      <c r="AM8" s="24"/>
      <c r="AN8" s="32" t="s">
        <v>23</v>
      </c>
      <c r="AO8" s="24"/>
      <c r="AP8" s="24"/>
      <c r="AQ8" s="24"/>
      <c r="AR8" s="22"/>
      <c r="BE8" s="358"/>
      <c r="BS8" s="19" t="s">
        <v>6</v>
      </c>
    </row>
    <row r="9" spans="1:74" s="1" customFormat="1" ht="14.45"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58"/>
      <c r="BS9" s="19" t="s">
        <v>6</v>
      </c>
    </row>
    <row r="10" spans="1:74" s="1" customFormat="1" ht="12" customHeight="1">
      <c r="B10" s="23"/>
      <c r="C10" s="24"/>
      <c r="D10" s="31" t="s">
        <v>24</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1" t="s">
        <v>25</v>
      </c>
      <c r="AL10" s="24"/>
      <c r="AM10" s="24"/>
      <c r="AN10" s="29" t="s">
        <v>18</v>
      </c>
      <c r="AO10" s="24"/>
      <c r="AP10" s="24"/>
      <c r="AQ10" s="24"/>
      <c r="AR10" s="22"/>
      <c r="BE10" s="358"/>
      <c r="BS10" s="19" t="s">
        <v>6</v>
      </c>
    </row>
    <row r="11" spans="1:74" s="1" customFormat="1" ht="18.399999999999999" customHeight="1">
      <c r="B11" s="23"/>
      <c r="C11" s="24"/>
      <c r="D11" s="24"/>
      <c r="E11" s="29" t="s">
        <v>591</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1" t="s">
        <v>26</v>
      </c>
      <c r="AL11" s="24"/>
      <c r="AM11" s="24"/>
      <c r="AN11" s="29" t="s">
        <v>18</v>
      </c>
      <c r="AO11" s="24"/>
      <c r="AP11" s="24"/>
      <c r="AQ11" s="24"/>
      <c r="AR11" s="22"/>
      <c r="BE11" s="358"/>
      <c r="BS11" s="19" t="s">
        <v>6</v>
      </c>
    </row>
    <row r="12" spans="1:74" s="1" customFormat="1" ht="6.95"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58"/>
      <c r="BS12" s="19" t="s">
        <v>6</v>
      </c>
    </row>
    <row r="13" spans="1:74" s="1" customFormat="1" ht="12" customHeight="1">
      <c r="B13" s="23"/>
      <c r="C13" s="24"/>
      <c r="D13" s="31" t="s">
        <v>27</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1" t="s">
        <v>25</v>
      </c>
      <c r="AL13" s="24"/>
      <c r="AM13" s="24"/>
      <c r="AN13" s="33" t="s">
        <v>28</v>
      </c>
      <c r="AO13" s="24"/>
      <c r="AP13" s="24"/>
      <c r="AQ13" s="24"/>
      <c r="AR13" s="22"/>
      <c r="BE13" s="358"/>
      <c r="BS13" s="19" t="s">
        <v>6</v>
      </c>
    </row>
    <row r="14" spans="1:74" ht="12.75">
      <c r="B14" s="23"/>
      <c r="C14" s="24"/>
      <c r="D14" s="24"/>
      <c r="E14" s="363" t="s">
        <v>28</v>
      </c>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1" t="s">
        <v>26</v>
      </c>
      <c r="AL14" s="24"/>
      <c r="AM14" s="24"/>
      <c r="AN14" s="33" t="s">
        <v>28</v>
      </c>
      <c r="AO14" s="24"/>
      <c r="AP14" s="24"/>
      <c r="AQ14" s="24"/>
      <c r="AR14" s="22"/>
      <c r="BE14" s="358"/>
      <c r="BS14" s="19" t="s">
        <v>6</v>
      </c>
    </row>
    <row r="15" spans="1:74" s="1" customFormat="1" ht="6.95"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58"/>
      <c r="BS15" s="19" t="s">
        <v>4</v>
      </c>
    </row>
    <row r="16" spans="1:74" s="1" customFormat="1" ht="12" customHeight="1">
      <c r="B16" s="23"/>
      <c r="C16" s="24"/>
      <c r="D16" s="31" t="s">
        <v>29</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1" t="s">
        <v>25</v>
      </c>
      <c r="AL16" s="24"/>
      <c r="AM16" s="24"/>
      <c r="AN16" s="29" t="s">
        <v>18</v>
      </c>
      <c r="AO16" s="24"/>
      <c r="AP16" s="24"/>
      <c r="AQ16" s="24"/>
      <c r="AR16" s="22"/>
      <c r="BE16" s="358"/>
      <c r="BS16" s="19" t="s">
        <v>4</v>
      </c>
    </row>
    <row r="17" spans="1:71" s="1" customFormat="1" ht="18.399999999999999" customHeight="1">
      <c r="B17" s="23"/>
      <c r="C17" s="24"/>
      <c r="D17" s="24"/>
      <c r="E17" s="29" t="s">
        <v>589</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1" t="s">
        <v>26</v>
      </c>
      <c r="AL17" s="24"/>
      <c r="AM17" s="24"/>
      <c r="AN17" s="29" t="s">
        <v>18</v>
      </c>
      <c r="AO17" s="24"/>
      <c r="AP17" s="24"/>
      <c r="AQ17" s="24"/>
      <c r="AR17" s="22"/>
      <c r="BE17" s="358"/>
      <c r="BS17" s="19" t="s">
        <v>30</v>
      </c>
    </row>
    <row r="18" spans="1:71" s="1" customFormat="1" ht="6.95"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58"/>
      <c r="BS18" s="19" t="s">
        <v>6</v>
      </c>
    </row>
    <row r="19" spans="1:71" s="1" customFormat="1" ht="12" customHeight="1">
      <c r="B19" s="23"/>
      <c r="C19" s="24"/>
      <c r="D19" s="31" t="s">
        <v>31</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1" t="s">
        <v>25</v>
      </c>
      <c r="AL19" s="24"/>
      <c r="AM19" s="24"/>
      <c r="AN19" s="29" t="s">
        <v>18</v>
      </c>
      <c r="AO19" s="24"/>
      <c r="AP19" s="24"/>
      <c r="AQ19" s="24"/>
      <c r="AR19" s="22"/>
      <c r="BE19" s="358"/>
      <c r="BS19" s="19" t="s">
        <v>6</v>
      </c>
    </row>
    <row r="20" spans="1:71" s="1" customFormat="1" ht="18.399999999999999" customHeight="1">
      <c r="B20" s="23"/>
      <c r="C20" s="24"/>
      <c r="D20" s="24"/>
      <c r="E20" s="29" t="s">
        <v>32</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1" t="s">
        <v>26</v>
      </c>
      <c r="AL20" s="24"/>
      <c r="AM20" s="24"/>
      <c r="AN20" s="29" t="s">
        <v>18</v>
      </c>
      <c r="AO20" s="24"/>
      <c r="AP20" s="24"/>
      <c r="AQ20" s="24"/>
      <c r="AR20" s="22"/>
      <c r="BE20" s="358"/>
      <c r="BS20" s="19" t="s">
        <v>4</v>
      </c>
    </row>
    <row r="21" spans="1:71" s="1" customFormat="1" ht="6.95"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58"/>
    </row>
    <row r="22" spans="1:71" s="1" customFormat="1" ht="12" customHeight="1">
      <c r="B22" s="23"/>
      <c r="C22" s="24"/>
      <c r="D22" s="31" t="s">
        <v>33</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58"/>
    </row>
    <row r="23" spans="1:71" s="1" customFormat="1" ht="47.25" customHeight="1">
      <c r="B23" s="23"/>
      <c r="C23" s="24"/>
      <c r="D23" s="24"/>
      <c r="E23" s="365" t="s">
        <v>34</v>
      </c>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E23" s="365"/>
      <c r="AF23" s="365"/>
      <c r="AG23" s="365"/>
      <c r="AH23" s="365"/>
      <c r="AI23" s="365"/>
      <c r="AJ23" s="365"/>
      <c r="AK23" s="365"/>
      <c r="AL23" s="365"/>
      <c r="AM23" s="365"/>
      <c r="AN23" s="365"/>
      <c r="AO23" s="24"/>
      <c r="AP23" s="24"/>
      <c r="AQ23" s="24"/>
      <c r="AR23" s="22"/>
      <c r="BE23" s="358"/>
    </row>
    <row r="24" spans="1:71" s="1" customFormat="1" ht="6.95"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58"/>
    </row>
    <row r="25" spans="1:71" s="1" customFormat="1" ht="6.95" customHeight="1">
      <c r="B25" s="23"/>
      <c r="C25" s="24"/>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4"/>
      <c r="AQ25" s="24"/>
      <c r="AR25" s="22"/>
      <c r="BE25" s="358"/>
    </row>
    <row r="26" spans="1:71" s="2" customFormat="1" ht="25.9" customHeight="1">
      <c r="A26" s="36"/>
      <c r="B26" s="37"/>
      <c r="C26" s="38"/>
      <c r="D26" s="39" t="s">
        <v>35</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366">
        <f>ROUND(AG54,2)</f>
        <v>0</v>
      </c>
      <c r="AL26" s="367"/>
      <c r="AM26" s="367"/>
      <c r="AN26" s="367"/>
      <c r="AO26" s="367"/>
      <c r="AP26" s="38"/>
      <c r="AQ26" s="38"/>
      <c r="AR26" s="41"/>
      <c r="BE26" s="358"/>
    </row>
    <row r="27" spans="1:71" s="2" customFormat="1" ht="6.95"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1"/>
      <c r="BE27" s="358"/>
    </row>
    <row r="28" spans="1:71" s="2" customFormat="1" ht="12.75">
      <c r="A28" s="36"/>
      <c r="B28" s="37"/>
      <c r="C28" s="38"/>
      <c r="D28" s="38"/>
      <c r="E28" s="38"/>
      <c r="F28" s="38"/>
      <c r="G28" s="38"/>
      <c r="H28" s="38"/>
      <c r="I28" s="38"/>
      <c r="J28" s="38"/>
      <c r="K28" s="38"/>
      <c r="L28" s="368" t="s">
        <v>36</v>
      </c>
      <c r="M28" s="368"/>
      <c r="N28" s="368"/>
      <c r="O28" s="368"/>
      <c r="P28" s="368"/>
      <c r="Q28" s="38"/>
      <c r="R28" s="38"/>
      <c r="S28" s="38"/>
      <c r="T28" s="38"/>
      <c r="U28" s="38"/>
      <c r="V28" s="38"/>
      <c r="W28" s="368" t="s">
        <v>37</v>
      </c>
      <c r="X28" s="368"/>
      <c r="Y28" s="368"/>
      <c r="Z28" s="368"/>
      <c r="AA28" s="368"/>
      <c r="AB28" s="368"/>
      <c r="AC28" s="368"/>
      <c r="AD28" s="368"/>
      <c r="AE28" s="368"/>
      <c r="AF28" s="38"/>
      <c r="AG28" s="38"/>
      <c r="AH28" s="38"/>
      <c r="AI28" s="38"/>
      <c r="AJ28" s="38"/>
      <c r="AK28" s="368" t="s">
        <v>38</v>
      </c>
      <c r="AL28" s="368"/>
      <c r="AM28" s="368"/>
      <c r="AN28" s="368"/>
      <c r="AO28" s="368"/>
      <c r="AP28" s="38"/>
      <c r="AQ28" s="38"/>
      <c r="AR28" s="41"/>
      <c r="BE28" s="358"/>
    </row>
    <row r="29" spans="1:71" s="3" customFormat="1" ht="14.45" customHeight="1">
      <c r="B29" s="42"/>
      <c r="C29" s="43"/>
      <c r="D29" s="31" t="s">
        <v>39</v>
      </c>
      <c r="E29" s="43"/>
      <c r="F29" s="31" t="s">
        <v>40</v>
      </c>
      <c r="G29" s="43"/>
      <c r="H29" s="43"/>
      <c r="I29" s="43"/>
      <c r="J29" s="43"/>
      <c r="K29" s="43"/>
      <c r="L29" s="347">
        <v>0.21</v>
      </c>
      <c r="M29" s="346"/>
      <c r="N29" s="346"/>
      <c r="O29" s="346"/>
      <c r="P29" s="346"/>
      <c r="Q29" s="43"/>
      <c r="R29" s="43"/>
      <c r="S29" s="43"/>
      <c r="T29" s="43"/>
      <c r="U29" s="43"/>
      <c r="V29" s="43"/>
      <c r="W29" s="345">
        <f>ROUND(AZ54, 2)</f>
        <v>0</v>
      </c>
      <c r="X29" s="346"/>
      <c r="Y29" s="346"/>
      <c r="Z29" s="346"/>
      <c r="AA29" s="346"/>
      <c r="AB29" s="346"/>
      <c r="AC29" s="346"/>
      <c r="AD29" s="346"/>
      <c r="AE29" s="346"/>
      <c r="AF29" s="43"/>
      <c r="AG29" s="43"/>
      <c r="AH29" s="43"/>
      <c r="AI29" s="43"/>
      <c r="AJ29" s="43"/>
      <c r="AK29" s="345">
        <f>ROUND(AV54, 2)</f>
        <v>0</v>
      </c>
      <c r="AL29" s="346"/>
      <c r="AM29" s="346"/>
      <c r="AN29" s="346"/>
      <c r="AO29" s="346"/>
      <c r="AP29" s="43"/>
      <c r="AQ29" s="43"/>
      <c r="AR29" s="44"/>
      <c r="BE29" s="359"/>
    </row>
    <row r="30" spans="1:71" s="3" customFormat="1" ht="14.45" customHeight="1">
      <c r="B30" s="42"/>
      <c r="C30" s="43"/>
      <c r="D30" s="43"/>
      <c r="E30" s="43"/>
      <c r="F30" s="31" t="s">
        <v>41</v>
      </c>
      <c r="G30" s="43"/>
      <c r="H30" s="43"/>
      <c r="I30" s="43"/>
      <c r="J30" s="43"/>
      <c r="K30" s="43"/>
      <c r="L30" s="347">
        <v>0.15</v>
      </c>
      <c r="M30" s="346"/>
      <c r="N30" s="346"/>
      <c r="O30" s="346"/>
      <c r="P30" s="346"/>
      <c r="Q30" s="43"/>
      <c r="R30" s="43"/>
      <c r="S30" s="43"/>
      <c r="T30" s="43"/>
      <c r="U30" s="43"/>
      <c r="V30" s="43"/>
      <c r="W30" s="345">
        <f>ROUND(BA54, 2)</f>
        <v>0</v>
      </c>
      <c r="X30" s="346"/>
      <c r="Y30" s="346"/>
      <c r="Z30" s="346"/>
      <c r="AA30" s="346"/>
      <c r="AB30" s="346"/>
      <c r="AC30" s="346"/>
      <c r="AD30" s="346"/>
      <c r="AE30" s="346"/>
      <c r="AF30" s="43"/>
      <c r="AG30" s="43"/>
      <c r="AH30" s="43"/>
      <c r="AI30" s="43"/>
      <c r="AJ30" s="43"/>
      <c r="AK30" s="345">
        <f>ROUND(AW54, 2)</f>
        <v>0</v>
      </c>
      <c r="AL30" s="346"/>
      <c r="AM30" s="346"/>
      <c r="AN30" s="346"/>
      <c r="AO30" s="346"/>
      <c r="AP30" s="43"/>
      <c r="AQ30" s="43"/>
      <c r="AR30" s="44"/>
      <c r="BE30" s="359"/>
    </row>
    <row r="31" spans="1:71" s="3" customFormat="1" ht="14.45" hidden="1" customHeight="1">
      <c r="B31" s="42"/>
      <c r="C31" s="43"/>
      <c r="D31" s="43"/>
      <c r="E31" s="43"/>
      <c r="F31" s="31" t="s">
        <v>42</v>
      </c>
      <c r="G31" s="43"/>
      <c r="H31" s="43"/>
      <c r="I31" s="43"/>
      <c r="J31" s="43"/>
      <c r="K31" s="43"/>
      <c r="L31" s="347">
        <v>0.21</v>
      </c>
      <c r="M31" s="346"/>
      <c r="N31" s="346"/>
      <c r="O31" s="346"/>
      <c r="P31" s="346"/>
      <c r="Q31" s="43"/>
      <c r="R31" s="43"/>
      <c r="S31" s="43"/>
      <c r="T31" s="43"/>
      <c r="U31" s="43"/>
      <c r="V31" s="43"/>
      <c r="W31" s="345">
        <f>ROUND(BB54, 2)</f>
        <v>0</v>
      </c>
      <c r="X31" s="346"/>
      <c r="Y31" s="346"/>
      <c r="Z31" s="346"/>
      <c r="AA31" s="346"/>
      <c r="AB31" s="346"/>
      <c r="AC31" s="346"/>
      <c r="AD31" s="346"/>
      <c r="AE31" s="346"/>
      <c r="AF31" s="43"/>
      <c r="AG31" s="43"/>
      <c r="AH31" s="43"/>
      <c r="AI31" s="43"/>
      <c r="AJ31" s="43"/>
      <c r="AK31" s="345">
        <v>0</v>
      </c>
      <c r="AL31" s="346"/>
      <c r="AM31" s="346"/>
      <c r="AN31" s="346"/>
      <c r="AO31" s="346"/>
      <c r="AP31" s="43"/>
      <c r="AQ31" s="43"/>
      <c r="AR31" s="44"/>
      <c r="BE31" s="359"/>
    </row>
    <row r="32" spans="1:71" s="3" customFormat="1" ht="14.45" hidden="1" customHeight="1">
      <c r="B32" s="42"/>
      <c r="C32" s="43"/>
      <c r="D32" s="43"/>
      <c r="E32" s="43"/>
      <c r="F32" s="31" t="s">
        <v>43</v>
      </c>
      <c r="G32" s="43"/>
      <c r="H32" s="43"/>
      <c r="I32" s="43"/>
      <c r="J32" s="43"/>
      <c r="K32" s="43"/>
      <c r="L32" s="347">
        <v>0.15</v>
      </c>
      <c r="M32" s="346"/>
      <c r="N32" s="346"/>
      <c r="O32" s="346"/>
      <c r="P32" s="346"/>
      <c r="Q32" s="43"/>
      <c r="R32" s="43"/>
      <c r="S32" s="43"/>
      <c r="T32" s="43"/>
      <c r="U32" s="43"/>
      <c r="V32" s="43"/>
      <c r="W32" s="345">
        <f>ROUND(BC54, 2)</f>
        <v>0</v>
      </c>
      <c r="X32" s="346"/>
      <c r="Y32" s="346"/>
      <c r="Z32" s="346"/>
      <c r="AA32" s="346"/>
      <c r="AB32" s="346"/>
      <c r="AC32" s="346"/>
      <c r="AD32" s="346"/>
      <c r="AE32" s="346"/>
      <c r="AF32" s="43"/>
      <c r="AG32" s="43"/>
      <c r="AH32" s="43"/>
      <c r="AI32" s="43"/>
      <c r="AJ32" s="43"/>
      <c r="AK32" s="345">
        <v>0</v>
      </c>
      <c r="AL32" s="346"/>
      <c r="AM32" s="346"/>
      <c r="AN32" s="346"/>
      <c r="AO32" s="346"/>
      <c r="AP32" s="43"/>
      <c r="AQ32" s="43"/>
      <c r="AR32" s="44"/>
      <c r="BE32" s="359"/>
    </row>
    <row r="33" spans="1:57" s="3" customFormat="1" ht="14.45" hidden="1" customHeight="1">
      <c r="B33" s="42"/>
      <c r="C33" s="43"/>
      <c r="D33" s="43"/>
      <c r="E33" s="43"/>
      <c r="F33" s="31" t="s">
        <v>44</v>
      </c>
      <c r="G33" s="43"/>
      <c r="H33" s="43"/>
      <c r="I33" s="43"/>
      <c r="J33" s="43"/>
      <c r="K33" s="43"/>
      <c r="L33" s="347">
        <v>0</v>
      </c>
      <c r="M33" s="346"/>
      <c r="N33" s="346"/>
      <c r="O33" s="346"/>
      <c r="P33" s="346"/>
      <c r="Q33" s="43"/>
      <c r="R33" s="43"/>
      <c r="S33" s="43"/>
      <c r="T33" s="43"/>
      <c r="U33" s="43"/>
      <c r="V33" s="43"/>
      <c r="W33" s="345">
        <f>ROUND(BD54, 2)</f>
        <v>0</v>
      </c>
      <c r="X33" s="346"/>
      <c r="Y33" s="346"/>
      <c r="Z33" s="346"/>
      <c r="AA33" s="346"/>
      <c r="AB33" s="346"/>
      <c r="AC33" s="346"/>
      <c r="AD33" s="346"/>
      <c r="AE33" s="346"/>
      <c r="AF33" s="43"/>
      <c r="AG33" s="43"/>
      <c r="AH33" s="43"/>
      <c r="AI33" s="43"/>
      <c r="AJ33" s="43"/>
      <c r="AK33" s="345">
        <v>0</v>
      </c>
      <c r="AL33" s="346"/>
      <c r="AM33" s="346"/>
      <c r="AN33" s="346"/>
      <c r="AO33" s="346"/>
      <c r="AP33" s="43"/>
      <c r="AQ33" s="43"/>
      <c r="AR33" s="44"/>
    </row>
    <row r="34" spans="1:57" s="2" customFormat="1" ht="6.95"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1"/>
      <c r="BE34" s="36"/>
    </row>
    <row r="35" spans="1:57" s="2" customFormat="1" ht="25.9" customHeight="1">
      <c r="A35" s="36"/>
      <c r="B35" s="37"/>
      <c r="C35" s="45"/>
      <c r="D35" s="46" t="s">
        <v>45</v>
      </c>
      <c r="E35" s="47"/>
      <c r="F35" s="47"/>
      <c r="G35" s="47"/>
      <c r="H35" s="47"/>
      <c r="I35" s="47"/>
      <c r="J35" s="47"/>
      <c r="K35" s="47"/>
      <c r="L35" s="47"/>
      <c r="M35" s="47"/>
      <c r="N35" s="47"/>
      <c r="O35" s="47"/>
      <c r="P35" s="47"/>
      <c r="Q35" s="47"/>
      <c r="R35" s="47"/>
      <c r="S35" s="47"/>
      <c r="T35" s="48" t="s">
        <v>46</v>
      </c>
      <c r="U35" s="47"/>
      <c r="V35" s="47"/>
      <c r="W35" s="47"/>
      <c r="X35" s="348" t="s">
        <v>47</v>
      </c>
      <c r="Y35" s="349"/>
      <c r="Z35" s="349"/>
      <c r="AA35" s="349"/>
      <c r="AB35" s="349"/>
      <c r="AC35" s="47"/>
      <c r="AD35" s="47"/>
      <c r="AE35" s="47"/>
      <c r="AF35" s="47"/>
      <c r="AG35" s="47"/>
      <c r="AH35" s="47"/>
      <c r="AI35" s="47"/>
      <c r="AJ35" s="47"/>
      <c r="AK35" s="350">
        <f>SUM(AK26:AK33)</f>
        <v>0</v>
      </c>
      <c r="AL35" s="349"/>
      <c r="AM35" s="349"/>
      <c r="AN35" s="349"/>
      <c r="AO35" s="351"/>
      <c r="AP35" s="45"/>
      <c r="AQ35" s="45"/>
      <c r="AR35" s="41"/>
      <c r="BE35" s="36"/>
    </row>
    <row r="36" spans="1:57" s="2" customFormat="1" ht="6.95"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1"/>
      <c r="BE36" s="36"/>
    </row>
    <row r="37" spans="1:57" s="2" customFormat="1" ht="6.95" customHeight="1">
      <c r="A37" s="36"/>
      <c r="B37" s="49"/>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41"/>
      <c r="BE37" s="36"/>
    </row>
    <row r="41" spans="1:57" s="2" customFormat="1" ht="6.95" customHeight="1">
      <c r="A41" s="36"/>
      <c r="B41" s="51"/>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41"/>
      <c r="BE41" s="36"/>
    </row>
    <row r="42" spans="1:57" s="2" customFormat="1" ht="24.95" customHeight="1">
      <c r="A42" s="36"/>
      <c r="B42" s="37"/>
      <c r="C42" s="25" t="s">
        <v>48</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1"/>
      <c r="BE42" s="36"/>
    </row>
    <row r="43" spans="1:57" s="2" customFormat="1" ht="6.95" customHeight="1">
      <c r="A43" s="36"/>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1"/>
      <c r="BE43" s="36"/>
    </row>
    <row r="44" spans="1:57" s="4" customFormat="1" ht="12" customHeight="1">
      <c r="B44" s="53"/>
      <c r="C44" s="31" t="s">
        <v>13</v>
      </c>
      <c r="D44" s="54"/>
      <c r="E44" s="54"/>
      <c r="F44" s="54"/>
      <c r="G44" s="54"/>
      <c r="H44" s="54"/>
      <c r="I44" s="54"/>
      <c r="J44" s="54"/>
      <c r="K44" s="54"/>
      <c r="L44" s="54" t="str">
        <f>K5</f>
        <v>2020/125</v>
      </c>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5"/>
    </row>
    <row r="45" spans="1:57" s="5" customFormat="1" ht="36.950000000000003" customHeight="1">
      <c r="B45" s="56"/>
      <c r="C45" s="57" t="s">
        <v>16</v>
      </c>
      <c r="D45" s="58"/>
      <c r="E45" s="58"/>
      <c r="F45" s="58"/>
      <c r="G45" s="58"/>
      <c r="H45" s="58"/>
      <c r="I45" s="58"/>
      <c r="J45" s="58"/>
      <c r="K45" s="58"/>
      <c r="L45" s="334" t="str">
        <f>K6</f>
        <v>Univerzita Karlova, Právnická fakulta</v>
      </c>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5"/>
      <c r="AL45" s="335"/>
      <c r="AM45" s="335"/>
      <c r="AN45" s="335"/>
      <c r="AO45" s="335"/>
      <c r="AP45" s="58"/>
      <c r="AQ45" s="58"/>
      <c r="AR45" s="59"/>
    </row>
    <row r="46" spans="1:57" s="2" customFormat="1" ht="6.95" customHeight="1">
      <c r="A46" s="36"/>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1"/>
      <c r="BE46" s="36"/>
    </row>
    <row r="47" spans="1:57" s="2" customFormat="1" ht="12" customHeight="1">
      <c r="A47" s="36"/>
      <c r="B47" s="37"/>
      <c r="C47" s="31" t="s">
        <v>20</v>
      </c>
      <c r="D47" s="38"/>
      <c r="E47" s="38"/>
      <c r="F47" s="38"/>
      <c r="G47" s="38"/>
      <c r="H47" s="38"/>
      <c r="I47" s="38"/>
      <c r="J47" s="38"/>
      <c r="K47" s="38"/>
      <c r="L47" s="60" t="str">
        <f>IF(K8="","",K8)</f>
        <v>Náměstí Curieových 901/7, Praha 1</v>
      </c>
      <c r="M47" s="38"/>
      <c r="N47" s="38"/>
      <c r="O47" s="38"/>
      <c r="P47" s="38"/>
      <c r="Q47" s="38"/>
      <c r="R47" s="38"/>
      <c r="S47" s="38"/>
      <c r="T47" s="38"/>
      <c r="U47" s="38"/>
      <c r="V47" s="38"/>
      <c r="W47" s="38"/>
      <c r="X47" s="38"/>
      <c r="Y47" s="38"/>
      <c r="Z47" s="38"/>
      <c r="AA47" s="38"/>
      <c r="AB47" s="38"/>
      <c r="AC47" s="38"/>
      <c r="AD47" s="38"/>
      <c r="AE47" s="38"/>
      <c r="AF47" s="38"/>
      <c r="AG47" s="38"/>
      <c r="AH47" s="38"/>
      <c r="AI47" s="31" t="s">
        <v>22</v>
      </c>
      <c r="AJ47" s="38"/>
      <c r="AK47" s="38"/>
      <c r="AL47" s="38"/>
      <c r="AM47" s="336" t="str">
        <f>IF(AN8= "","",AN8)</f>
        <v>7. 9. 2020</v>
      </c>
      <c r="AN47" s="336"/>
      <c r="AO47" s="38"/>
      <c r="AP47" s="38"/>
      <c r="AQ47" s="38"/>
      <c r="AR47" s="41"/>
      <c r="BE47" s="36"/>
    </row>
    <row r="48" spans="1:57" s="2" customFormat="1" ht="6.95" customHeight="1">
      <c r="A48" s="36"/>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1"/>
      <c r="BE48" s="36"/>
    </row>
    <row r="49" spans="1:91" s="2" customFormat="1" ht="25.7" customHeight="1">
      <c r="A49" s="36"/>
      <c r="B49" s="37"/>
      <c r="C49" s="31" t="s">
        <v>24</v>
      </c>
      <c r="D49" s="38"/>
      <c r="E49" s="38"/>
      <c r="F49" s="38"/>
      <c r="G49" s="38"/>
      <c r="H49" s="38"/>
      <c r="I49" s="38"/>
      <c r="J49" s="38"/>
      <c r="K49" s="38"/>
      <c r="L49" s="54" t="str">
        <f>IF(E11= "","",E11)</f>
        <v xml:space="preserve">Univerzita Karlova, Právnická fakulta </v>
      </c>
      <c r="M49" s="38"/>
      <c r="N49" s="38"/>
      <c r="O49" s="38"/>
      <c r="P49" s="38"/>
      <c r="Q49" s="38"/>
      <c r="R49" s="38"/>
      <c r="S49" s="38"/>
      <c r="T49" s="38"/>
      <c r="U49" s="38"/>
      <c r="V49" s="38"/>
      <c r="W49" s="38"/>
      <c r="X49" s="38"/>
      <c r="Y49" s="38"/>
      <c r="Z49" s="38"/>
      <c r="AA49" s="38"/>
      <c r="AB49" s="38"/>
      <c r="AC49" s="38"/>
      <c r="AD49" s="38"/>
      <c r="AE49" s="38"/>
      <c r="AF49" s="38"/>
      <c r="AG49" s="38"/>
      <c r="AH49" s="38"/>
      <c r="AI49" s="31" t="s">
        <v>29</v>
      </c>
      <c r="AJ49" s="38"/>
      <c r="AK49" s="38"/>
      <c r="AL49" s="38"/>
      <c r="AM49" s="337" t="str">
        <f>IF(E17="","",E17)</f>
        <v>2L- architekti - Ing.arch.Jiří Linhart</v>
      </c>
      <c r="AN49" s="338"/>
      <c r="AO49" s="338"/>
      <c r="AP49" s="338"/>
      <c r="AQ49" s="38"/>
      <c r="AR49" s="41"/>
      <c r="AS49" s="339" t="s">
        <v>49</v>
      </c>
      <c r="AT49" s="340"/>
      <c r="AU49" s="62"/>
      <c r="AV49" s="62"/>
      <c r="AW49" s="62"/>
      <c r="AX49" s="62"/>
      <c r="AY49" s="62"/>
      <c r="AZ49" s="62"/>
      <c r="BA49" s="62"/>
      <c r="BB49" s="62"/>
      <c r="BC49" s="62"/>
      <c r="BD49" s="63"/>
      <c r="BE49" s="36"/>
    </row>
    <row r="50" spans="1:91" s="2" customFormat="1" ht="15.2" customHeight="1">
      <c r="A50" s="36"/>
      <c r="B50" s="37"/>
      <c r="C50" s="31" t="s">
        <v>27</v>
      </c>
      <c r="D50" s="38"/>
      <c r="E50" s="38"/>
      <c r="F50" s="38"/>
      <c r="G50" s="38"/>
      <c r="H50" s="38"/>
      <c r="I50" s="38"/>
      <c r="J50" s="38"/>
      <c r="K50" s="38"/>
      <c r="L50" s="54"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1" t="s">
        <v>31</v>
      </c>
      <c r="AJ50" s="38"/>
      <c r="AK50" s="38"/>
      <c r="AL50" s="38"/>
      <c r="AM50" s="337" t="str">
        <f>IF(E20="","",E20)</f>
        <v xml:space="preserve"> </v>
      </c>
      <c r="AN50" s="338"/>
      <c r="AO50" s="338"/>
      <c r="AP50" s="338"/>
      <c r="AQ50" s="38"/>
      <c r="AR50" s="41"/>
      <c r="AS50" s="341"/>
      <c r="AT50" s="342"/>
      <c r="AU50" s="64"/>
      <c r="AV50" s="64"/>
      <c r="AW50" s="64"/>
      <c r="AX50" s="64"/>
      <c r="AY50" s="64"/>
      <c r="AZ50" s="64"/>
      <c r="BA50" s="64"/>
      <c r="BB50" s="64"/>
      <c r="BC50" s="64"/>
      <c r="BD50" s="65"/>
      <c r="BE50" s="36"/>
    </row>
    <row r="51" spans="1:91" s="2" customFormat="1" ht="10.9" customHeight="1">
      <c r="A51" s="36"/>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1"/>
      <c r="AS51" s="343"/>
      <c r="AT51" s="344"/>
      <c r="AU51" s="66"/>
      <c r="AV51" s="66"/>
      <c r="AW51" s="66"/>
      <c r="AX51" s="66"/>
      <c r="AY51" s="66"/>
      <c r="AZ51" s="66"/>
      <c r="BA51" s="66"/>
      <c r="BB51" s="66"/>
      <c r="BC51" s="66"/>
      <c r="BD51" s="67"/>
      <c r="BE51" s="36"/>
    </row>
    <row r="52" spans="1:91" s="2" customFormat="1" ht="29.25" customHeight="1">
      <c r="A52" s="36"/>
      <c r="B52" s="37"/>
      <c r="C52" s="330" t="s">
        <v>50</v>
      </c>
      <c r="D52" s="331"/>
      <c r="E52" s="331"/>
      <c r="F52" s="331"/>
      <c r="G52" s="331"/>
      <c r="H52" s="68"/>
      <c r="I52" s="332" t="s">
        <v>51</v>
      </c>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3" t="s">
        <v>52</v>
      </c>
      <c r="AH52" s="331"/>
      <c r="AI52" s="331"/>
      <c r="AJ52" s="331"/>
      <c r="AK52" s="331"/>
      <c r="AL52" s="331"/>
      <c r="AM52" s="331"/>
      <c r="AN52" s="332" t="s">
        <v>53</v>
      </c>
      <c r="AO52" s="331"/>
      <c r="AP52" s="331"/>
      <c r="AQ52" s="69" t="s">
        <v>54</v>
      </c>
      <c r="AR52" s="41"/>
      <c r="AS52" s="70" t="s">
        <v>55</v>
      </c>
      <c r="AT52" s="71" t="s">
        <v>56</v>
      </c>
      <c r="AU52" s="71" t="s">
        <v>57</v>
      </c>
      <c r="AV52" s="71" t="s">
        <v>58</v>
      </c>
      <c r="AW52" s="71" t="s">
        <v>59</v>
      </c>
      <c r="AX52" s="71" t="s">
        <v>60</v>
      </c>
      <c r="AY52" s="71" t="s">
        <v>61</v>
      </c>
      <c r="AZ52" s="71" t="s">
        <v>62</v>
      </c>
      <c r="BA52" s="71" t="s">
        <v>63</v>
      </c>
      <c r="BB52" s="71" t="s">
        <v>64</v>
      </c>
      <c r="BC52" s="71" t="s">
        <v>65</v>
      </c>
      <c r="BD52" s="72" t="s">
        <v>66</v>
      </c>
      <c r="BE52" s="36"/>
    </row>
    <row r="53" spans="1:91" s="2" customFormat="1" ht="10.9" customHeight="1">
      <c r="A53" s="36"/>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1"/>
      <c r="AS53" s="73"/>
      <c r="AT53" s="74"/>
      <c r="AU53" s="74"/>
      <c r="AV53" s="74"/>
      <c r="AW53" s="74"/>
      <c r="AX53" s="74"/>
      <c r="AY53" s="74"/>
      <c r="AZ53" s="74"/>
      <c r="BA53" s="74"/>
      <c r="BB53" s="74"/>
      <c r="BC53" s="74"/>
      <c r="BD53" s="75"/>
      <c r="BE53" s="36"/>
    </row>
    <row r="54" spans="1:91" s="6" customFormat="1" ht="32.450000000000003" customHeight="1">
      <c r="B54" s="76"/>
      <c r="C54" s="77" t="s">
        <v>67</v>
      </c>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355">
        <f>ROUND(AG55,2)</f>
        <v>0</v>
      </c>
      <c r="AH54" s="355"/>
      <c r="AI54" s="355"/>
      <c r="AJ54" s="355"/>
      <c r="AK54" s="355"/>
      <c r="AL54" s="355"/>
      <c r="AM54" s="355"/>
      <c r="AN54" s="356">
        <f>SUM(AG54,AT54)</f>
        <v>0</v>
      </c>
      <c r="AO54" s="356"/>
      <c r="AP54" s="356"/>
      <c r="AQ54" s="80" t="s">
        <v>18</v>
      </c>
      <c r="AR54" s="81"/>
      <c r="AS54" s="82">
        <f>ROUND(AS55,2)</f>
        <v>0</v>
      </c>
      <c r="AT54" s="83">
        <f>ROUND(SUM(AV54:AW54),2)</f>
        <v>0</v>
      </c>
      <c r="AU54" s="84">
        <f>ROUND(AU55,5)</f>
        <v>0</v>
      </c>
      <c r="AV54" s="83">
        <f>ROUND(AZ54*L29,2)</f>
        <v>0</v>
      </c>
      <c r="AW54" s="83">
        <f>ROUND(BA54*L30,2)</f>
        <v>0</v>
      </c>
      <c r="AX54" s="83">
        <f>ROUND(BB54*L29,2)</f>
        <v>0</v>
      </c>
      <c r="AY54" s="83">
        <f>ROUND(BC54*L30,2)</f>
        <v>0</v>
      </c>
      <c r="AZ54" s="83">
        <f>ROUND(AZ55,2)</f>
        <v>0</v>
      </c>
      <c r="BA54" s="83">
        <f>ROUND(BA55,2)</f>
        <v>0</v>
      </c>
      <c r="BB54" s="83">
        <f>ROUND(BB55,2)</f>
        <v>0</v>
      </c>
      <c r="BC54" s="83">
        <f>ROUND(BC55,2)</f>
        <v>0</v>
      </c>
      <c r="BD54" s="85">
        <f>ROUND(BD55,2)</f>
        <v>0</v>
      </c>
      <c r="BS54" s="86" t="s">
        <v>68</v>
      </c>
      <c r="BT54" s="86" t="s">
        <v>69</v>
      </c>
      <c r="BU54" s="87" t="s">
        <v>70</v>
      </c>
      <c r="BV54" s="86" t="s">
        <v>71</v>
      </c>
      <c r="BW54" s="86" t="s">
        <v>5</v>
      </c>
      <c r="BX54" s="86" t="s">
        <v>72</v>
      </c>
      <c r="CL54" s="86" t="s">
        <v>18</v>
      </c>
    </row>
    <row r="55" spans="1:91" s="7" customFormat="1" ht="24.75" customHeight="1">
      <c r="A55" s="88" t="s">
        <v>73</v>
      </c>
      <c r="B55" s="89"/>
      <c r="C55" s="90"/>
      <c r="D55" s="354" t="s">
        <v>74</v>
      </c>
      <c r="E55" s="354"/>
      <c r="F55" s="354"/>
      <c r="G55" s="354"/>
      <c r="H55" s="354"/>
      <c r="I55" s="91"/>
      <c r="J55" s="354" t="s">
        <v>592</v>
      </c>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2">
        <f>'01 - Bezbariérová rampa p...'!J30</f>
        <v>0</v>
      </c>
      <c r="AH55" s="353"/>
      <c r="AI55" s="353"/>
      <c r="AJ55" s="353"/>
      <c r="AK55" s="353"/>
      <c r="AL55" s="353"/>
      <c r="AM55" s="353"/>
      <c r="AN55" s="352">
        <f>SUM(AG55,AT55)</f>
        <v>0</v>
      </c>
      <c r="AO55" s="353"/>
      <c r="AP55" s="353"/>
      <c r="AQ55" s="92" t="s">
        <v>75</v>
      </c>
      <c r="AR55" s="93"/>
      <c r="AS55" s="94">
        <v>0</v>
      </c>
      <c r="AT55" s="95">
        <f>ROUND(SUM(AV55:AW55),2)</f>
        <v>0</v>
      </c>
      <c r="AU55" s="96">
        <f>'01 - Bezbariérová rampa p...'!P92</f>
        <v>0</v>
      </c>
      <c r="AV55" s="95">
        <f>'01 - Bezbariérová rampa p...'!J33</f>
        <v>0</v>
      </c>
      <c r="AW55" s="95">
        <f>'01 - Bezbariérová rampa p...'!J34</f>
        <v>0</v>
      </c>
      <c r="AX55" s="95">
        <f>'01 - Bezbariérová rampa p...'!J35</f>
        <v>0</v>
      </c>
      <c r="AY55" s="95">
        <f>'01 - Bezbariérová rampa p...'!J36</f>
        <v>0</v>
      </c>
      <c r="AZ55" s="95">
        <f>'01 - Bezbariérová rampa p...'!F33</f>
        <v>0</v>
      </c>
      <c r="BA55" s="95">
        <f>'01 - Bezbariérová rampa p...'!F34</f>
        <v>0</v>
      </c>
      <c r="BB55" s="95">
        <f>'01 - Bezbariérová rampa p...'!F35</f>
        <v>0</v>
      </c>
      <c r="BC55" s="95">
        <f>'01 - Bezbariérová rampa p...'!F36</f>
        <v>0</v>
      </c>
      <c r="BD55" s="97">
        <f>'01 - Bezbariérová rampa p...'!F37</f>
        <v>0</v>
      </c>
      <c r="BT55" s="98" t="s">
        <v>76</v>
      </c>
      <c r="BV55" s="98" t="s">
        <v>71</v>
      </c>
      <c r="BW55" s="98" t="s">
        <v>77</v>
      </c>
      <c r="BX55" s="98" t="s">
        <v>5</v>
      </c>
      <c r="CL55" s="98" t="s">
        <v>18</v>
      </c>
      <c r="CM55" s="98" t="s">
        <v>78</v>
      </c>
    </row>
    <row r="56" spans="1:91" s="2" customFormat="1" ht="30" customHeight="1">
      <c r="A56" s="36"/>
      <c r="B56" s="37"/>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41"/>
      <c r="AS56" s="36"/>
      <c r="AT56" s="36"/>
      <c r="AU56" s="36"/>
      <c r="AV56" s="36"/>
      <c r="AW56" s="36"/>
      <c r="AX56" s="36"/>
      <c r="AY56" s="36"/>
      <c r="AZ56" s="36"/>
      <c r="BA56" s="36"/>
      <c r="BB56" s="36"/>
      <c r="BC56" s="36"/>
      <c r="BD56" s="36"/>
      <c r="BE56" s="36"/>
    </row>
    <row r="57" spans="1:91" s="2" customFormat="1" ht="6.95" customHeight="1">
      <c r="A57" s="36"/>
      <c r="B57" s="49"/>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41"/>
      <c r="AS57" s="36"/>
      <c r="AT57" s="36"/>
      <c r="AU57" s="36"/>
      <c r="AV57" s="36"/>
      <c r="AW57" s="36"/>
      <c r="AX57" s="36"/>
      <c r="AY57" s="36"/>
      <c r="AZ57" s="36"/>
      <c r="BA57" s="36"/>
      <c r="BB57" s="36"/>
      <c r="BC57" s="36"/>
      <c r="BD57" s="36"/>
      <c r="BE57" s="36"/>
    </row>
  </sheetData>
  <sheetProtection password="88A1" sheet="1" objects="1" scenarios="1" formatColumns="0" formatRows="0"/>
  <mergeCells count="42">
    <mergeCell ref="AK30:AO30"/>
    <mergeCell ref="L30:P30"/>
    <mergeCell ref="W31:AE31"/>
    <mergeCell ref="L31:P31"/>
    <mergeCell ref="W32:AE32"/>
    <mergeCell ref="AK32:AO32"/>
    <mergeCell ref="L32:P32"/>
    <mergeCell ref="BE5:BE32"/>
    <mergeCell ref="K5:AO5"/>
    <mergeCell ref="K6:AO6"/>
    <mergeCell ref="E14:AJ14"/>
    <mergeCell ref="E23:AN23"/>
    <mergeCell ref="AK26:AO26"/>
    <mergeCell ref="L28:P28"/>
    <mergeCell ref="W28:AE28"/>
    <mergeCell ref="AK28:AO28"/>
    <mergeCell ref="W29:AE29"/>
    <mergeCell ref="AK29:AO29"/>
    <mergeCell ref="L29:P29"/>
    <mergeCell ref="W30:AE30"/>
    <mergeCell ref="AN55:AP55"/>
    <mergeCell ref="AG55:AM55"/>
    <mergeCell ref="D55:H55"/>
    <mergeCell ref="J55:AF55"/>
    <mergeCell ref="AG54:AM54"/>
    <mergeCell ref="AN54:AP54"/>
    <mergeCell ref="AR2:BE2"/>
    <mergeCell ref="C52:G52"/>
    <mergeCell ref="I52:AF52"/>
    <mergeCell ref="AG52:AM52"/>
    <mergeCell ref="AN52:AP52"/>
    <mergeCell ref="L45:AO45"/>
    <mergeCell ref="AM47:AN47"/>
    <mergeCell ref="AM49:AP49"/>
    <mergeCell ref="AS49:AT51"/>
    <mergeCell ref="AM50:AP50"/>
    <mergeCell ref="W33:AE33"/>
    <mergeCell ref="AK33:AO33"/>
    <mergeCell ref="L33:P33"/>
    <mergeCell ref="X35:AB35"/>
    <mergeCell ref="AK35:AO35"/>
    <mergeCell ref="AK31:AO31"/>
  </mergeCells>
  <hyperlinks>
    <hyperlink ref="A55" location="'01 - Bezbariérová rampa p...'!C2" display="/" xr:uid="{00000000-0004-0000-0000-000000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M249"/>
  <sheetViews>
    <sheetView showGridLines="0" tabSelected="1" workbookViewId="0">
      <selection activeCell="F2" sqref="F2"/>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29"/>
      <c r="M2" s="329"/>
      <c r="N2" s="329"/>
      <c r="O2" s="329"/>
      <c r="P2" s="329"/>
      <c r="Q2" s="329"/>
      <c r="R2" s="329"/>
      <c r="S2" s="329"/>
      <c r="T2" s="329"/>
      <c r="U2" s="329"/>
      <c r="V2" s="329"/>
      <c r="AT2" s="19" t="s">
        <v>77</v>
      </c>
    </row>
    <row r="3" spans="1:46" s="1" customFormat="1" ht="6.95" customHeight="1">
      <c r="B3" s="99"/>
      <c r="C3" s="100"/>
      <c r="D3" s="100"/>
      <c r="E3" s="100"/>
      <c r="F3" s="100"/>
      <c r="G3" s="100"/>
      <c r="H3" s="100"/>
      <c r="I3" s="100"/>
      <c r="J3" s="100"/>
      <c r="K3" s="100"/>
      <c r="L3" s="22"/>
      <c r="AT3" s="19" t="s">
        <v>78</v>
      </c>
    </row>
    <row r="4" spans="1:46" s="1" customFormat="1" ht="24.95" customHeight="1">
      <c r="B4" s="22"/>
      <c r="D4" s="101" t="s">
        <v>79</v>
      </c>
      <c r="L4" s="22"/>
      <c r="M4" s="102" t="s">
        <v>10</v>
      </c>
      <c r="AT4" s="19" t="s">
        <v>4</v>
      </c>
    </row>
    <row r="5" spans="1:46" s="1" customFormat="1" ht="6.95" customHeight="1">
      <c r="B5" s="22"/>
      <c r="L5" s="22"/>
    </row>
    <row r="6" spans="1:46" s="1" customFormat="1" ht="12" customHeight="1">
      <c r="B6" s="22"/>
      <c r="D6" s="103" t="s">
        <v>16</v>
      </c>
      <c r="L6" s="22"/>
    </row>
    <row r="7" spans="1:46" s="1" customFormat="1" ht="16.5" customHeight="1">
      <c r="B7" s="22"/>
      <c r="E7" s="372" t="str">
        <f>'Rekapitulace stavby'!K6</f>
        <v>Univerzita Karlova, Právnická fakulta</v>
      </c>
      <c r="F7" s="373"/>
      <c r="G7" s="373"/>
      <c r="H7" s="373"/>
      <c r="L7" s="22"/>
    </row>
    <row r="8" spans="1:46" s="2" customFormat="1" ht="12" customHeight="1">
      <c r="A8" s="36"/>
      <c r="B8" s="41"/>
      <c r="C8" s="36"/>
      <c r="D8" s="103" t="s">
        <v>80</v>
      </c>
      <c r="E8" s="36"/>
      <c r="F8" s="36"/>
      <c r="G8" s="36"/>
      <c r="H8" s="36"/>
      <c r="I8" s="36"/>
      <c r="J8" s="36"/>
      <c r="K8" s="36"/>
      <c r="L8" s="104"/>
      <c r="S8" s="36"/>
      <c r="T8" s="36"/>
      <c r="U8" s="36"/>
      <c r="V8" s="36"/>
      <c r="W8" s="36"/>
      <c r="X8" s="36"/>
      <c r="Y8" s="36"/>
      <c r="Z8" s="36"/>
      <c r="AA8" s="36"/>
      <c r="AB8" s="36"/>
      <c r="AC8" s="36"/>
      <c r="AD8" s="36"/>
      <c r="AE8" s="36"/>
    </row>
    <row r="9" spans="1:46" s="2" customFormat="1" ht="16.5" customHeight="1">
      <c r="A9" s="36"/>
      <c r="B9" s="41"/>
      <c r="C9" s="36"/>
      <c r="D9" s="36"/>
      <c r="E9" s="374" t="s">
        <v>593</v>
      </c>
      <c r="F9" s="375"/>
      <c r="G9" s="375"/>
      <c r="H9" s="375"/>
      <c r="I9" s="36"/>
      <c r="J9" s="36"/>
      <c r="K9" s="36"/>
      <c r="L9" s="104"/>
      <c r="S9" s="36"/>
      <c r="T9" s="36"/>
      <c r="U9" s="36"/>
      <c r="V9" s="36"/>
      <c r="W9" s="36"/>
      <c r="X9" s="36"/>
      <c r="Y9" s="36"/>
      <c r="Z9" s="36"/>
      <c r="AA9" s="36"/>
      <c r="AB9" s="36"/>
      <c r="AC9" s="36"/>
      <c r="AD9" s="36"/>
      <c r="AE9" s="36"/>
    </row>
    <row r="10" spans="1:46" s="2" customFormat="1">
      <c r="A10" s="36"/>
      <c r="B10" s="41"/>
      <c r="C10" s="36"/>
      <c r="D10" s="36"/>
      <c r="E10" s="36"/>
      <c r="F10" s="36"/>
      <c r="G10" s="36"/>
      <c r="H10" s="36"/>
      <c r="I10" s="36"/>
      <c r="J10" s="36"/>
      <c r="K10" s="36"/>
      <c r="L10" s="104"/>
      <c r="S10" s="36"/>
      <c r="T10" s="36"/>
      <c r="U10" s="36"/>
      <c r="V10" s="36"/>
      <c r="W10" s="36"/>
      <c r="X10" s="36"/>
      <c r="Y10" s="36"/>
      <c r="Z10" s="36"/>
      <c r="AA10" s="36"/>
      <c r="AB10" s="36"/>
      <c r="AC10" s="36"/>
      <c r="AD10" s="36"/>
      <c r="AE10" s="36"/>
    </row>
    <row r="11" spans="1:46" s="2" customFormat="1" ht="12" customHeight="1">
      <c r="A11" s="36"/>
      <c r="B11" s="41"/>
      <c r="C11" s="36"/>
      <c r="D11" s="103" t="s">
        <v>17</v>
      </c>
      <c r="E11" s="36"/>
      <c r="F11" s="105" t="s">
        <v>18</v>
      </c>
      <c r="G11" s="36"/>
      <c r="H11" s="36"/>
      <c r="I11" s="103" t="s">
        <v>19</v>
      </c>
      <c r="J11" s="105" t="s">
        <v>18</v>
      </c>
      <c r="K11" s="36"/>
      <c r="L11" s="104"/>
      <c r="S11" s="36"/>
      <c r="T11" s="36"/>
      <c r="U11" s="36"/>
      <c r="V11" s="36"/>
      <c r="W11" s="36"/>
      <c r="X11" s="36"/>
      <c r="Y11" s="36"/>
      <c r="Z11" s="36"/>
      <c r="AA11" s="36"/>
      <c r="AB11" s="36"/>
      <c r="AC11" s="36"/>
      <c r="AD11" s="36"/>
      <c r="AE11" s="36"/>
    </row>
    <row r="12" spans="1:46" s="2" customFormat="1" ht="12" customHeight="1">
      <c r="A12" s="36"/>
      <c r="B12" s="41"/>
      <c r="C12" s="36"/>
      <c r="D12" s="103" t="s">
        <v>20</v>
      </c>
      <c r="E12" s="36"/>
      <c r="F12" s="105" t="s">
        <v>21</v>
      </c>
      <c r="G12" s="36"/>
      <c r="H12" s="36"/>
      <c r="I12" s="103" t="s">
        <v>22</v>
      </c>
      <c r="J12" s="106" t="str">
        <f>'Rekapitulace stavby'!AN8</f>
        <v>7. 9. 2020</v>
      </c>
      <c r="K12" s="36"/>
      <c r="L12" s="104"/>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04"/>
      <c r="S13" s="36"/>
      <c r="T13" s="36"/>
      <c r="U13" s="36"/>
      <c r="V13" s="36"/>
      <c r="W13" s="36"/>
      <c r="X13" s="36"/>
      <c r="Y13" s="36"/>
      <c r="Z13" s="36"/>
      <c r="AA13" s="36"/>
      <c r="AB13" s="36"/>
      <c r="AC13" s="36"/>
      <c r="AD13" s="36"/>
      <c r="AE13" s="36"/>
    </row>
    <row r="14" spans="1:46" s="2" customFormat="1" ht="12" customHeight="1">
      <c r="A14" s="36"/>
      <c r="B14" s="41"/>
      <c r="C14" s="36"/>
      <c r="D14" s="103" t="s">
        <v>24</v>
      </c>
      <c r="E14" s="36"/>
      <c r="F14" s="36"/>
      <c r="G14" s="36"/>
      <c r="H14" s="36"/>
      <c r="I14" s="103" t="s">
        <v>25</v>
      </c>
      <c r="J14" s="105" t="s">
        <v>18</v>
      </c>
      <c r="K14" s="36"/>
      <c r="L14" s="104"/>
      <c r="S14" s="36"/>
      <c r="T14" s="36"/>
      <c r="U14" s="36"/>
      <c r="V14" s="36"/>
      <c r="W14" s="36"/>
      <c r="X14" s="36"/>
      <c r="Y14" s="36"/>
      <c r="Z14" s="36"/>
      <c r="AA14" s="36"/>
      <c r="AB14" s="36"/>
      <c r="AC14" s="36"/>
      <c r="AD14" s="36"/>
      <c r="AE14" s="36"/>
    </row>
    <row r="15" spans="1:46" s="2" customFormat="1" ht="18" customHeight="1">
      <c r="A15" s="36"/>
      <c r="B15" s="41"/>
      <c r="C15" s="36"/>
      <c r="D15" s="36"/>
      <c r="E15" s="105" t="s">
        <v>591</v>
      </c>
      <c r="F15" s="36"/>
      <c r="G15" s="36"/>
      <c r="H15" s="36"/>
      <c r="I15" s="103" t="s">
        <v>26</v>
      </c>
      <c r="J15" s="105" t="s">
        <v>18</v>
      </c>
      <c r="K15" s="36"/>
      <c r="L15" s="104"/>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04"/>
      <c r="S16" s="36"/>
      <c r="T16" s="36"/>
      <c r="U16" s="36"/>
      <c r="V16" s="36"/>
      <c r="W16" s="36"/>
      <c r="X16" s="36"/>
      <c r="Y16" s="36"/>
      <c r="Z16" s="36"/>
      <c r="AA16" s="36"/>
      <c r="AB16" s="36"/>
      <c r="AC16" s="36"/>
      <c r="AD16" s="36"/>
      <c r="AE16" s="36"/>
    </row>
    <row r="17" spans="1:31" s="2" customFormat="1" ht="12" customHeight="1">
      <c r="A17" s="36"/>
      <c r="B17" s="41"/>
      <c r="C17" s="36"/>
      <c r="D17" s="103" t="s">
        <v>27</v>
      </c>
      <c r="E17" s="36"/>
      <c r="F17" s="36"/>
      <c r="G17" s="36"/>
      <c r="H17" s="36"/>
      <c r="I17" s="103" t="s">
        <v>25</v>
      </c>
      <c r="J17" s="32" t="str">
        <f>'Rekapitulace stavby'!AN13</f>
        <v>Vyplň údaj</v>
      </c>
      <c r="K17" s="36"/>
      <c r="L17" s="104"/>
      <c r="S17" s="36"/>
      <c r="T17" s="36"/>
      <c r="U17" s="36"/>
      <c r="V17" s="36"/>
      <c r="W17" s="36"/>
      <c r="X17" s="36"/>
      <c r="Y17" s="36"/>
      <c r="Z17" s="36"/>
      <c r="AA17" s="36"/>
      <c r="AB17" s="36"/>
      <c r="AC17" s="36"/>
      <c r="AD17" s="36"/>
      <c r="AE17" s="36"/>
    </row>
    <row r="18" spans="1:31" s="2" customFormat="1" ht="18" customHeight="1">
      <c r="A18" s="36"/>
      <c r="B18" s="41"/>
      <c r="C18" s="36"/>
      <c r="D18" s="36"/>
      <c r="E18" s="376" t="str">
        <f>'Rekapitulace stavby'!E14</f>
        <v>Vyplň údaj</v>
      </c>
      <c r="F18" s="377"/>
      <c r="G18" s="377"/>
      <c r="H18" s="377"/>
      <c r="I18" s="103" t="s">
        <v>26</v>
      </c>
      <c r="J18" s="32" t="str">
        <f>'Rekapitulace stavby'!AN14</f>
        <v>Vyplň údaj</v>
      </c>
      <c r="K18" s="36"/>
      <c r="L18" s="104"/>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04"/>
      <c r="S19" s="36"/>
      <c r="T19" s="36"/>
      <c r="U19" s="36"/>
      <c r="V19" s="36"/>
      <c r="W19" s="36"/>
      <c r="X19" s="36"/>
      <c r="Y19" s="36"/>
      <c r="Z19" s="36"/>
      <c r="AA19" s="36"/>
      <c r="AB19" s="36"/>
      <c r="AC19" s="36"/>
      <c r="AD19" s="36"/>
      <c r="AE19" s="36"/>
    </row>
    <row r="20" spans="1:31" s="2" customFormat="1" ht="12" customHeight="1">
      <c r="A20" s="36"/>
      <c r="B20" s="41"/>
      <c r="C20" s="36"/>
      <c r="D20" s="103" t="s">
        <v>29</v>
      </c>
      <c r="E20" s="36"/>
      <c r="F20" s="36"/>
      <c r="G20" s="36"/>
      <c r="H20" s="36"/>
      <c r="I20" s="103" t="s">
        <v>25</v>
      </c>
      <c r="J20" s="105" t="s">
        <v>18</v>
      </c>
      <c r="K20" s="36"/>
      <c r="L20" s="104"/>
      <c r="S20" s="36"/>
      <c r="T20" s="36"/>
      <c r="U20" s="36"/>
      <c r="V20" s="36"/>
      <c r="W20" s="36"/>
      <c r="X20" s="36"/>
      <c r="Y20" s="36"/>
      <c r="Z20" s="36"/>
      <c r="AA20" s="36"/>
      <c r="AB20" s="36"/>
      <c r="AC20" s="36"/>
      <c r="AD20" s="36"/>
      <c r="AE20" s="36"/>
    </row>
    <row r="21" spans="1:31" s="2" customFormat="1" ht="18" customHeight="1">
      <c r="A21" s="36"/>
      <c r="B21" s="41"/>
      <c r="C21" s="36"/>
      <c r="D21" s="36"/>
      <c r="E21" s="105" t="s">
        <v>589</v>
      </c>
      <c r="F21" s="36"/>
      <c r="G21" s="36"/>
      <c r="H21" s="36"/>
      <c r="I21" s="103" t="s">
        <v>26</v>
      </c>
      <c r="J21" s="105" t="s">
        <v>18</v>
      </c>
      <c r="K21" s="36"/>
      <c r="L21" s="104"/>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04"/>
      <c r="S22" s="36"/>
      <c r="T22" s="36"/>
      <c r="U22" s="36"/>
      <c r="V22" s="36"/>
      <c r="W22" s="36"/>
      <c r="X22" s="36"/>
      <c r="Y22" s="36"/>
      <c r="Z22" s="36"/>
      <c r="AA22" s="36"/>
      <c r="AB22" s="36"/>
      <c r="AC22" s="36"/>
      <c r="AD22" s="36"/>
      <c r="AE22" s="36"/>
    </row>
    <row r="23" spans="1:31" s="2" customFormat="1" ht="12" customHeight="1">
      <c r="A23" s="36"/>
      <c r="B23" s="41"/>
      <c r="C23" s="36"/>
      <c r="D23" s="103" t="s">
        <v>31</v>
      </c>
      <c r="E23" s="36"/>
      <c r="F23" s="36"/>
      <c r="G23" s="36"/>
      <c r="H23" s="36"/>
      <c r="I23" s="103" t="s">
        <v>25</v>
      </c>
      <c r="J23" s="105" t="str">
        <f>IF('Rekapitulace stavby'!AN19="","",'Rekapitulace stavby'!AN19)</f>
        <v/>
      </c>
      <c r="K23" s="36"/>
      <c r="L23" s="104"/>
      <c r="S23" s="36"/>
      <c r="T23" s="36"/>
      <c r="U23" s="36"/>
      <c r="V23" s="36"/>
      <c r="W23" s="36"/>
      <c r="X23" s="36"/>
      <c r="Y23" s="36"/>
      <c r="Z23" s="36"/>
      <c r="AA23" s="36"/>
      <c r="AB23" s="36"/>
      <c r="AC23" s="36"/>
      <c r="AD23" s="36"/>
      <c r="AE23" s="36"/>
    </row>
    <row r="24" spans="1:31" s="2" customFormat="1" ht="18" customHeight="1">
      <c r="A24" s="36"/>
      <c r="B24" s="41"/>
      <c r="C24" s="36"/>
      <c r="D24" s="36"/>
      <c r="E24" s="105" t="str">
        <f>IF('Rekapitulace stavby'!E20="","",'Rekapitulace stavby'!E20)</f>
        <v xml:space="preserve"> </v>
      </c>
      <c r="F24" s="36"/>
      <c r="G24" s="36"/>
      <c r="H24" s="36"/>
      <c r="I24" s="103" t="s">
        <v>26</v>
      </c>
      <c r="J24" s="105" t="str">
        <f>IF('Rekapitulace stavby'!AN20="","",'Rekapitulace stavby'!AN20)</f>
        <v/>
      </c>
      <c r="K24" s="36"/>
      <c r="L24" s="104"/>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04"/>
      <c r="S25" s="36"/>
      <c r="T25" s="36"/>
      <c r="U25" s="36"/>
      <c r="V25" s="36"/>
      <c r="W25" s="36"/>
      <c r="X25" s="36"/>
      <c r="Y25" s="36"/>
      <c r="Z25" s="36"/>
      <c r="AA25" s="36"/>
      <c r="AB25" s="36"/>
      <c r="AC25" s="36"/>
      <c r="AD25" s="36"/>
      <c r="AE25" s="36"/>
    </row>
    <row r="26" spans="1:31" s="2" customFormat="1" ht="12" customHeight="1">
      <c r="A26" s="36"/>
      <c r="B26" s="41"/>
      <c r="C26" s="36"/>
      <c r="D26" s="103" t="s">
        <v>33</v>
      </c>
      <c r="E26" s="36"/>
      <c r="F26" s="36"/>
      <c r="G26" s="36"/>
      <c r="H26" s="36"/>
      <c r="I26" s="36"/>
      <c r="J26" s="36"/>
      <c r="K26" s="36"/>
      <c r="L26" s="104"/>
      <c r="S26" s="36"/>
      <c r="T26" s="36"/>
      <c r="U26" s="36"/>
      <c r="V26" s="36"/>
      <c r="W26" s="36"/>
      <c r="X26" s="36"/>
      <c r="Y26" s="36"/>
      <c r="Z26" s="36"/>
      <c r="AA26" s="36"/>
      <c r="AB26" s="36"/>
      <c r="AC26" s="36"/>
      <c r="AD26" s="36"/>
      <c r="AE26" s="36"/>
    </row>
    <row r="27" spans="1:31" s="8" customFormat="1" ht="16.5" customHeight="1">
      <c r="A27" s="107"/>
      <c r="B27" s="108"/>
      <c r="C27" s="107"/>
      <c r="D27" s="107"/>
      <c r="E27" s="378" t="s">
        <v>18</v>
      </c>
      <c r="F27" s="378"/>
      <c r="G27" s="378"/>
      <c r="H27" s="378"/>
      <c r="I27" s="107"/>
      <c r="J27" s="107"/>
      <c r="K27" s="107"/>
      <c r="L27" s="109"/>
      <c r="S27" s="107"/>
      <c r="T27" s="107"/>
      <c r="U27" s="107"/>
      <c r="V27" s="107"/>
      <c r="W27" s="107"/>
      <c r="X27" s="107"/>
      <c r="Y27" s="107"/>
      <c r="Z27" s="107"/>
      <c r="AA27" s="107"/>
      <c r="AB27" s="107"/>
      <c r="AC27" s="107"/>
      <c r="AD27" s="107"/>
      <c r="AE27" s="107"/>
    </row>
    <row r="28" spans="1:31" s="2" customFormat="1" ht="6.95" customHeight="1">
      <c r="A28" s="36"/>
      <c r="B28" s="41"/>
      <c r="C28" s="36"/>
      <c r="D28" s="36"/>
      <c r="E28" s="36"/>
      <c r="F28" s="36"/>
      <c r="G28" s="36"/>
      <c r="H28" s="36"/>
      <c r="I28" s="36"/>
      <c r="J28" s="36"/>
      <c r="K28" s="36"/>
      <c r="L28" s="104"/>
      <c r="S28" s="36"/>
      <c r="T28" s="36"/>
      <c r="U28" s="36"/>
      <c r="V28" s="36"/>
      <c r="W28" s="36"/>
      <c r="X28" s="36"/>
      <c r="Y28" s="36"/>
      <c r="Z28" s="36"/>
      <c r="AA28" s="36"/>
      <c r="AB28" s="36"/>
      <c r="AC28" s="36"/>
      <c r="AD28" s="36"/>
      <c r="AE28" s="36"/>
    </row>
    <row r="29" spans="1:31" s="2" customFormat="1" ht="6.95" customHeight="1">
      <c r="A29" s="36"/>
      <c r="B29" s="41"/>
      <c r="C29" s="36"/>
      <c r="D29" s="110"/>
      <c r="E29" s="110"/>
      <c r="F29" s="110"/>
      <c r="G29" s="110"/>
      <c r="H29" s="110"/>
      <c r="I29" s="110"/>
      <c r="J29" s="110"/>
      <c r="K29" s="110"/>
      <c r="L29" s="104"/>
      <c r="S29" s="36"/>
      <c r="T29" s="36"/>
      <c r="U29" s="36"/>
      <c r="V29" s="36"/>
      <c r="W29" s="36"/>
      <c r="X29" s="36"/>
      <c r="Y29" s="36"/>
      <c r="Z29" s="36"/>
      <c r="AA29" s="36"/>
      <c r="AB29" s="36"/>
      <c r="AC29" s="36"/>
      <c r="AD29" s="36"/>
      <c r="AE29" s="36"/>
    </row>
    <row r="30" spans="1:31" s="2" customFormat="1" ht="25.35" customHeight="1">
      <c r="A30" s="36"/>
      <c r="B30" s="41"/>
      <c r="C30" s="36"/>
      <c r="D30" s="111" t="s">
        <v>35</v>
      </c>
      <c r="E30" s="36"/>
      <c r="F30" s="36"/>
      <c r="G30" s="36"/>
      <c r="H30" s="36"/>
      <c r="I30" s="36"/>
      <c r="J30" s="112">
        <f>ROUND(J92, 2)</f>
        <v>0</v>
      </c>
      <c r="K30" s="36"/>
      <c r="L30" s="104"/>
      <c r="S30" s="36"/>
      <c r="T30" s="36"/>
      <c r="U30" s="36"/>
      <c r="V30" s="36"/>
      <c r="W30" s="36"/>
      <c r="X30" s="36"/>
      <c r="Y30" s="36"/>
      <c r="Z30" s="36"/>
      <c r="AA30" s="36"/>
      <c r="AB30" s="36"/>
      <c r="AC30" s="36"/>
      <c r="AD30" s="36"/>
      <c r="AE30" s="36"/>
    </row>
    <row r="31" spans="1:31" s="2" customFormat="1" ht="6.95" customHeight="1">
      <c r="A31" s="36"/>
      <c r="B31" s="41"/>
      <c r="C31" s="36"/>
      <c r="D31" s="110"/>
      <c r="E31" s="110"/>
      <c r="F31" s="110"/>
      <c r="G31" s="110"/>
      <c r="H31" s="110"/>
      <c r="I31" s="110"/>
      <c r="J31" s="110"/>
      <c r="K31" s="110"/>
      <c r="L31" s="104"/>
      <c r="S31" s="36"/>
      <c r="T31" s="36"/>
      <c r="U31" s="36"/>
      <c r="V31" s="36"/>
      <c r="W31" s="36"/>
      <c r="X31" s="36"/>
      <c r="Y31" s="36"/>
      <c r="Z31" s="36"/>
      <c r="AA31" s="36"/>
      <c r="AB31" s="36"/>
      <c r="AC31" s="36"/>
      <c r="AD31" s="36"/>
      <c r="AE31" s="36"/>
    </row>
    <row r="32" spans="1:31" s="2" customFormat="1" ht="14.45" customHeight="1">
      <c r="A32" s="36"/>
      <c r="B32" s="41"/>
      <c r="C32" s="36"/>
      <c r="D32" s="36"/>
      <c r="E32" s="36"/>
      <c r="F32" s="113" t="s">
        <v>37</v>
      </c>
      <c r="G32" s="36"/>
      <c r="H32" s="36"/>
      <c r="I32" s="113" t="s">
        <v>36</v>
      </c>
      <c r="J32" s="113" t="s">
        <v>38</v>
      </c>
      <c r="K32" s="36"/>
      <c r="L32" s="104"/>
      <c r="S32" s="36"/>
      <c r="T32" s="36"/>
      <c r="U32" s="36"/>
      <c r="V32" s="36"/>
      <c r="W32" s="36"/>
      <c r="X32" s="36"/>
      <c r="Y32" s="36"/>
      <c r="Z32" s="36"/>
      <c r="AA32" s="36"/>
      <c r="AB32" s="36"/>
      <c r="AC32" s="36"/>
      <c r="AD32" s="36"/>
      <c r="AE32" s="36"/>
    </row>
    <row r="33" spans="1:31" s="2" customFormat="1" ht="14.45" customHeight="1">
      <c r="A33" s="36"/>
      <c r="B33" s="41"/>
      <c r="C33" s="36"/>
      <c r="D33" s="114" t="s">
        <v>39</v>
      </c>
      <c r="E33" s="103" t="s">
        <v>40</v>
      </c>
      <c r="F33" s="115">
        <f>ROUND((SUM(BE92:BE248)),  2)</f>
        <v>0</v>
      </c>
      <c r="G33" s="36"/>
      <c r="H33" s="36"/>
      <c r="I33" s="116">
        <v>0.21</v>
      </c>
      <c r="J33" s="115">
        <f>ROUND(((SUM(BE92:BE248))*I33),  2)</f>
        <v>0</v>
      </c>
      <c r="K33" s="36"/>
      <c r="L33" s="104"/>
      <c r="S33" s="36"/>
      <c r="T33" s="36"/>
      <c r="U33" s="36"/>
      <c r="V33" s="36"/>
      <c r="W33" s="36"/>
      <c r="X33" s="36"/>
      <c r="Y33" s="36"/>
      <c r="Z33" s="36"/>
      <c r="AA33" s="36"/>
      <c r="AB33" s="36"/>
      <c r="AC33" s="36"/>
      <c r="AD33" s="36"/>
      <c r="AE33" s="36"/>
    </row>
    <row r="34" spans="1:31" s="2" customFormat="1" ht="14.45" customHeight="1">
      <c r="A34" s="36"/>
      <c r="B34" s="41"/>
      <c r="C34" s="36"/>
      <c r="D34" s="36"/>
      <c r="E34" s="103" t="s">
        <v>41</v>
      </c>
      <c r="F34" s="115">
        <f>ROUND((SUM(BF92:BF248)),  2)</f>
        <v>0</v>
      </c>
      <c r="G34" s="36"/>
      <c r="H34" s="36"/>
      <c r="I34" s="116">
        <v>0.15</v>
      </c>
      <c r="J34" s="115">
        <f>ROUND(((SUM(BF92:BF248))*I34),  2)</f>
        <v>0</v>
      </c>
      <c r="K34" s="36"/>
      <c r="L34" s="104"/>
      <c r="S34" s="36"/>
      <c r="T34" s="36"/>
      <c r="U34" s="36"/>
      <c r="V34" s="36"/>
      <c r="W34" s="36"/>
      <c r="X34" s="36"/>
      <c r="Y34" s="36"/>
      <c r="Z34" s="36"/>
      <c r="AA34" s="36"/>
      <c r="AB34" s="36"/>
      <c r="AC34" s="36"/>
      <c r="AD34" s="36"/>
      <c r="AE34" s="36"/>
    </row>
    <row r="35" spans="1:31" s="2" customFormat="1" ht="14.45" hidden="1" customHeight="1">
      <c r="A35" s="36"/>
      <c r="B35" s="41"/>
      <c r="C35" s="36"/>
      <c r="D35" s="36"/>
      <c r="E35" s="103" t="s">
        <v>42</v>
      </c>
      <c r="F35" s="115">
        <f>ROUND((SUM(BG92:BG248)),  2)</f>
        <v>0</v>
      </c>
      <c r="G35" s="36"/>
      <c r="H35" s="36"/>
      <c r="I35" s="116">
        <v>0.21</v>
      </c>
      <c r="J35" s="115">
        <f>0</f>
        <v>0</v>
      </c>
      <c r="K35" s="36"/>
      <c r="L35" s="104"/>
      <c r="S35" s="36"/>
      <c r="T35" s="36"/>
      <c r="U35" s="36"/>
      <c r="V35" s="36"/>
      <c r="W35" s="36"/>
      <c r="X35" s="36"/>
      <c r="Y35" s="36"/>
      <c r="Z35" s="36"/>
      <c r="AA35" s="36"/>
      <c r="AB35" s="36"/>
      <c r="AC35" s="36"/>
      <c r="AD35" s="36"/>
      <c r="AE35" s="36"/>
    </row>
    <row r="36" spans="1:31" s="2" customFormat="1" ht="14.45" hidden="1" customHeight="1">
      <c r="A36" s="36"/>
      <c r="B36" s="41"/>
      <c r="C36" s="36"/>
      <c r="D36" s="36"/>
      <c r="E36" s="103" t="s">
        <v>43</v>
      </c>
      <c r="F36" s="115">
        <f>ROUND((SUM(BH92:BH248)),  2)</f>
        <v>0</v>
      </c>
      <c r="G36" s="36"/>
      <c r="H36" s="36"/>
      <c r="I36" s="116">
        <v>0.15</v>
      </c>
      <c r="J36" s="115">
        <f>0</f>
        <v>0</v>
      </c>
      <c r="K36" s="36"/>
      <c r="L36" s="104"/>
      <c r="S36" s="36"/>
      <c r="T36" s="36"/>
      <c r="U36" s="36"/>
      <c r="V36" s="36"/>
      <c r="W36" s="36"/>
      <c r="X36" s="36"/>
      <c r="Y36" s="36"/>
      <c r="Z36" s="36"/>
      <c r="AA36" s="36"/>
      <c r="AB36" s="36"/>
      <c r="AC36" s="36"/>
      <c r="AD36" s="36"/>
      <c r="AE36" s="36"/>
    </row>
    <row r="37" spans="1:31" s="2" customFormat="1" ht="14.45" hidden="1" customHeight="1">
      <c r="A37" s="36"/>
      <c r="B37" s="41"/>
      <c r="C37" s="36"/>
      <c r="D37" s="36"/>
      <c r="E37" s="103" t="s">
        <v>44</v>
      </c>
      <c r="F37" s="115">
        <f>ROUND((SUM(BI92:BI248)),  2)</f>
        <v>0</v>
      </c>
      <c r="G37" s="36"/>
      <c r="H37" s="36"/>
      <c r="I37" s="116">
        <v>0</v>
      </c>
      <c r="J37" s="115">
        <f>0</f>
        <v>0</v>
      </c>
      <c r="K37" s="36"/>
      <c r="L37" s="104"/>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04"/>
      <c r="S38" s="36"/>
      <c r="T38" s="36"/>
      <c r="U38" s="36"/>
      <c r="V38" s="36"/>
      <c r="W38" s="36"/>
      <c r="X38" s="36"/>
      <c r="Y38" s="36"/>
      <c r="Z38" s="36"/>
      <c r="AA38" s="36"/>
      <c r="AB38" s="36"/>
      <c r="AC38" s="36"/>
      <c r="AD38" s="36"/>
      <c r="AE38" s="36"/>
    </row>
    <row r="39" spans="1:31" s="2" customFormat="1" ht="25.35" customHeight="1">
      <c r="A39" s="36"/>
      <c r="B39" s="41"/>
      <c r="C39" s="117"/>
      <c r="D39" s="118" t="s">
        <v>45</v>
      </c>
      <c r="E39" s="119"/>
      <c r="F39" s="119"/>
      <c r="G39" s="120" t="s">
        <v>46</v>
      </c>
      <c r="H39" s="121" t="s">
        <v>47</v>
      </c>
      <c r="I39" s="119"/>
      <c r="J39" s="122">
        <f>SUM(J30:J37)</f>
        <v>0</v>
      </c>
      <c r="K39" s="123"/>
      <c r="L39" s="104"/>
      <c r="S39" s="36"/>
      <c r="T39" s="36"/>
      <c r="U39" s="36"/>
      <c r="V39" s="36"/>
      <c r="W39" s="36"/>
      <c r="X39" s="36"/>
      <c r="Y39" s="36"/>
      <c r="Z39" s="36"/>
      <c r="AA39" s="36"/>
      <c r="AB39" s="36"/>
      <c r="AC39" s="36"/>
      <c r="AD39" s="36"/>
      <c r="AE39" s="36"/>
    </row>
    <row r="40" spans="1:31" s="2" customFormat="1" ht="14.45" customHeight="1">
      <c r="A40" s="36"/>
      <c r="B40" s="124"/>
      <c r="C40" s="125"/>
      <c r="D40" s="125"/>
      <c r="E40" s="125"/>
      <c r="F40" s="125"/>
      <c r="G40" s="125"/>
      <c r="H40" s="125"/>
      <c r="I40" s="125"/>
      <c r="J40" s="125"/>
      <c r="K40" s="125"/>
      <c r="L40" s="104"/>
      <c r="S40" s="36"/>
      <c r="T40" s="36"/>
      <c r="U40" s="36"/>
      <c r="V40" s="36"/>
      <c r="W40" s="36"/>
      <c r="X40" s="36"/>
      <c r="Y40" s="36"/>
      <c r="Z40" s="36"/>
      <c r="AA40" s="36"/>
      <c r="AB40" s="36"/>
      <c r="AC40" s="36"/>
      <c r="AD40" s="36"/>
      <c r="AE40" s="36"/>
    </row>
    <row r="44" spans="1:31" s="2" customFormat="1" ht="6.95" customHeight="1">
      <c r="A44" s="36"/>
      <c r="B44" s="126"/>
      <c r="C44" s="127"/>
      <c r="D44" s="127"/>
      <c r="E44" s="127"/>
      <c r="F44" s="127"/>
      <c r="G44" s="127"/>
      <c r="H44" s="127"/>
      <c r="I44" s="127"/>
      <c r="J44" s="127"/>
      <c r="K44" s="127"/>
      <c r="L44" s="104"/>
      <c r="S44" s="36"/>
      <c r="T44" s="36"/>
      <c r="U44" s="36"/>
      <c r="V44" s="36"/>
      <c r="W44" s="36"/>
      <c r="X44" s="36"/>
      <c r="Y44" s="36"/>
      <c r="Z44" s="36"/>
      <c r="AA44" s="36"/>
      <c r="AB44" s="36"/>
      <c r="AC44" s="36"/>
      <c r="AD44" s="36"/>
      <c r="AE44" s="36"/>
    </row>
    <row r="45" spans="1:31" s="2" customFormat="1" ht="24.95" customHeight="1">
      <c r="A45" s="36"/>
      <c r="B45" s="37"/>
      <c r="C45" s="25" t="s">
        <v>81</v>
      </c>
      <c r="D45" s="38"/>
      <c r="E45" s="38"/>
      <c r="F45" s="38"/>
      <c r="G45" s="38"/>
      <c r="H45" s="38"/>
      <c r="I45" s="38"/>
      <c r="J45" s="38"/>
      <c r="K45" s="38"/>
      <c r="L45" s="104"/>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04"/>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04"/>
      <c r="S47" s="36"/>
      <c r="T47" s="36"/>
      <c r="U47" s="36"/>
      <c r="V47" s="36"/>
      <c r="W47" s="36"/>
      <c r="X47" s="36"/>
      <c r="Y47" s="36"/>
      <c r="Z47" s="36"/>
      <c r="AA47" s="36"/>
      <c r="AB47" s="36"/>
      <c r="AC47" s="36"/>
      <c r="AD47" s="36"/>
      <c r="AE47" s="36"/>
    </row>
    <row r="48" spans="1:31" s="2" customFormat="1" ht="16.5" customHeight="1">
      <c r="A48" s="36"/>
      <c r="B48" s="37"/>
      <c r="C48" s="38"/>
      <c r="D48" s="38"/>
      <c r="E48" s="370" t="str">
        <f>E7</f>
        <v>Univerzita Karlova, Právnická fakulta</v>
      </c>
      <c r="F48" s="371"/>
      <c r="G48" s="371"/>
      <c r="H48" s="371"/>
      <c r="I48" s="38"/>
      <c r="J48" s="38"/>
      <c r="K48" s="38"/>
      <c r="L48" s="104"/>
      <c r="S48" s="36"/>
      <c r="T48" s="36"/>
      <c r="U48" s="36"/>
      <c r="V48" s="36"/>
      <c r="W48" s="36"/>
      <c r="X48" s="36"/>
      <c r="Y48" s="36"/>
      <c r="Z48" s="36"/>
      <c r="AA48" s="36"/>
      <c r="AB48" s="36"/>
      <c r="AC48" s="36"/>
      <c r="AD48" s="36"/>
      <c r="AE48" s="36"/>
    </row>
    <row r="49" spans="1:47" s="2" customFormat="1" ht="12" customHeight="1">
      <c r="A49" s="36"/>
      <c r="B49" s="37"/>
      <c r="C49" s="31" t="s">
        <v>80</v>
      </c>
      <c r="D49" s="38"/>
      <c r="E49" s="38"/>
      <c r="F49" s="38"/>
      <c r="G49" s="38"/>
      <c r="H49" s="38"/>
      <c r="I49" s="38"/>
      <c r="J49" s="38"/>
      <c r="K49" s="38"/>
      <c r="L49" s="104"/>
      <c r="S49" s="36"/>
      <c r="T49" s="36"/>
      <c r="U49" s="36"/>
      <c r="V49" s="36"/>
      <c r="W49" s="36"/>
      <c r="X49" s="36"/>
      <c r="Y49" s="36"/>
      <c r="Z49" s="36"/>
      <c r="AA49" s="36"/>
      <c r="AB49" s="36"/>
      <c r="AC49" s="36"/>
      <c r="AD49" s="36"/>
      <c r="AE49" s="36"/>
    </row>
    <row r="50" spans="1:47" s="2" customFormat="1" ht="16.5" customHeight="1">
      <c r="A50" s="36"/>
      <c r="B50" s="37"/>
      <c r="C50" s="38"/>
      <c r="D50" s="38"/>
      <c r="E50" s="334" t="str">
        <f>E9</f>
        <v>01 - Bezbariérová rampa před vstupem do PF UK</v>
      </c>
      <c r="F50" s="369"/>
      <c r="G50" s="369"/>
      <c r="H50" s="369"/>
      <c r="I50" s="38"/>
      <c r="J50" s="38"/>
      <c r="K50" s="38"/>
      <c r="L50" s="104"/>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04"/>
      <c r="S51" s="36"/>
      <c r="T51" s="36"/>
      <c r="U51" s="36"/>
      <c r="V51" s="36"/>
      <c r="W51" s="36"/>
      <c r="X51" s="36"/>
      <c r="Y51" s="36"/>
      <c r="Z51" s="36"/>
      <c r="AA51" s="36"/>
      <c r="AB51" s="36"/>
      <c r="AC51" s="36"/>
      <c r="AD51" s="36"/>
      <c r="AE51" s="36"/>
    </row>
    <row r="52" spans="1:47" s="2" customFormat="1" ht="12" customHeight="1">
      <c r="A52" s="36"/>
      <c r="B52" s="37"/>
      <c r="C52" s="31" t="s">
        <v>20</v>
      </c>
      <c r="D52" s="38"/>
      <c r="E52" s="38"/>
      <c r="F52" s="29" t="str">
        <f>F12</f>
        <v>Náměstí Curieových 901/7, Praha 1</v>
      </c>
      <c r="G52" s="38"/>
      <c r="H52" s="38"/>
      <c r="I52" s="31" t="s">
        <v>22</v>
      </c>
      <c r="J52" s="61" t="str">
        <f>IF(J12="","",J12)</f>
        <v>7. 9. 2020</v>
      </c>
      <c r="K52" s="38"/>
      <c r="L52" s="104"/>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04"/>
      <c r="S53" s="36"/>
      <c r="T53" s="36"/>
      <c r="U53" s="36"/>
      <c r="V53" s="36"/>
      <c r="W53" s="36"/>
      <c r="X53" s="36"/>
      <c r="Y53" s="36"/>
      <c r="Z53" s="36"/>
      <c r="AA53" s="36"/>
      <c r="AB53" s="36"/>
      <c r="AC53" s="36"/>
      <c r="AD53" s="36"/>
      <c r="AE53" s="36"/>
    </row>
    <row r="54" spans="1:47" s="2" customFormat="1" ht="25.7" customHeight="1">
      <c r="A54" s="36"/>
      <c r="B54" s="37"/>
      <c r="C54" s="31" t="s">
        <v>24</v>
      </c>
      <c r="D54" s="38"/>
      <c r="E54" s="38"/>
      <c r="F54" s="29" t="str">
        <f>E15</f>
        <v xml:space="preserve">Univerzita Karlova, Právnická fakulta </v>
      </c>
      <c r="G54" s="38"/>
      <c r="H54" s="38"/>
      <c r="I54" s="31" t="s">
        <v>29</v>
      </c>
      <c r="J54" s="34" t="str">
        <f>E21</f>
        <v>2L- architekti - Ing.arch.Jiří Linhart</v>
      </c>
      <c r="K54" s="38"/>
      <c r="L54" s="104"/>
      <c r="S54" s="36"/>
      <c r="T54" s="36"/>
      <c r="U54" s="36"/>
      <c r="V54" s="36"/>
      <c r="W54" s="36"/>
      <c r="X54" s="36"/>
      <c r="Y54" s="36"/>
      <c r="Z54" s="36"/>
      <c r="AA54" s="36"/>
      <c r="AB54" s="36"/>
      <c r="AC54" s="36"/>
      <c r="AD54" s="36"/>
      <c r="AE54" s="36"/>
    </row>
    <row r="55" spans="1:47" s="2" customFormat="1" ht="15.2" customHeight="1">
      <c r="A55" s="36"/>
      <c r="B55" s="37"/>
      <c r="C55" s="31" t="s">
        <v>27</v>
      </c>
      <c r="D55" s="38"/>
      <c r="E55" s="38"/>
      <c r="F55" s="29" t="str">
        <f>IF(E18="","",E18)</f>
        <v>Vyplň údaj</v>
      </c>
      <c r="G55" s="38"/>
      <c r="H55" s="38"/>
      <c r="I55" s="31" t="s">
        <v>31</v>
      </c>
      <c r="J55" s="34" t="str">
        <f>E24</f>
        <v xml:space="preserve"> </v>
      </c>
      <c r="K55" s="38"/>
      <c r="L55" s="104"/>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04"/>
      <c r="S56" s="36"/>
      <c r="T56" s="36"/>
      <c r="U56" s="36"/>
      <c r="V56" s="36"/>
      <c r="W56" s="36"/>
      <c r="X56" s="36"/>
      <c r="Y56" s="36"/>
      <c r="Z56" s="36"/>
      <c r="AA56" s="36"/>
      <c r="AB56" s="36"/>
      <c r="AC56" s="36"/>
      <c r="AD56" s="36"/>
      <c r="AE56" s="36"/>
    </row>
    <row r="57" spans="1:47" s="2" customFormat="1" ht="29.25" customHeight="1">
      <c r="A57" s="36"/>
      <c r="B57" s="37"/>
      <c r="C57" s="128" t="s">
        <v>82</v>
      </c>
      <c r="D57" s="129"/>
      <c r="E57" s="129"/>
      <c r="F57" s="129"/>
      <c r="G57" s="129"/>
      <c r="H57" s="129"/>
      <c r="I57" s="129"/>
      <c r="J57" s="130" t="s">
        <v>83</v>
      </c>
      <c r="K57" s="129"/>
      <c r="L57" s="104"/>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04"/>
      <c r="S58" s="36"/>
      <c r="T58" s="36"/>
      <c r="U58" s="36"/>
      <c r="V58" s="36"/>
      <c r="W58" s="36"/>
      <c r="X58" s="36"/>
      <c r="Y58" s="36"/>
      <c r="Z58" s="36"/>
      <c r="AA58" s="36"/>
      <c r="AB58" s="36"/>
      <c r="AC58" s="36"/>
      <c r="AD58" s="36"/>
      <c r="AE58" s="36"/>
    </row>
    <row r="59" spans="1:47" s="2" customFormat="1" ht="22.9" customHeight="1">
      <c r="A59" s="36"/>
      <c r="B59" s="37"/>
      <c r="C59" s="131" t="s">
        <v>67</v>
      </c>
      <c r="D59" s="38"/>
      <c r="E59" s="38"/>
      <c r="F59" s="38"/>
      <c r="G59" s="38"/>
      <c r="H59" s="38"/>
      <c r="I59" s="38"/>
      <c r="J59" s="79">
        <f>J92</f>
        <v>0</v>
      </c>
      <c r="K59" s="38"/>
      <c r="L59" s="104"/>
      <c r="S59" s="36"/>
      <c r="T59" s="36"/>
      <c r="U59" s="36"/>
      <c r="V59" s="36"/>
      <c r="W59" s="36"/>
      <c r="X59" s="36"/>
      <c r="Y59" s="36"/>
      <c r="Z59" s="36"/>
      <c r="AA59" s="36"/>
      <c r="AB59" s="36"/>
      <c r="AC59" s="36"/>
      <c r="AD59" s="36"/>
      <c r="AE59" s="36"/>
      <c r="AU59" s="19" t="s">
        <v>84</v>
      </c>
    </row>
    <row r="60" spans="1:47" s="9" customFormat="1" ht="24.95" customHeight="1">
      <c r="B60" s="132"/>
      <c r="C60" s="133"/>
      <c r="D60" s="134" t="s">
        <v>85</v>
      </c>
      <c r="E60" s="135"/>
      <c r="F60" s="135"/>
      <c r="G60" s="135"/>
      <c r="H60" s="135"/>
      <c r="I60" s="135"/>
      <c r="J60" s="136">
        <f>J93</f>
        <v>0</v>
      </c>
      <c r="K60" s="133"/>
      <c r="L60" s="137"/>
    </row>
    <row r="61" spans="1:47" s="10" customFormat="1" ht="19.899999999999999" customHeight="1">
      <c r="B61" s="138"/>
      <c r="C61" s="139"/>
      <c r="D61" s="140" t="s">
        <v>86</v>
      </c>
      <c r="E61" s="141"/>
      <c r="F61" s="141"/>
      <c r="G61" s="141"/>
      <c r="H61" s="141"/>
      <c r="I61" s="141"/>
      <c r="J61" s="142">
        <f>J94</f>
        <v>0</v>
      </c>
      <c r="K61" s="139"/>
      <c r="L61" s="143"/>
    </row>
    <row r="62" spans="1:47" s="10" customFormat="1" ht="19.899999999999999" customHeight="1">
      <c r="B62" s="138"/>
      <c r="C62" s="139"/>
      <c r="D62" s="140" t="s">
        <v>87</v>
      </c>
      <c r="E62" s="141"/>
      <c r="F62" s="141"/>
      <c r="G62" s="141"/>
      <c r="H62" s="141"/>
      <c r="I62" s="141"/>
      <c r="J62" s="142">
        <f>J137</f>
        <v>0</v>
      </c>
      <c r="K62" s="139"/>
      <c r="L62" s="143"/>
    </row>
    <row r="63" spans="1:47" s="10" customFormat="1" ht="19.899999999999999" customHeight="1">
      <c r="B63" s="138"/>
      <c r="C63" s="139"/>
      <c r="D63" s="140" t="s">
        <v>88</v>
      </c>
      <c r="E63" s="141"/>
      <c r="F63" s="141"/>
      <c r="G63" s="141"/>
      <c r="H63" s="141"/>
      <c r="I63" s="141"/>
      <c r="J63" s="142">
        <f>J155</f>
        <v>0</v>
      </c>
      <c r="K63" s="139"/>
      <c r="L63" s="143"/>
    </row>
    <row r="64" spans="1:47" s="10" customFormat="1" ht="19.899999999999999" customHeight="1">
      <c r="B64" s="138"/>
      <c r="C64" s="139"/>
      <c r="D64" s="140" t="s">
        <v>89</v>
      </c>
      <c r="E64" s="141"/>
      <c r="F64" s="141"/>
      <c r="G64" s="141"/>
      <c r="H64" s="141"/>
      <c r="I64" s="141"/>
      <c r="J64" s="142">
        <f>J165</f>
        <v>0</v>
      </c>
      <c r="K64" s="139"/>
      <c r="L64" s="143"/>
    </row>
    <row r="65" spans="1:31" s="10" customFormat="1" ht="19.899999999999999" customHeight="1">
      <c r="B65" s="138"/>
      <c r="C65" s="139"/>
      <c r="D65" s="140" t="s">
        <v>90</v>
      </c>
      <c r="E65" s="141"/>
      <c r="F65" s="141"/>
      <c r="G65" s="141"/>
      <c r="H65" s="141"/>
      <c r="I65" s="141"/>
      <c r="J65" s="142">
        <f>J196</f>
        <v>0</v>
      </c>
      <c r="K65" s="139"/>
      <c r="L65" s="143"/>
    </row>
    <row r="66" spans="1:31" s="10" customFormat="1" ht="19.899999999999999" customHeight="1">
      <c r="B66" s="138"/>
      <c r="C66" s="139"/>
      <c r="D66" s="140" t="s">
        <v>91</v>
      </c>
      <c r="E66" s="141"/>
      <c r="F66" s="141"/>
      <c r="G66" s="141"/>
      <c r="H66" s="141"/>
      <c r="I66" s="141"/>
      <c r="J66" s="142">
        <f>J205</f>
        <v>0</v>
      </c>
      <c r="K66" s="139"/>
      <c r="L66" s="143"/>
    </row>
    <row r="67" spans="1:31" s="10" customFormat="1" ht="19.899999999999999" customHeight="1">
      <c r="B67" s="138"/>
      <c r="C67" s="139"/>
      <c r="D67" s="140" t="s">
        <v>92</v>
      </c>
      <c r="E67" s="141"/>
      <c r="F67" s="141"/>
      <c r="G67" s="141"/>
      <c r="H67" s="141"/>
      <c r="I67" s="141"/>
      <c r="J67" s="142">
        <f>J219</f>
        <v>0</v>
      </c>
      <c r="K67" s="139"/>
      <c r="L67" s="143"/>
    </row>
    <row r="68" spans="1:31" s="10" customFormat="1" ht="19.899999999999999" customHeight="1">
      <c r="B68" s="138"/>
      <c r="C68" s="139"/>
      <c r="D68" s="140" t="s">
        <v>93</v>
      </c>
      <c r="E68" s="141"/>
      <c r="F68" s="141"/>
      <c r="G68" s="141"/>
      <c r="H68" s="141"/>
      <c r="I68" s="141"/>
      <c r="J68" s="142">
        <f>J231</f>
        <v>0</v>
      </c>
      <c r="K68" s="139"/>
      <c r="L68" s="143"/>
    </row>
    <row r="69" spans="1:31" s="9" customFormat="1" ht="24.95" customHeight="1">
      <c r="B69" s="132"/>
      <c r="C69" s="133"/>
      <c r="D69" s="134" t="s">
        <v>94</v>
      </c>
      <c r="E69" s="135"/>
      <c r="F69" s="135"/>
      <c r="G69" s="135"/>
      <c r="H69" s="135"/>
      <c r="I69" s="135"/>
      <c r="J69" s="136">
        <f>J234</f>
        <v>0</v>
      </c>
      <c r="K69" s="133"/>
      <c r="L69" s="137"/>
    </row>
    <row r="70" spans="1:31" s="10" customFormat="1" ht="19.899999999999999" customHeight="1">
      <c r="B70" s="138"/>
      <c r="C70" s="139"/>
      <c r="D70" s="140" t="s">
        <v>95</v>
      </c>
      <c r="E70" s="141"/>
      <c r="F70" s="141"/>
      <c r="G70" s="141"/>
      <c r="H70" s="141"/>
      <c r="I70" s="141"/>
      <c r="J70" s="142">
        <f>J235</f>
        <v>0</v>
      </c>
      <c r="K70" s="139"/>
      <c r="L70" s="143"/>
    </row>
    <row r="71" spans="1:31" s="9" customFormat="1" ht="24.95" customHeight="1">
      <c r="B71" s="132"/>
      <c r="C71" s="133"/>
      <c r="D71" s="134" t="s">
        <v>96</v>
      </c>
      <c r="E71" s="135"/>
      <c r="F71" s="135"/>
      <c r="G71" s="135"/>
      <c r="H71" s="135"/>
      <c r="I71" s="135"/>
      <c r="J71" s="136">
        <f>J240</f>
        <v>0</v>
      </c>
      <c r="K71" s="133"/>
      <c r="L71" s="137"/>
    </row>
    <row r="72" spans="1:31" s="9" customFormat="1" ht="24.95" customHeight="1">
      <c r="B72" s="132"/>
      <c r="C72" s="133"/>
      <c r="D72" s="134" t="s">
        <v>97</v>
      </c>
      <c r="E72" s="135"/>
      <c r="F72" s="135"/>
      <c r="G72" s="135"/>
      <c r="H72" s="135"/>
      <c r="I72" s="135"/>
      <c r="J72" s="136">
        <f>J242</f>
        <v>0</v>
      </c>
      <c r="K72" s="133"/>
      <c r="L72" s="137"/>
    </row>
    <row r="73" spans="1:31" s="2" customFormat="1" ht="21.75" customHeight="1">
      <c r="A73" s="36"/>
      <c r="B73" s="37"/>
      <c r="C73" s="38"/>
      <c r="D73" s="38"/>
      <c r="E73" s="38"/>
      <c r="F73" s="38"/>
      <c r="G73" s="38"/>
      <c r="H73" s="38"/>
      <c r="I73" s="38"/>
      <c r="J73" s="38"/>
      <c r="K73" s="38"/>
      <c r="L73" s="104"/>
      <c r="S73" s="36"/>
      <c r="T73" s="36"/>
      <c r="U73" s="36"/>
      <c r="V73" s="36"/>
      <c r="W73" s="36"/>
      <c r="X73" s="36"/>
      <c r="Y73" s="36"/>
      <c r="Z73" s="36"/>
      <c r="AA73" s="36"/>
      <c r="AB73" s="36"/>
      <c r="AC73" s="36"/>
      <c r="AD73" s="36"/>
      <c r="AE73" s="36"/>
    </row>
    <row r="74" spans="1:31" s="2" customFormat="1" ht="6.95" customHeight="1">
      <c r="A74" s="36"/>
      <c r="B74" s="49"/>
      <c r="C74" s="50"/>
      <c r="D74" s="50"/>
      <c r="E74" s="50"/>
      <c r="F74" s="50"/>
      <c r="G74" s="50"/>
      <c r="H74" s="50"/>
      <c r="I74" s="50"/>
      <c r="J74" s="50"/>
      <c r="K74" s="50"/>
      <c r="L74" s="104"/>
      <c r="S74" s="36"/>
      <c r="T74" s="36"/>
      <c r="U74" s="36"/>
      <c r="V74" s="36"/>
      <c r="W74" s="36"/>
      <c r="X74" s="36"/>
      <c r="Y74" s="36"/>
      <c r="Z74" s="36"/>
      <c r="AA74" s="36"/>
      <c r="AB74" s="36"/>
      <c r="AC74" s="36"/>
      <c r="AD74" s="36"/>
      <c r="AE74" s="36"/>
    </row>
    <row r="78" spans="1:31" s="2" customFormat="1" ht="6.95" customHeight="1">
      <c r="A78" s="36"/>
      <c r="B78" s="51"/>
      <c r="C78" s="52"/>
      <c r="D78" s="52"/>
      <c r="E78" s="52"/>
      <c r="F78" s="52"/>
      <c r="G78" s="52"/>
      <c r="H78" s="52"/>
      <c r="I78" s="52"/>
      <c r="J78" s="52"/>
      <c r="K78" s="52"/>
      <c r="L78" s="104"/>
      <c r="S78" s="36"/>
      <c r="T78" s="36"/>
      <c r="U78" s="36"/>
      <c r="V78" s="36"/>
      <c r="W78" s="36"/>
      <c r="X78" s="36"/>
      <c r="Y78" s="36"/>
      <c r="Z78" s="36"/>
      <c r="AA78" s="36"/>
      <c r="AB78" s="36"/>
      <c r="AC78" s="36"/>
      <c r="AD78" s="36"/>
      <c r="AE78" s="36"/>
    </row>
    <row r="79" spans="1:31" s="2" customFormat="1" ht="24.95" customHeight="1">
      <c r="A79" s="36"/>
      <c r="B79" s="37"/>
      <c r="C79" s="25" t="s">
        <v>98</v>
      </c>
      <c r="D79" s="38"/>
      <c r="E79" s="38"/>
      <c r="F79" s="38"/>
      <c r="G79" s="38"/>
      <c r="H79" s="38"/>
      <c r="I79" s="38"/>
      <c r="J79" s="38"/>
      <c r="K79" s="38"/>
      <c r="L79" s="104"/>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04"/>
      <c r="S80" s="36"/>
      <c r="T80" s="36"/>
      <c r="U80" s="36"/>
      <c r="V80" s="36"/>
      <c r="W80" s="36"/>
      <c r="X80" s="36"/>
      <c r="Y80" s="36"/>
      <c r="Z80" s="36"/>
      <c r="AA80" s="36"/>
      <c r="AB80" s="36"/>
      <c r="AC80" s="36"/>
      <c r="AD80" s="36"/>
      <c r="AE80" s="36"/>
    </row>
    <row r="81" spans="1:65" s="2" customFormat="1" ht="12" customHeight="1">
      <c r="A81" s="36"/>
      <c r="B81" s="37"/>
      <c r="C81" s="31" t="s">
        <v>16</v>
      </c>
      <c r="D81" s="38"/>
      <c r="E81" s="38"/>
      <c r="F81" s="38"/>
      <c r="G81" s="38"/>
      <c r="H81" s="38"/>
      <c r="I81" s="38"/>
      <c r="J81" s="38"/>
      <c r="K81" s="38"/>
      <c r="L81" s="104"/>
      <c r="S81" s="36"/>
      <c r="T81" s="36"/>
      <c r="U81" s="36"/>
      <c r="V81" s="36"/>
      <c r="W81" s="36"/>
      <c r="X81" s="36"/>
      <c r="Y81" s="36"/>
      <c r="Z81" s="36"/>
      <c r="AA81" s="36"/>
      <c r="AB81" s="36"/>
      <c r="AC81" s="36"/>
      <c r="AD81" s="36"/>
      <c r="AE81" s="36"/>
    </row>
    <row r="82" spans="1:65" s="2" customFormat="1" ht="16.5" customHeight="1">
      <c r="A82" s="36"/>
      <c r="B82" s="37"/>
      <c r="C82" s="38"/>
      <c r="D82" s="38"/>
      <c r="E82" s="370" t="str">
        <f>E7</f>
        <v>Univerzita Karlova, Právnická fakulta</v>
      </c>
      <c r="F82" s="371"/>
      <c r="G82" s="371"/>
      <c r="H82" s="371"/>
      <c r="I82" s="38"/>
      <c r="J82" s="38"/>
      <c r="K82" s="38"/>
      <c r="L82" s="104"/>
      <c r="S82" s="36"/>
      <c r="T82" s="36"/>
      <c r="U82" s="36"/>
      <c r="V82" s="36"/>
      <c r="W82" s="36"/>
      <c r="X82" s="36"/>
      <c r="Y82" s="36"/>
      <c r="Z82" s="36"/>
      <c r="AA82" s="36"/>
      <c r="AB82" s="36"/>
      <c r="AC82" s="36"/>
      <c r="AD82" s="36"/>
      <c r="AE82" s="36"/>
    </row>
    <row r="83" spans="1:65" s="2" customFormat="1" ht="12" customHeight="1">
      <c r="A83" s="36"/>
      <c r="B83" s="37"/>
      <c r="C83" s="31" t="s">
        <v>80</v>
      </c>
      <c r="D83" s="38"/>
      <c r="E83" s="38"/>
      <c r="F83" s="38"/>
      <c r="G83" s="38"/>
      <c r="H83" s="38"/>
      <c r="I83" s="38"/>
      <c r="J83" s="38"/>
      <c r="K83" s="38"/>
      <c r="L83" s="104"/>
      <c r="S83" s="36"/>
      <c r="T83" s="36"/>
      <c r="U83" s="36"/>
      <c r="V83" s="36"/>
      <c r="W83" s="36"/>
      <c r="X83" s="36"/>
      <c r="Y83" s="36"/>
      <c r="Z83" s="36"/>
      <c r="AA83" s="36"/>
      <c r="AB83" s="36"/>
      <c r="AC83" s="36"/>
      <c r="AD83" s="36"/>
      <c r="AE83" s="36"/>
    </row>
    <row r="84" spans="1:65" s="2" customFormat="1" ht="16.5" customHeight="1">
      <c r="A84" s="36"/>
      <c r="B84" s="37"/>
      <c r="C84" s="38"/>
      <c r="D84" s="38"/>
      <c r="E84" s="334" t="str">
        <f>E9</f>
        <v>01 - Bezbariérová rampa před vstupem do PF UK</v>
      </c>
      <c r="F84" s="369"/>
      <c r="G84" s="369"/>
      <c r="H84" s="369"/>
      <c r="I84" s="38"/>
      <c r="J84" s="38"/>
      <c r="K84" s="38"/>
      <c r="L84" s="104"/>
      <c r="S84" s="36"/>
      <c r="T84" s="36"/>
      <c r="U84" s="36"/>
      <c r="V84" s="36"/>
      <c r="W84" s="36"/>
      <c r="X84" s="36"/>
      <c r="Y84" s="36"/>
      <c r="Z84" s="36"/>
      <c r="AA84" s="36"/>
      <c r="AB84" s="36"/>
      <c r="AC84" s="36"/>
      <c r="AD84" s="36"/>
      <c r="AE84" s="36"/>
    </row>
    <row r="85" spans="1:65" s="2" customFormat="1" ht="6.95" customHeight="1">
      <c r="A85" s="36"/>
      <c r="B85" s="37"/>
      <c r="C85" s="38"/>
      <c r="D85" s="38"/>
      <c r="E85" s="38"/>
      <c r="F85" s="38"/>
      <c r="G85" s="38"/>
      <c r="H85" s="38"/>
      <c r="I85" s="38"/>
      <c r="J85" s="38"/>
      <c r="K85" s="38"/>
      <c r="L85" s="104"/>
      <c r="S85" s="36"/>
      <c r="T85" s="36"/>
      <c r="U85" s="36"/>
      <c r="V85" s="36"/>
      <c r="W85" s="36"/>
      <c r="X85" s="36"/>
      <c r="Y85" s="36"/>
      <c r="Z85" s="36"/>
      <c r="AA85" s="36"/>
      <c r="AB85" s="36"/>
      <c r="AC85" s="36"/>
      <c r="AD85" s="36"/>
      <c r="AE85" s="36"/>
    </row>
    <row r="86" spans="1:65" s="2" customFormat="1" ht="12" customHeight="1">
      <c r="A86" s="36"/>
      <c r="B86" s="37"/>
      <c r="C86" s="31" t="s">
        <v>20</v>
      </c>
      <c r="D86" s="38"/>
      <c r="E86" s="38"/>
      <c r="F86" s="29" t="str">
        <f>F12</f>
        <v>Náměstí Curieových 901/7, Praha 1</v>
      </c>
      <c r="G86" s="38"/>
      <c r="H86" s="38"/>
      <c r="I86" s="31" t="s">
        <v>22</v>
      </c>
      <c r="J86" s="61" t="str">
        <f>IF(J12="","",J12)</f>
        <v>7. 9. 2020</v>
      </c>
      <c r="K86" s="38"/>
      <c r="L86" s="104"/>
      <c r="S86" s="36"/>
      <c r="T86" s="36"/>
      <c r="U86" s="36"/>
      <c r="V86" s="36"/>
      <c r="W86" s="36"/>
      <c r="X86" s="36"/>
      <c r="Y86" s="36"/>
      <c r="Z86" s="36"/>
      <c r="AA86" s="36"/>
      <c r="AB86" s="36"/>
      <c r="AC86" s="36"/>
      <c r="AD86" s="36"/>
      <c r="AE86" s="36"/>
    </row>
    <row r="87" spans="1:65" s="2" customFormat="1" ht="6.95" customHeight="1">
      <c r="A87" s="36"/>
      <c r="B87" s="37"/>
      <c r="C87" s="38"/>
      <c r="D87" s="38"/>
      <c r="E87" s="38"/>
      <c r="F87" s="38"/>
      <c r="G87" s="38"/>
      <c r="H87" s="38"/>
      <c r="I87" s="38"/>
      <c r="J87" s="38"/>
      <c r="K87" s="38"/>
      <c r="L87" s="104"/>
      <c r="S87" s="36"/>
      <c r="T87" s="36"/>
      <c r="U87" s="36"/>
      <c r="V87" s="36"/>
      <c r="W87" s="36"/>
      <c r="X87" s="36"/>
      <c r="Y87" s="36"/>
      <c r="Z87" s="36"/>
      <c r="AA87" s="36"/>
      <c r="AB87" s="36"/>
      <c r="AC87" s="36"/>
      <c r="AD87" s="36"/>
      <c r="AE87" s="36"/>
    </row>
    <row r="88" spans="1:65" s="2" customFormat="1" ht="25.7" customHeight="1">
      <c r="A88" s="36"/>
      <c r="B88" s="37"/>
      <c r="C88" s="31" t="s">
        <v>24</v>
      </c>
      <c r="D88" s="38"/>
      <c r="E88" s="38"/>
      <c r="F88" s="29" t="str">
        <f>E15</f>
        <v xml:space="preserve">Univerzita Karlova, Právnická fakulta </v>
      </c>
      <c r="G88" s="38"/>
      <c r="H88" s="38"/>
      <c r="I88" s="31" t="s">
        <v>29</v>
      </c>
      <c r="J88" s="34" t="str">
        <f>E21</f>
        <v>2L- architekti - Ing.arch.Jiří Linhart</v>
      </c>
      <c r="K88" s="38"/>
      <c r="L88" s="104"/>
      <c r="S88" s="36"/>
      <c r="T88" s="36"/>
      <c r="U88" s="36"/>
      <c r="V88" s="36"/>
      <c r="W88" s="36"/>
      <c r="X88" s="36"/>
      <c r="Y88" s="36"/>
      <c r="Z88" s="36"/>
      <c r="AA88" s="36"/>
      <c r="AB88" s="36"/>
      <c r="AC88" s="36"/>
      <c r="AD88" s="36"/>
      <c r="AE88" s="36"/>
    </row>
    <row r="89" spans="1:65" s="2" customFormat="1" ht="15.2" customHeight="1">
      <c r="A89" s="36"/>
      <c r="B89" s="37"/>
      <c r="C89" s="31" t="s">
        <v>27</v>
      </c>
      <c r="D89" s="38"/>
      <c r="E89" s="38"/>
      <c r="F89" s="29" t="str">
        <f>IF(E18="","",E18)</f>
        <v>Vyplň údaj</v>
      </c>
      <c r="G89" s="38"/>
      <c r="H89" s="38"/>
      <c r="I89" s="31" t="s">
        <v>31</v>
      </c>
      <c r="J89" s="34" t="str">
        <f>E24</f>
        <v xml:space="preserve"> </v>
      </c>
      <c r="K89" s="38"/>
      <c r="L89" s="104"/>
      <c r="S89" s="36"/>
      <c r="T89" s="36"/>
      <c r="U89" s="36"/>
      <c r="V89" s="36"/>
      <c r="W89" s="36"/>
      <c r="X89" s="36"/>
      <c r="Y89" s="36"/>
      <c r="Z89" s="36"/>
      <c r="AA89" s="36"/>
      <c r="AB89" s="36"/>
      <c r="AC89" s="36"/>
      <c r="AD89" s="36"/>
      <c r="AE89" s="36"/>
    </row>
    <row r="90" spans="1:65" s="2" customFormat="1" ht="10.35" customHeight="1">
      <c r="A90" s="36"/>
      <c r="B90" s="37"/>
      <c r="C90" s="38"/>
      <c r="D90" s="38"/>
      <c r="E90" s="38"/>
      <c r="F90" s="38"/>
      <c r="G90" s="38"/>
      <c r="H90" s="38"/>
      <c r="I90" s="38"/>
      <c r="J90" s="38"/>
      <c r="K90" s="38"/>
      <c r="L90" s="104"/>
      <c r="S90" s="36"/>
      <c r="T90" s="36"/>
      <c r="U90" s="36"/>
      <c r="V90" s="36"/>
      <c r="W90" s="36"/>
      <c r="X90" s="36"/>
      <c r="Y90" s="36"/>
      <c r="Z90" s="36"/>
      <c r="AA90" s="36"/>
      <c r="AB90" s="36"/>
      <c r="AC90" s="36"/>
      <c r="AD90" s="36"/>
      <c r="AE90" s="36"/>
    </row>
    <row r="91" spans="1:65" s="11" customFormat="1" ht="29.25" customHeight="1">
      <c r="A91" s="144"/>
      <c r="B91" s="145"/>
      <c r="C91" s="146" t="s">
        <v>99</v>
      </c>
      <c r="D91" s="147" t="s">
        <v>54</v>
      </c>
      <c r="E91" s="147" t="s">
        <v>50</v>
      </c>
      <c r="F91" s="147" t="s">
        <v>51</v>
      </c>
      <c r="G91" s="147" t="s">
        <v>100</v>
      </c>
      <c r="H91" s="147" t="s">
        <v>101</v>
      </c>
      <c r="I91" s="147" t="s">
        <v>102</v>
      </c>
      <c r="J91" s="147" t="s">
        <v>83</v>
      </c>
      <c r="K91" s="148" t="s">
        <v>103</v>
      </c>
      <c r="L91" s="149"/>
      <c r="M91" s="70" t="s">
        <v>18</v>
      </c>
      <c r="N91" s="71" t="s">
        <v>39</v>
      </c>
      <c r="O91" s="71" t="s">
        <v>104</v>
      </c>
      <c r="P91" s="71" t="s">
        <v>105</v>
      </c>
      <c r="Q91" s="71" t="s">
        <v>106</v>
      </c>
      <c r="R91" s="71" t="s">
        <v>107</v>
      </c>
      <c r="S91" s="71" t="s">
        <v>108</v>
      </c>
      <c r="T91" s="72" t="s">
        <v>109</v>
      </c>
      <c r="U91" s="144"/>
      <c r="V91" s="144"/>
      <c r="W91" s="144"/>
      <c r="X91" s="144"/>
      <c r="Y91" s="144"/>
      <c r="Z91" s="144"/>
      <c r="AA91" s="144"/>
      <c r="AB91" s="144"/>
      <c r="AC91" s="144"/>
      <c r="AD91" s="144"/>
      <c r="AE91" s="144"/>
    </row>
    <row r="92" spans="1:65" s="2" customFormat="1" ht="22.9" customHeight="1">
      <c r="A92" s="36"/>
      <c r="B92" s="37"/>
      <c r="C92" s="77" t="s">
        <v>110</v>
      </c>
      <c r="D92" s="38"/>
      <c r="E92" s="38"/>
      <c r="F92" s="38"/>
      <c r="G92" s="38"/>
      <c r="H92" s="38"/>
      <c r="I92" s="38"/>
      <c r="J92" s="150">
        <f>BK92</f>
        <v>0</v>
      </c>
      <c r="K92" s="38"/>
      <c r="L92" s="41"/>
      <c r="M92" s="73"/>
      <c r="N92" s="151"/>
      <c r="O92" s="74"/>
      <c r="P92" s="152">
        <f>P93+P234+P240+P242</f>
        <v>0</v>
      </c>
      <c r="Q92" s="74"/>
      <c r="R92" s="152">
        <f>R93+R234+R240+R242</f>
        <v>44.408265</v>
      </c>
      <c r="S92" s="74"/>
      <c r="T92" s="153">
        <f>T93+T234+T240+T242</f>
        <v>9.913456</v>
      </c>
      <c r="U92" s="36"/>
      <c r="V92" s="36"/>
      <c r="W92" s="36"/>
      <c r="X92" s="36"/>
      <c r="Y92" s="36"/>
      <c r="Z92" s="36"/>
      <c r="AA92" s="36"/>
      <c r="AB92" s="36"/>
      <c r="AC92" s="36"/>
      <c r="AD92" s="36"/>
      <c r="AE92" s="36"/>
      <c r="AT92" s="19" t="s">
        <v>68</v>
      </c>
      <c r="AU92" s="19" t="s">
        <v>84</v>
      </c>
      <c r="BK92" s="154">
        <f>BK93+BK234+BK240+BK242</f>
        <v>0</v>
      </c>
    </row>
    <row r="93" spans="1:65" s="12" customFormat="1" ht="25.9" customHeight="1">
      <c r="B93" s="155"/>
      <c r="C93" s="156"/>
      <c r="D93" s="157" t="s">
        <v>68</v>
      </c>
      <c r="E93" s="158" t="s">
        <v>111</v>
      </c>
      <c r="F93" s="158" t="s">
        <v>112</v>
      </c>
      <c r="G93" s="156"/>
      <c r="H93" s="156"/>
      <c r="I93" s="159"/>
      <c r="J93" s="160">
        <f>BK93</f>
        <v>0</v>
      </c>
      <c r="K93" s="156"/>
      <c r="L93" s="161"/>
      <c r="M93" s="162"/>
      <c r="N93" s="163"/>
      <c r="O93" s="163"/>
      <c r="P93" s="164">
        <f>P94+P137+P155+P165+P196+P205+P219+P231</f>
        <v>0</v>
      </c>
      <c r="Q93" s="163"/>
      <c r="R93" s="164">
        <f>R94+R137+R155+R165+R196+R205+R219+R231</f>
        <v>44.408265</v>
      </c>
      <c r="S93" s="163"/>
      <c r="T93" s="165">
        <f>T94+T137+T155+T165+T196+T205+T219+T231</f>
        <v>9.913456</v>
      </c>
      <c r="AR93" s="166" t="s">
        <v>76</v>
      </c>
      <c r="AT93" s="167" t="s">
        <v>68</v>
      </c>
      <c r="AU93" s="167" t="s">
        <v>69</v>
      </c>
      <c r="AY93" s="166" t="s">
        <v>113</v>
      </c>
      <c r="BK93" s="168">
        <f>BK94+BK137+BK155+BK165+BK196+BK205+BK219+BK231</f>
        <v>0</v>
      </c>
    </row>
    <row r="94" spans="1:65" s="12" customFormat="1" ht="22.9" customHeight="1">
      <c r="B94" s="155"/>
      <c r="C94" s="156"/>
      <c r="D94" s="157" t="s">
        <v>68</v>
      </c>
      <c r="E94" s="169" t="s">
        <v>76</v>
      </c>
      <c r="F94" s="169" t="s">
        <v>114</v>
      </c>
      <c r="G94" s="156"/>
      <c r="H94" s="156"/>
      <c r="I94" s="159"/>
      <c r="J94" s="170">
        <f>BK94</f>
        <v>0</v>
      </c>
      <c r="K94" s="156"/>
      <c r="L94" s="161"/>
      <c r="M94" s="162"/>
      <c r="N94" s="163"/>
      <c r="O94" s="163"/>
      <c r="P94" s="164">
        <f>SUM(P95:P136)</f>
        <v>0</v>
      </c>
      <c r="Q94" s="163"/>
      <c r="R94" s="164">
        <f>SUM(R95:R136)</f>
        <v>0</v>
      </c>
      <c r="S94" s="163"/>
      <c r="T94" s="165">
        <f>SUM(T95:T136)</f>
        <v>0</v>
      </c>
      <c r="AR94" s="166" t="s">
        <v>76</v>
      </c>
      <c r="AT94" s="167" t="s">
        <v>68</v>
      </c>
      <c r="AU94" s="167" t="s">
        <v>76</v>
      </c>
      <c r="AY94" s="166" t="s">
        <v>113</v>
      </c>
      <c r="BK94" s="168">
        <f>SUM(BK95:BK136)</f>
        <v>0</v>
      </c>
    </row>
    <row r="95" spans="1:65" s="2" customFormat="1" ht="16.5" customHeight="1">
      <c r="A95" s="36"/>
      <c r="B95" s="37"/>
      <c r="C95" s="171" t="s">
        <v>76</v>
      </c>
      <c r="D95" s="171" t="s">
        <v>115</v>
      </c>
      <c r="E95" s="172" t="s">
        <v>116</v>
      </c>
      <c r="F95" s="173" t="s">
        <v>117</v>
      </c>
      <c r="G95" s="174" t="s">
        <v>118</v>
      </c>
      <c r="H95" s="175">
        <v>17.843</v>
      </c>
      <c r="I95" s="176"/>
      <c r="J95" s="177">
        <f>ROUND(I95*H95,2)</f>
        <v>0</v>
      </c>
      <c r="K95" s="173" t="s">
        <v>119</v>
      </c>
      <c r="L95" s="41"/>
      <c r="M95" s="178" t="s">
        <v>18</v>
      </c>
      <c r="N95" s="179" t="s">
        <v>40</v>
      </c>
      <c r="O95" s="66"/>
      <c r="P95" s="180">
        <f>O95*H95</f>
        <v>0</v>
      </c>
      <c r="Q95" s="180">
        <v>0</v>
      </c>
      <c r="R95" s="180">
        <f>Q95*H95</f>
        <v>0</v>
      </c>
      <c r="S95" s="180">
        <v>0</v>
      </c>
      <c r="T95" s="181">
        <f>S95*H95</f>
        <v>0</v>
      </c>
      <c r="U95" s="36"/>
      <c r="V95" s="36"/>
      <c r="W95" s="36"/>
      <c r="X95" s="36"/>
      <c r="Y95" s="36"/>
      <c r="Z95" s="36"/>
      <c r="AA95" s="36"/>
      <c r="AB95" s="36"/>
      <c r="AC95" s="36"/>
      <c r="AD95" s="36"/>
      <c r="AE95" s="36"/>
      <c r="AR95" s="182" t="s">
        <v>120</v>
      </c>
      <c r="AT95" s="182" t="s">
        <v>115</v>
      </c>
      <c r="AU95" s="182" t="s">
        <v>78</v>
      </c>
      <c r="AY95" s="19" t="s">
        <v>113</v>
      </c>
      <c r="BE95" s="183">
        <f>IF(N95="základní",J95,0)</f>
        <v>0</v>
      </c>
      <c r="BF95" s="183">
        <f>IF(N95="snížená",J95,0)</f>
        <v>0</v>
      </c>
      <c r="BG95" s="183">
        <f>IF(N95="zákl. přenesená",J95,0)</f>
        <v>0</v>
      </c>
      <c r="BH95" s="183">
        <f>IF(N95="sníž. přenesená",J95,0)</f>
        <v>0</v>
      </c>
      <c r="BI95" s="183">
        <f>IF(N95="nulová",J95,0)</f>
        <v>0</v>
      </c>
      <c r="BJ95" s="19" t="s">
        <v>76</v>
      </c>
      <c r="BK95" s="183">
        <f>ROUND(I95*H95,2)</f>
        <v>0</v>
      </c>
      <c r="BL95" s="19" t="s">
        <v>120</v>
      </c>
      <c r="BM95" s="182" t="s">
        <v>121</v>
      </c>
    </row>
    <row r="96" spans="1:65" s="2" customFormat="1" ht="48.75">
      <c r="A96" s="36"/>
      <c r="B96" s="37"/>
      <c r="C96" s="38"/>
      <c r="D96" s="184" t="s">
        <v>122</v>
      </c>
      <c r="E96" s="38"/>
      <c r="F96" s="185" t="s">
        <v>123</v>
      </c>
      <c r="G96" s="38"/>
      <c r="H96" s="38"/>
      <c r="I96" s="186"/>
      <c r="J96" s="38"/>
      <c r="K96" s="38"/>
      <c r="L96" s="41"/>
      <c r="M96" s="187"/>
      <c r="N96" s="188"/>
      <c r="O96" s="66"/>
      <c r="P96" s="66"/>
      <c r="Q96" s="66"/>
      <c r="R96" s="66"/>
      <c r="S96" s="66"/>
      <c r="T96" s="67"/>
      <c r="U96" s="36"/>
      <c r="V96" s="36"/>
      <c r="W96" s="36"/>
      <c r="X96" s="36"/>
      <c r="Y96" s="36"/>
      <c r="Z96" s="36"/>
      <c r="AA96" s="36"/>
      <c r="AB96" s="36"/>
      <c r="AC96" s="36"/>
      <c r="AD96" s="36"/>
      <c r="AE96" s="36"/>
      <c r="AT96" s="19" t="s">
        <v>122</v>
      </c>
      <c r="AU96" s="19" t="s">
        <v>78</v>
      </c>
    </row>
    <row r="97" spans="1:65" s="13" customFormat="1">
      <c r="B97" s="189"/>
      <c r="C97" s="190"/>
      <c r="D97" s="184" t="s">
        <v>124</v>
      </c>
      <c r="E97" s="191" t="s">
        <v>18</v>
      </c>
      <c r="F97" s="192" t="s">
        <v>125</v>
      </c>
      <c r="G97" s="190"/>
      <c r="H97" s="193">
        <v>17.843</v>
      </c>
      <c r="I97" s="194"/>
      <c r="J97" s="190"/>
      <c r="K97" s="190"/>
      <c r="L97" s="195"/>
      <c r="M97" s="196"/>
      <c r="N97" s="197"/>
      <c r="O97" s="197"/>
      <c r="P97" s="197"/>
      <c r="Q97" s="197"/>
      <c r="R97" s="197"/>
      <c r="S97" s="197"/>
      <c r="T97" s="198"/>
      <c r="AT97" s="199" t="s">
        <v>124</v>
      </c>
      <c r="AU97" s="199" t="s">
        <v>78</v>
      </c>
      <c r="AV97" s="13" t="s">
        <v>78</v>
      </c>
      <c r="AW97" s="13" t="s">
        <v>30</v>
      </c>
      <c r="AX97" s="13" t="s">
        <v>76</v>
      </c>
      <c r="AY97" s="199" t="s">
        <v>113</v>
      </c>
    </row>
    <row r="98" spans="1:65" s="2" customFormat="1" ht="16.5" customHeight="1">
      <c r="A98" s="36"/>
      <c r="B98" s="37"/>
      <c r="C98" s="171" t="s">
        <v>78</v>
      </c>
      <c r="D98" s="171" t="s">
        <v>115</v>
      </c>
      <c r="E98" s="172" t="s">
        <v>126</v>
      </c>
      <c r="F98" s="173" t="s">
        <v>127</v>
      </c>
      <c r="G98" s="174" t="s">
        <v>128</v>
      </c>
      <c r="H98" s="175">
        <v>1.3340000000000001</v>
      </c>
      <c r="I98" s="176"/>
      <c r="J98" s="177">
        <f>ROUND(I98*H98,2)</f>
        <v>0</v>
      </c>
      <c r="K98" s="173" t="s">
        <v>119</v>
      </c>
      <c r="L98" s="41"/>
      <c r="M98" s="178" t="s">
        <v>18</v>
      </c>
      <c r="N98" s="179" t="s">
        <v>40</v>
      </c>
      <c r="O98" s="66"/>
      <c r="P98" s="180">
        <f>O98*H98</f>
        <v>0</v>
      </c>
      <c r="Q98" s="180">
        <v>0</v>
      </c>
      <c r="R98" s="180">
        <f>Q98*H98</f>
        <v>0</v>
      </c>
      <c r="S98" s="180">
        <v>0</v>
      </c>
      <c r="T98" s="181">
        <f>S98*H98</f>
        <v>0</v>
      </c>
      <c r="U98" s="36"/>
      <c r="V98" s="36"/>
      <c r="W98" s="36"/>
      <c r="X98" s="36"/>
      <c r="Y98" s="36"/>
      <c r="Z98" s="36"/>
      <c r="AA98" s="36"/>
      <c r="AB98" s="36"/>
      <c r="AC98" s="36"/>
      <c r="AD98" s="36"/>
      <c r="AE98" s="36"/>
      <c r="AR98" s="182" t="s">
        <v>120</v>
      </c>
      <c r="AT98" s="182" t="s">
        <v>115</v>
      </c>
      <c r="AU98" s="182" t="s">
        <v>78</v>
      </c>
      <c r="AY98" s="19" t="s">
        <v>113</v>
      </c>
      <c r="BE98" s="183">
        <f>IF(N98="základní",J98,0)</f>
        <v>0</v>
      </c>
      <c r="BF98" s="183">
        <f>IF(N98="snížená",J98,0)</f>
        <v>0</v>
      </c>
      <c r="BG98" s="183">
        <f>IF(N98="zákl. přenesená",J98,0)</f>
        <v>0</v>
      </c>
      <c r="BH98" s="183">
        <f>IF(N98="sníž. přenesená",J98,0)</f>
        <v>0</v>
      </c>
      <c r="BI98" s="183">
        <f>IF(N98="nulová",J98,0)</f>
        <v>0</v>
      </c>
      <c r="BJ98" s="19" t="s">
        <v>76</v>
      </c>
      <c r="BK98" s="183">
        <f>ROUND(I98*H98,2)</f>
        <v>0</v>
      </c>
      <c r="BL98" s="19" t="s">
        <v>120</v>
      </c>
      <c r="BM98" s="182" t="s">
        <v>129</v>
      </c>
    </row>
    <row r="99" spans="1:65" s="2" customFormat="1" ht="39">
      <c r="A99" s="36"/>
      <c r="B99" s="37"/>
      <c r="C99" s="38"/>
      <c r="D99" s="184" t="s">
        <v>122</v>
      </c>
      <c r="E99" s="38"/>
      <c r="F99" s="185" t="s">
        <v>130</v>
      </c>
      <c r="G99" s="38"/>
      <c r="H99" s="38"/>
      <c r="I99" s="186"/>
      <c r="J99" s="38"/>
      <c r="K99" s="38"/>
      <c r="L99" s="41"/>
      <c r="M99" s="187"/>
      <c r="N99" s="188"/>
      <c r="O99" s="66"/>
      <c r="P99" s="66"/>
      <c r="Q99" s="66"/>
      <c r="R99" s="66"/>
      <c r="S99" s="66"/>
      <c r="T99" s="67"/>
      <c r="U99" s="36"/>
      <c r="V99" s="36"/>
      <c r="W99" s="36"/>
      <c r="X99" s="36"/>
      <c r="Y99" s="36"/>
      <c r="Z99" s="36"/>
      <c r="AA99" s="36"/>
      <c r="AB99" s="36"/>
      <c r="AC99" s="36"/>
      <c r="AD99" s="36"/>
      <c r="AE99" s="36"/>
      <c r="AT99" s="19" t="s">
        <v>122</v>
      </c>
      <c r="AU99" s="19" t="s">
        <v>78</v>
      </c>
    </row>
    <row r="100" spans="1:65" s="13" customFormat="1">
      <c r="B100" s="189"/>
      <c r="C100" s="190"/>
      <c r="D100" s="184" t="s">
        <v>124</v>
      </c>
      <c r="E100" s="191" t="s">
        <v>18</v>
      </c>
      <c r="F100" s="192" t="s">
        <v>131</v>
      </c>
      <c r="G100" s="190"/>
      <c r="H100" s="193">
        <v>0.38900000000000001</v>
      </c>
      <c r="I100" s="194"/>
      <c r="J100" s="190"/>
      <c r="K100" s="190"/>
      <c r="L100" s="195"/>
      <c r="M100" s="196"/>
      <c r="N100" s="197"/>
      <c r="O100" s="197"/>
      <c r="P100" s="197"/>
      <c r="Q100" s="197"/>
      <c r="R100" s="197"/>
      <c r="S100" s="197"/>
      <c r="T100" s="198"/>
      <c r="AT100" s="199" t="s">
        <v>124</v>
      </c>
      <c r="AU100" s="199" t="s">
        <v>78</v>
      </c>
      <c r="AV100" s="13" t="s">
        <v>78</v>
      </c>
      <c r="AW100" s="13" t="s">
        <v>30</v>
      </c>
      <c r="AX100" s="13" t="s">
        <v>69</v>
      </c>
      <c r="AY100" s="199" t="s">
        <v>113</v>
      </c>
    </row>
    <row r="101" spans="1:65" s="13" customFormat="1">
      <c r="B101" s="189"/>
      <c r="C101" s="190"/>
      <c r="D101" s="184" t="s">
        <v>124</v>
      </c>
      <c r="E101" s="191" t="s">
        <v>18</v>
      </c>
      <c r="F101" s="192" t="s">
        <v>132</v>
      </c>
      <c r="G101" s="190"/>
      <c r="H101" s="193">
        <v>0.94499999999999995</v>
      </c>
      <c r="I101" s="194"/>
      <c r="J101" s="190"/>
      <c r="K101" s="190"/>
      <c r="L101" s="195"/>
      <c r="M101" s="196"/>
      <c r="N101" s="197"/>
      <c r="O101" s="197"/>
      <c r="P101" s="197"/>
      <c r="Q101" s="197"/>
      <c r="R101" s="197"/>
      <c r="S101" s="197"/>
      <c r="T101" s="198"/>
      <c r="AT101" s="199" t="s">
        <v>124</v>
      </c>
      <c r="AU101" s="199" t="s">
        <v>78</v>
      </c>
      <c r="AV101" s="13" t="s">
        <v>78</v>
      </c>
      <c r="AW101" s="13" t="s">
        <v>30</v>
      </c>
      <c r="AX101" s="13" t="s">
        <v>69</v>
      </c>
      <c r="AY101" s="199" t="s">
        <v>113</v>
      </c>
    </row>
    <row r="102" spans="1:65" s="14" customFormat="1">
      <c r="B102" s="200"/>
      <c r="C102" s="201"/>
      <c r="D102" s="184" t="s">
        <v>124</v>
      </c>
      <c r="E102" s="202" t="s">
        <v>18</v>
      </c>
      <c r="F102" s="203" t="s">
        <v>133</v>
      </c>
      <c r="G102" s="201"/>
      <c r="H102" s="204">
        <v>1.3340000000000001</v>
      </c>
      <c r="I102" s="205"/>
      <c r="J102" s="201"/>
      <c r="K102" s="201"/>
      <c r="L102" s="206"/>
      <c r="M102" s="207"/>
      <c r="N102" s="208"/>
      <c r="O102" s="208"/>
      <c r="P102" s="208"/>
      <c r="Q102" s="208"/>
      <c r="R102" s="208"/>
      <c r="S102" s="208"/>
      <c r="T102" s="209"/>
      <c r="AT102" s="210" t="s">
        <v>124</v>
      </c>
      <c r="AU102" s="210" t="s">
        <v>78</v>
      </c>
      <c r="AV102" s="14" t="s">
        <v>120</v>
      </c>
      <c r="AW102" s="14" t="s">
        <v>30</v>
      </c>
      <c r="AX102" s="14" t="s">
        <v>76</v>
      </c>
      <c r="AY102" s="210" t="s">
        <v>113</v>
      </c>
    </row>
    <row r="103" spans="1:65" s="2" customFormat="1" ht="24">
      <c r="A103" s="36"/>
      <c r="B103" s="37"/>
      <c r="C103" s="171" t="s">
        <v>134</v>
      </c>
      <c r="D103" s="171" t="s">
        <v>115</v>
      </c>
      <c r="E103" s="172" t="s">
        <v>135</v>
      </c>
      <c r="F103" s="173" t="s">
        <v>136</v>
      </c>
      <c r="G103" s="174" t="s">
        <v>128</v>
      </c>
      <c r="H103" s="175">
        <v>9.6630000000000003</v>
      </c>
      <c r="I103" s="176"/>
      <c r="J103" s="177">
        <f>ROUND(I103*H103,2)</f>
        <v>0</v>
      </c>
      <c r="K103" s="173" t="s">
        <v>119</v>
      </c>
      <c r="L103" s="41"/>
      <c r="M103" s="178" t="s">
        <v>18</v>
      </c>
      <c r="N103" s="179" t="s">
        <v>40</v>
      </c>
      <c r="O103" s="66"/>
      <c r="P103" s="180">
        <f>O103*H103</f>
        <v>0</v>
      </c>
      <c r="Q103" s="180">
        <v>0</v>
      </c>
      <c r="R103" s="180">
        <f>Q103*H103</f>
        <v>0</v>
      </c>
      <c r="S103" s="180">
        <v>0</v>
      </c>
      <c r="T103" s="181">
        <f>S103*H103</f>
        <v>0</v>
      </c>
      <c r="U103" s="36"/>
      <c r="V103" s="36"/>
      <c r="W103" s="36"/>
      <c r="X103" s="36"/>
      <c r="Y103" s="36"/>
      <c r="Z103" s="36"/>
      <c r="AA103" s="36"/>
      <c r="AB103" s="36"/>
      <c r="AC103" s="36"/>
      <c r="AD103" s="36"/>
      <c r="AE103" s="36"/>
      <c r="AR103" s="182" t="s">
        <v>120</v>
      </c>
      <c r="AT103" s="182" t="s">
        <v>115</v>
      </c>
      <c r="AU103" s="182" t="s">
        <v>78</v>
      </c>
      <c r="AY103" s="19" t="s">
        <v>113</v>
      </c>
      <c r="BE103" s="183">
        <f>IF(N103="základní",J103,0)</f>
        <v>0</v>
      </c>
      <c r="BF103" s="183">
        <f>IF(N103="snížená",J103,0)</f>
        <v>0</v>
      </c>
      <c r="BG103" s="183">
        <f>IF(N103="zákl. přenesená",J103,0)</f>
        <v>0</v>
      </c>
      <c r="BH103" s="183">
        <f>IF(N103="sníž. přenesená",J103,0)</f>
        <v>0</v>
      </c>
      <c r="BI103" s="183">
        <f>IF(N103="nulová",J103,0)</f>
        <v>0</v>
      </c>
      <c r="BJ103" s="19" t="s">
        <v>76</v>
      </c>
      <c r="BK103" s="183">
        <f>ROUND(I103*H103,2)</f>
        <v>0</v>
      </c>
      <c r="BL103" s="19" t="s">
        <v>120</v>
      </c>
      <c r="BM103" s="182" t="s">
        <v>137</v>
      </c>
    </row>
    <row r="104" spans="1:65" s="2" customFormat="1" ht="39">
      <c r="A104" s="36"/>
      <c r="B104" s="37"/>
      <c r="C104" s="38"/>
      <c r="D104" s="184" t="s">
        <v>122</v>
      </c>
      <c r="E104" s="38"/>
      <c r="F104" s="185" t="s">
        <v>138</v>
      </c>
      <c r="G104" s="38"/>
      <c r="H104" s="38"/>
      <c r="I104" s="186"/>
      <c r="J104" s="38"/>
      <c r="K104" s="38"/>
      <c r="L104" s="41"/>
      <c r="M104" s="187"/>
      <c r="N104" s="188"/>
      <c r="O104" s="66"/>
      <c r="P104" s="66"/>
      <c r="Q104" s="66"/>
      <c r="R104" s="66"/>
      <c r="S104" s="66"/>
      <c r="T104" s="67"/>
      <c r="U104" s="36"/>
      <c r="V104" s="36"/>
      <c r="W104" s="36"/>
      <c r="X104" s="36"/>
      <c r="Y104" s="36"/>
      <c r="Z104" s="36"/>
      <c r="AA104" s="36"/>
      <c r="AB104" s="36"/>
      <c r="AC104" s="36"/>
      <c r="AD104" s="36"/>
      <c r="AE104" s="36"/>
      <c r="AT104" s="19" t="s">
        <v>122</v>
      </c>
      <c r="AU104" s="19" t="s">
        <v>78</v>
      </c>
    </row>
    <row r="105" spans="1:65" s="13" customFormat="1">
      <c r="B105" s="189"/>
      <c r="C105" s="190"/>
      <c r="D105" s="184" t="s">
        <v>124</v>
      </c>
      <c r="E105" s="191" t="s">
        <v>18</v>
      </c>
      <c r="F105" s="192" t="s">
        <v>139</v>
      </c>
      <c r="G105" s="190"/>
      <c r="H105" s="193">
        <v>4.2</v>
      </c>
      <c r="I105" s="194"/>
      <c r="J105" s="190"/>
      <c r="K105" s="190"/>
      <c r="L105" s="195"/>
      <c r="M105" s="196"/>
      <c r="N105" s="197"/>
      <c r="O105" s="197"/>
      <c r="P105" s="197"/>
      <c r="Q105" s="197"/>
      <c r="R105" s="197"/>
      <c r="S105" s="197"/>
      <c r="T105" s="198"/>
      <c r="AT105" s="199" t="s">
        <v>124</v>
      </c>
      <c r="AU105" s="199" t="s">
        <v>78</v>
      </c>
      <c r="AV105" s="13" t="s">
        <v>78</v>
      </c>
      <c r="AW105" s="13" t="s">
        <v>30</v>
      </c>
      <c r="AX105" s="13" t="s">
        <v>69</v>
      </c>
      <c r="AY105" s="199" t="s">
        <v>113</v>
      </c>
    </row>
    <row r="106" spans="1:65" s="13" customFormat="1">
      <c r="B106" s="189"/>
      <c r="C106" s="190"/>
      <c r="D106" s="184" t="s">
        <v>124</v>
      </c>
      <c r="E106" s="191" t="s">
        <v>18</v>
      </c>
      <c r="F106" s="192" t="s">
        <v>140</v>
      </c>
      <c r="G106" s="190"/>
      <c r="H106" s="193">
        <v>1.89</v>
      </c>
      <c r="I106" s="194"/>
      <c r="J106" s="190"/>
      <c r="K106" s="190"/>
      <c r="L106" s="195"/>
      <c r="M106" s="196"/>
      <c r="N106" s="197"/>
      <c r="O106" s="197"/>
      <c r="P106" s="197"/>
      <c r="Q106" s="197"/>
      <c r="R106" s="197"/>
      <c r="S106" s="197"/>
      <c r="T106" s="198"/>
      <c r="AT106" s="199" t="s">
        <v>124</v>
      </c>
      <c r="AU106" s="199" t="s">
        <v>78</v>
      </c>
      <c r="AV106" s="13" t="s">
        <v>78</v>
      </c>
      <c r="AW106" s="13" t="s">
        <v>30</v>
      </c>
      <c r="AX106" s="13" t="s">
        <v>69</v>
      </c>
      <c r="AY106" s="199" t="s">
        <v>113</v>
      </c>
    </row>
    <row r="107" spans="1:65" s="13" customFormat="1">
      <c r="B107" s="189"/>
      <c r="C107" s="190"/>
      <c r="D107" s="184" t="s">
        <v>124</v>
      </c>
      <c r="E107" s="191" t="s">
        <v>18</v>
      </c>
      <c r="F107" s="192" t="s">
        <v>141</v>
      </c>
      <c r="G107" s="190"/>
      <c r="H107" s="193">
        <v>1.4179999999999999</v>
      </c>
      <c r="I107" s="194"/>
      <c r="J107" s="190"/>
      <c r="K107" s="190"/>
      <c r="L107" s="195"/>
      <c r="M107" s="196"/>
      <c r="N107" s="197"/>
      <c r="O107" s="197"/>
      <c r="P107" s="197"/>
      <c r="Q107" s="197"/>
      <c r="R107" s="197"/>
      <c r="S107" s="197"/>
      <c r="T107" s="198"/>
      <c r="AT107" s="199" t="s">
        <v>124</v>
      </c>
      <c r="AU107" s="199" t="s">
        <v>78</v>
      </c>
      <c r="AV107" s="13" t="s">
        <v>78</v>
      </c>
      <c r="AW107" s="13" t="s">
        <v>30</v>
      </c>
      <c r="AX107" s="13" t="s">
        <v>69</v>
      </c>
      <c r="AY107" s="199" t="s">
        <v>113</v>
      </c>
    </row>
    <row r="108" spans="1:65" s="13" customFormat="1">
      <c r="B108" s="189"/>
      <c r="C108" s="190"/>
      <c r="D108" s="184" t="s">
        <v>124</v>
      </c>
      <c r="E108" s="191" t="s">
        <v>18</v>
      </c>
      <c r="F108" s="192" t="s">
        <v>142</v>
      </c>
      <c r="G108" s="190"/>
      <c r="H108" s="193">
        <v>1.4139999999999999</v>
      </c>
      <c r="I108" s="194"/>
      <c r="J108" s="190"/>
      <c r="K108" s="190"/>
      <c r="L108" s="195"/>
      <c r="M108" s="196"/>
      <c r="N108" s="197"/>
      <c r="O108" s="197"/>
      <c r="P108" s="197"/>
      <c r="Q108" s="197"/>
      <c r="R108" s="197"/>
      <c r="S108" s="197"/>
      <c r="T108" s="198"/>
      <c r="AT108" s="199" t="s">
        <v>124</v>
      </c>
      <c r="AU108" s="199" t="s">
        <v>78</v>
      </c>
      <c r="AV108" s="13" t="s">
        <v>78</v>
      </c>
      <c r="AW108" s="13" t="s">
        <v>30</v>
      </c>
      <c r="AX108" s="13" t="s">
        <v>69</v>
      </c>
      <c r="AY108" s="199" t="s">
        <v>113</v>
      </c>
    </row>
    <row r="109" spans="1:65" s="13" customFormat="1">
      <c r="B109" s="189"/>
      <c r="C109" s="190"/>
      <c r="D109" s="184" t="s">
        <v>124</v>
      </c>
      <c r="E109" s="191" t="s">
        <v>18</v>
      </c>
      <c r="F109" s="192" t="s">
        <v>143</v>
      </c>
      <c r="G109" s="190"/>
      <c r="H109" s="193">
        <v>0.51600000000000001</v>
      </c>
      <c r="I109" s="194"/>
      <c r="J109" s="190"/>
      <c r="K109" s="190"/>
      <c r="L109" s="195"/>
      <c r="M109" s="196"/>
      <c r="N109" s="197"/>
      <c r="O109" s="197"/>
      <c r="P109" s="197"/>
      <c r="Q109" s="197"/>
      <c r="R109" s="197"/>
      <c r="S109" s="197"/>
      <c r="T109" s="198"/>
      <c r="AT109" s="199" t="s">
        <v>124</v>
      </c>
      <c r="AU109" s="199" t="s">
        <v>78</v>
      </c>
      <c r="AV109" s="13" t="s">
        <v>78</v>
      </c>
      <c r="AW109" s="13" t="s">
        <v>30</v>
      </c>
      <c r="AX109" s="13" t="s">
        <v>69</v>
      </c>
      <c r="AY109" s="199" t="s">
        <v>113</v>
      </c>
    </row>
    <row r="110" spans="1:65" s="13" customFormat="1">
      <c r="B110" s="189"/>
      <c r="C110" s="190"/>
      <c r="D110" s="184" t="s">
        <v>124</v>
      </c>
      <c r="E110" s="191" t="s">
        <v>18</v>
      </c>
      <c r="F110" s="192" t="s">
        <v>144</v>
      </c>
      <c r="G110" s="190"/>
      <c r="H110" s="193">
        <v>0.22500000000000001</v>
      </c>
      <c r="I110" s="194"/>
      <c r="J110" s="190"/>
      <c r="K110" s="190"/>
      <c r="L110" s="195"/>
      <c r="M110" s="196"/>
      <c r="N110" s="197"/>
      <c r="O110" s="197"/>
      <c r="P110" s="197"/>
      <c r="Q110" s="197"/>
      <c r="R110" s="197"/>
      <c r="S110" s="197"/>
      <c r="T110" s="198"/>
      <c r="AT110" s="199" t="s">
        <v>124</v>
      </c>
      <c r="AU110" s="199" t="s">
        <v>78</v>
      </c>
      <c r="AV110" s="13" t="s">
        <v>78</v>
      </c>
      <c r="AW110" s="13" t="s">
        <v>30</v>
      </c>
      <c r="AX110" s="13" t="s">
        <v>69</v>
      </c>
      <c r="AY110" s="199" t="s">
        <v>113</v>
      </c>
    </row>
    <row r="111" spans="1:65" s="14" customFormat="1">
      <c r="B111" s="200"/>
      <c r="C111" s="201"/>
      <c r="D111" s="184" t="s">
        <v>124</v>
      </c>
      <c r="E111" s="202" t="s">
        <v>18</v>
      </c>
      <c r="F111" s="203" t="s">
        <v>133</v>
      </c>
      <c r="G111" s="201"/>
      <c r="H111" s="204">
        <v>9.6630000000000003</v>
      </c>
      <c r="I111" s="205"/>
      <c r="J111" s="201"/>
      <c r="K111" s="201"/>
      <c r="L111" s="206"/>
      <c r="M111" s="207"/>
      <c r="N111" s="208"/>
      <c r="O111" s="208"/>
      <c r="P111" s="208"/>
      <c r="Q111" s="208"/>
      <c r="R111" s="208"/>
      <c r="S111" s="208"/>
      <c r="T111" s="209"/>
      <c r="AT111" s="210" t="s">
        <v>124</v>
      </c>
      <c r="AU111" s="210" t="s">
        <v>78</v>
      </c>
      <c r="AV111" s="14" t="s">
        <v>120</v>
      </c>
      <c r="AW111" s="14" t="s">
        <v>30</v>
      </c>
      <c r="AX111" s="14" t="s">
        <v>76</v>
      </c>
      <c r="AY111" s="210" t="s">
        <v>113</v>
      </c>
    </row>
    <row r="112" spans="1:65" s="2" customFormat="1" ht="33" customHeight="1">
      <c r="A112" s="36"/>
      <c r="B112" s="37"/>
      <c r="C112" s="171" t="s">
        <v>120</v>
      </c>
      <c r="D112" s="171" t="s">
        <v>115</v>
      </c>
      <c r="E112" s="172" t="s">
        <v>145</v>
      </c>
      <c r="F112" s="173" t="s">
        <v>146</v>
      </c>
      <c r="G112" s="174" t="s">
        <v>128</v>
      </c>
      <c r="H112" s="175">
        <v>12.256</v>
      </c>
      <c r="I112" s="176"/>
      <c r="J112" s="177">
        <f>ROUND(I112*H112,2)</f>
        <v>0</v>
      </c>
      <c r="K112" s="173" t="s">
        <v>119</v>
      </c>
      <c r="L112" s="41"/>
      <c r="M112" s="178" t="s">
        <v>18</v>
      </c>
      <c r="N112" s="179" t="s">
        <v>40</v>
      </c>
      <c r="O112" s="66"/>
      <c r="P112" s="180">
        <f>O112*H112</f>
        <v>0</v>
      </c>
      <c r="Q112" s="180">
        <v>0</v>
      </c>
      <c r="R112" s="180">
        <f>Q112*H112</f>
        <v>0</v>
      </c>
      <c r="S112" s="180">
        <v>0</v>
      </c>
      <c r="T112" s="181">
        <f>S112*H112</f>
        <v>0</v>
      </c>
      <c r="U112" s="36"/>
      <c r="V112" s="36"/>
      <c r="W112" s="36"/>
      <c r="X112" s="36"/>
      <c r="Y112" s="36"/>
      <c r="Z112" s="36"/>
      <c r="AA112" s="36"/>
      <c r="AB112" s="36"/>
      <c r="AC112" s="36"/>
      <c r="AD112" s="36"/>
      <c r="AE112" s="36"/>
      <c r="AR112" s="182" t="s">
        <v>120</v>
      </c>
      <c r="AT112" s="182" t="s">
        <v>115</v>
      </c>
      <c r="AU112" s="182" t="s">
        <v>78</v>
      </c>
      <c r="AY112" s="19" t="s">
        <v>113</v>
      </c>
      <c r="BE112" s="183">
        <f>IF(N112="základní",J112,0)</f>
        <v>0</v>
      </c>
      <c r="BF112" s="183">
        <f>IF(N112="snížená",J112,0)</f>
        <v>0</v>
      </c>
      <c r="BG112" s="183">
        <f>IF(N112="zákl. přenesená",J112,0)</f>
        <v>0</v>
      </c>
      <c r="BH112" s="183">
        <f>IF(N112="sníž. přenesená",J112,0)</f>
        <v>0</v>
      </c>
      <c r="BI112" s="183">
        <f>IF(N112="nulová",J112,0)</f>
        <v>0</v>
      </c>
      <c r="BJ112" s="19" t="s">
        <v>76</v>
      </c>
      <c r="BK112" s="183">
        <f>ROUND(I112*H112,2)</f>
        <v>0</v>
      </c>
      <c r="BL112" s="19" t="s">
        <v>120</v>
      </c>
      <c r="BM112" s="182" t="s">
        <v>147</v>
      </c>
    </row>
    <row r="113" spans="1:65" s="13" customFormat="1">
      <c r="B113" s="189"/>
      <c r="C113" s="190"/>
      <c r="D113" s="184" t="s">
        <v>124</v>
      </c>
      <c r="E113" s="191" t="s">
        <v>18</v>
      </c>
      <c r="F113" s="192" t="s">
        <v>148</v>
      </c>
      <c r="G113" s="190"/>
      <c r="H113" s="193">
        <v>3.569</v>
      </c>
      <c r="I113" s="194"/>
      <c r="J113" s="190"/>
      <c r="K113" s="190"/>
      <c r="L113" s="195"/>
      <c r="M113" s="196"/>
      <c r="N113" s="197"/>
      <c r="O113" s="197"/>
      <c r="P113" s="197"/>
      <c r="Q113" s="197"/>
      <c r="R113" s="197"/>
      <c r="S113" s="197"/>
      <c r="T113" s="198"/>
      <c r="AT113" s="199" t="s">
        <v>124</v>
      </c>
      <c r="AU113" s="199" t="s">
        <v>78</v>
      </c>
      <c r="AV113" s="13" t="s">
        <v>78</v>
      </c>
      <c r="AW113" s="13" t="s">
        <v>30</v>
      </c>
      <c r="AX113" s="13" t="s">
        <v>69</v>
      </c>
      <c r="AY113" s="199" t="s">
        <v>113</v>
      </c>
    </row>
    <row r="114" spans="1:65" s="13" customFormat="1">
      <c r="B114" s="189"/>
      <c r="C114" s="190"/>
      <c r="D114" s="184" t="s">
        <v>124</v>
      </c>
      <c r="E114" s="191" t="s">
        <v>18</v>
      </c>
      <c r="F114" s="192" t="s">
        <v>149</v>
      </c>
      <c r="G114" s="190"/>
      <c r="H114" s="193">
        <v>10.997</v>
      </c>
      <c r="I114" s="194"/>
      <c r="J114" s="190"/>
      <c r="K114" s="190"/>
      <c r="L114" s="195"/>
      <c r="M114" s="196"/>
      <c r="N114" s="197"/>
      <c r="O114" s="197"/>
      <c r="P114" s="197"/>
      <c r="Q114" s="197"/>
      <c r="R114" s="197"/>
      <c r="S114" s="197"/>
      <c r="T114" s="198"/>
      <c r="AT114" s="199" t="s">
        <v>124</v>
      </c>
      <c r="AU114" s="199" t="s">
        <v>78</v>
      </c>
      <c r="AV114" s="13" t="s">
        <v>78</v>
      </c>
      <c r="AW114" s="13" t="s">
        <v>30</v>
      </c>
      <c r="AX114" s="13" t="s">
        <v>69</v>
      </c>
      <c r="AY114" s="199" t="s">
        <v>113</v>
      </c>
    </row>
    <row r="115" spans="1:65" s="13" customFormat="1">
      <c r="B115" s="189"/>
      <c r="C115" s="190"/>
      <c r="D115" s="184" t="s">
        <v>124</v>
      </c>
      <c r="E115" s="191" t="s">
        <v>18</v>
      </c>
      <c r="F115" s="192" t="s">
        <v>150</v>
      </c>
      <c r="G115" s="190"/>
      <c r="H115" s="193">
        <v>-2.31</v>
      </c>
      <c r="I115" s="194"/>
      <c r="J115" s="190"/>
      <c r="K115" s="190"/>
      <c r="L115" s="195"/>
      <c r="M115" s="196"/>
      <c r="N115" s="197"/>
      <c r="O115" s="197"/>
      <c r="P115" s="197"/>
      <c r="Q115" s="197"/>
      <c r="R115" s="197"/>
      <c r="S115" s="197"/>
      <c r="T115" s="198"/>
      <c r="AT115" s="199" t="s">
        <v>124</v>
      </c>
      <c r="AU115" s="199" t="s">
        <v>78</v>
      </c>
      <c r="AV115" s="13" t="s">
        <v>78</v>
      </c>
      <c r="AW115" s="13" t="s">
        <v>30</v>
      </c>
      <c r="AX115" s="13" t="s">
        <v>69</v>
      </c>
      <c r="AY115" s="199" t="s">
        <v>113</v>
      </c>
    </row>
    <row r="116" spans="1:65" s="14" customFormat="1">
      <c r="B116" s="200"/>
      <c r="C116" s="201"/>
      <c r="D116" s="184" t="s">
        <v>124</v>
      </c>
      <c r="E116" s="202" t="s">
        <v>18</v>
      </c>
      <c r="F116" s="203" t="s">
        <v>133</v>
      </c>
      <c r="G116" s="201"/>
      <c r="H116" s="204">
        <v>12.256</v>
      </c>
      <c r="I116" s="205"/>
      <c r="J116" s="201"/>
      <c r="K116" s="201"/>
      <c r="L116" s="206"/>
      <c r="M116" s="207"/>
      <c r="N116" s="208"/>
      <c r="O116" s="208"/>
      <c r="P116" s="208"/>
      <c r="Q116" s="208"/>
      <c r="R116" s="208"/>
      <c r="S116" s="208"/>
      <c r="T116" s="209"/>
      <c r="AT116" s="210" t="s">
        <v>124</v>
      </c>
      <c r="AU116" s="210" t="s">
        <v>78</v>
      </c>
      <c r="AV116" s="14" t="s">
        <v>120</v>
      </c>
      <c r="AW116" s="14" t="s">
        <v>30</v>
      </c>
      <c r="AX116" s="14" t="s">
        <v>76</v>
      </c>
      <c r="AY116" s="210" t="s">
        <v>113</v>
      </c>
    </row>
    <row r="117" spans="1:65" s="2" customFormat="1" ht="36">
      <c r="A117" s="36"/>
      <c r="B117" s="37"/>
      <c r="C117" s="171" t="s">
        <v>151</v>
      </c>
      <c r="D117" s="171" t="s">
        <v>115</v>
      </c>
      <c r="E117" s="172" t="s">
        <v>152</v>
      </c>
      <c r="F117" s="173" t="s">
        <v>153</v>
      </c>
      <c r="G117" s="174" t="s">
        <v>128</v>
      </c>
      <c r="H117" s="175">
        <v>12.256</v>
      </c>
      <c r="I117" s="176"/>
      <c r="J117" s="177">
        <f>ROUND(I117*H117,2)</f>
        <v>0</v>
      </c>
      <c r="K117" s="173" t="s">
        <v>119</v>
      </c>
      <c r="L117" s="41"/>
      <c r="M117" s="178" t="s">
        <v>18</v>
      </c>
      <c r="N117" s="179" t="s">
        <v>40</v>
      </c>
      <c r="O117" s="66"/>
      <c r="P117" s="180">
        <f>O117*H117</f>
        <v>0</v>
      </c>
      <c r="Q117" s="180">
        <v>0</v>
      </c>
      <c r="R117" s="180">
        <f>Q117*H117</f>
        <v>0</v>
      </c>
      <c r="S117" s="180">
        <v>0</v>
      </c>
      <c r="T117" s="181">
        <f>S117*H117</f>
        <v>0</v>
      </c>
      <c r="U117" s="36"/>
      <c r="V117" s="36"/>
      <c r="W117" s="36"/>
      <c r="X117" s="36"/>
      <c r="Y117" s="36"/>
      <c r="Z117" s="36"/>
      <c r="AA117" s="36"/>
      <c r="AB117" s="36"/>
      <c r="AC117" s="36"/>
      <c r="AD117" s="36"/>
      <c r="AE117" s="36"/>
      <c r="AR117" s="182" t="s">
        <v>120</v>
      </c>
      <c r="AT117" s="182" t="s">
        <v>115</v>
      </c>
      <c r="AU117" s="182" t="s">
        <v>78</v>
      </c>
      <c r="AY117" s="19" t="s">
        <v>113</v>
      </c>
      <c r="BE117" s="183">
        <f>IF(N117="základní",J117,0)</f>
        <v>0</v>
      </c>
      <c r="BF117" s="183">
        <f>IF(N117="snížená",J117,0)</f>
        <v>0</v>
      </c>
      <c r="BG117" s="183">
        <f>IF(N117="zákl. přenesená",J117,0)</f>
        <v>0</v>
      </c>
      <c r="BH117" s="183">
        <f>IF(N117="sníž. přenesená",J117,0)</f>
        <v>0</v>
      </c>
      <c r="BI117" s="183">
        <f>IF(N117="nulová",J117,0)</f>
        <v>0</v>
      </c>
      <c r="BJ117" s="19" t="s">
        <v>76</v>
      </c>
      <c r="BK117" s="183">
        <f>ROUND(I117*H117,2)</f>
        <v>0</v>
      </c>
      <c r="BL117" s="19" t="s">
        <v>120</v>
      </c>
      <c r="BM117" s="182" t="s">
        <v>154</v>
      </c>
    </row>
    <row r="118" spans="1:65" s="2" customFormat="1" ht="58.5">
      <c r="A118" s="36"/>
      <c r="B118" s="37"/>
      <c r="C118" s="38"/>
      <c r="D118" s="184" t="s">
        <v>122</v>
      </c>
      <c r="E118" s="38"/>
      <c r="F118" s="185" t="s">
        <v>155</v>
      </c>
      <c r="G118" s="38"/>
      <c r="H118" s="38"/>
      <c r="I118" s="186"/>
      <c r="J118" s="38"/>
      <c r="K118" s="38"/>
      <c r="L118" s="41"/>
      <c r="M118" s="187"/>
      <c r="N118" s="188"/>
      <c r="O118" s="66"/>
      <c r="P118" s="66"/>
      <c r="Q118" s="66"/>
      <c r="R118" s="66"/>
      <c r="S118" s="66"/>
      <c r="T118" s="67"/>
      <c r="U118" s="36"/>
      <c r="V118" s="36"/>
      <c r="W118" s="36"/>
      <c r="X118" s="36"/>
      <c r="Y118" s="36"/>
      <c r="Z118" s="36"/>
      <c r="AA118" s="36"/>
      <c r="AB118" s="36"/>
      <c r="AC118" s="36"/>
      <c r="AD118" s="36"/>
      <c r="AE118" s="36"/>
      <c r="AT118" s="19" t="s">
        <v>122</v>
      </c>
      <c r="AU118" s="19" t="s">
        <v>78</v>
      </c>
    </row>
    <row r="119" spans="1:65" s="2" customFormat="1" ht="36">
      <c r="A119" s="36"/>
      <c r="B119" s="37"/>
      <c r="C119" s="171" t="s">
        <v>156</v>
      </c>
      <c r="D119" s="171" t="s">
        <v>115</v>
      </c>
      <c r="E119" s="172" t="s">
        <v>157</v>
      </c>
      <c r="F119" s="173" t="s">
        <v>158</v>
      </c>
      <c r="G119" s="174" t="s">
        <v>128</v>
      </c>
      <c r="H119" s="175">
        <v>171.584</v>
      </c>
      <c r="I119" s="176"/>
      <c r="J119" s="177">
        <f>ROUND(I119*H119,2)</f>
        <v>0</v>
      </c>
      <c r="K119" s="173" t="s">
        <v>119</v>
      </c>
      <c r="L119" s="41"/>
      <c r="M119" s="178" t="s">
        <v>18</v>
      </c>
      <c r="N119" s="179" t="s">
        <v>40</v>
      </c>
      <c r="O119" s="66"/>
      <c r="P119" s="180">
        <f>O119*H119</f>
        <v>0</v>
      </c>
      <c r="Q119" s="180">
        <v>0</v>
      </c>
      <c r="R119" s="180">
        <f>Q119*H119</f>
        <v>0</v>
      </c>
      <c r="S119" s="180">
        <v>0</v>
      </c>
      <c r="T119" s="181">
        <f>S119*H119</f>
        <v>0</v>
      </c>
      <c r="U119" s="36"/>
      <c r="V119" s="36"/>
      <c r="W119" s="36"/>
      <c r="X119" s="36"/>
      <c r="Y119" s="36"/>
      <c r="Z119" s="36"/>
      <c r="AA119" s="36"/>
      <c r="AB119" s="36"/>
      <c r="AC119" s="36"/>
      <c r="AD119" s="36"/>
      <c r="AE119" s="36"/>
      <c r="AR119" s="182" t="s">
        <v>120</v>
      </c>
      <c r="AT119" s="182" t="s">
        <v>115</v>
      </c>
      <c r="AU119" s="182" t="s">
        <v>78</v>
      </c>
      <c r="AY119" s="19" t="s">
        <v>113</v>
      </c>
      <c r="BE119" s="183">
        <f>IF(N119="základní",J119,0)</f>
        <v>0</v>
      </c>
      <c r="BF119" s="183">
        <f>IF(N119="snížená",J119,0)</f>
        <v>0</v>
      </c>
      <c r="BG119" s="183">
        <f>IF(N119="zákl. přenesená",J119,0)</f>
        <v>0</v>
      </c>
      <c r="BH119" s="183">
        <f>IF(N119="sníž. přenesená",J119,0)</f>
        <v>0</v>
      </c>
      <c r="BI119" s="183">
        <f>IF(N119="nulová",J119,0)</f>
        <v>0</v>
      </c>
      <c r="BJ119" s="19" t="s">
        <v>76</v>
      </c>
      <c r="BK119" s="183">
        <f>ROUND(I119*H119,2)</f>
        <v>0</v>
      </c>
      <c r="BL119" s="19" t="s">
        <v>120</v>
      </c>
      <c r="BM119" s="182" t="s">
        <v>159</v>
      </c>
    </row>
    <row r="120" spans="1:65" s="2" customFormat="1" ht="58.5">
      <c r="A120" s="36"/>
      <c r="B120" s="37"/>
      <c r="C120" s="38"/>
      <c r="D120" s="184" t="s">
        <v>122</v>
      </c>
      <c r="E120" s="38"/>
      <c r="F120" s="185" t="s">
        <v>155</v>
      </c>
      <c r="G120" s="38"/>
      <c r="H120" s="38"/>
      <c r="I120" s="186"/>
      <c r="J120" s="38"/>
      <c r="K120" s="38"/>
      <c r="L120" s="41"/>
      <c r="M120" s="187"/>
      <c r="N120" s="188"/>
      <c r="O120" s="66"/>
      <c r="P120" s="66"/>
      <c r="Q120" s="66"/>
      <c r="R120" s="66"/>
      <c r="S120" s="66"/>
      <c r="T120" s="67"/>
      <c r="U120" s="36"/>
      <c r="V120" s="36"/>
      <c r="W120" s="36"/>
      <c r="X120" s="36"/>
      <c r="Y120" s="36"/>
      <c r="Z120" s="36"/>
      <c r="AA120" s="36"/>
      <c r="AB120" s="36"/>
      <c r="AC120" s="36"/>
      <c r="AD120" s="36"/>
      <c r="AE120" s="36"/>
      <c r="AT120" s="19" t="s">
        <v>122</v>
      </c>
      <c r="AU120" s="19" t="s">
        <v>78</v>
      </c>
    </row>
    <row r="121" spans="1:65" s="13" customFormat="1">
      <c r="B121" s="189"/>
      <c r="C121" s="190"/>
      <c r="D121" s="184" t="s">
        <v>124</v>
      </c>
      <c r="E121" s="190"/>
      <c r="F121" s="192" t="s">
        <v>160</v>
      </c>
      <c r="G121" s="190"/>
      <c r="H121" s="193">
        <v>171.584</v>
      </c>
      <c r="I121" s="194"/>
      <c r="J121" s="190"/>
      <c r="K121" s="190"/>
      <c r="L121" s="195"/>
      <c r="M121" s="196"/>
      <c r="N121" s="197"/>
      <c r="O121" s="197"/>
      <c r="P121" s="197"/>
      <c r="Q121" s="197"/>
      <c r="R121" s="197"/>
      <c r="S121" s="197"/>
      <c r="T121" s="198"/>
      <c r="AT121" s="199" t="s">
        <v>124</v>
      </c>
      <c r="AU121" s="199" t="s">
        <v>78</v>
      </c>
      <c r="AV121" s="13" t="s">
        <v>78</v>
      </c>
      <c r="AW121" s="13" t="s">
        <v>4</v>
      </c>
      <c r="AX121" s="13" t="s">
        <v>76</v>
      </c>
      <c r="AY121" s="199" t="s">
        <v>113</v>
      </c>
    </row>
    <row r="122" spans="1:65" s="2" customFormat="1" ht="24">
      <c r="A122" s="36"/>
      <c r="B122" s="37"/>
      <c r="C122" s="171" t="s">
        <v>161</v>
      </c>
      <c r="D122" s="171" t="s">
        <v>115</v>
      </c>
      <c r="E122" s="172" t="s">
        <v>162</v>
      </c>
      <c r="F122" s="173" t="s">
        <v>163</v>
      </c>
      <c r="G122" s="174" t="s">
        <v>118</v>
      </c>
      <c r="H122" s="175">
        <v>8.89</v>
      </c>
      <c r="I122" s="176"/>
      <c r="J122" s="177">
        <f>ROUND(I122*H122,2)</f>
        <v>0</v>
      </c>
      <c r="K122" s="173" t="s">
        <v>119</v>
      </c>
      <c r="L122" s="41"/>
      <c r="M122" s="178" t="s">
        <v>18</v>
      </c>
      <c r="N122" s="179" t="s">
        <v>40</v>
      </c>
      <c r="O122" s="66"/>
      <c r="P122" s="180">
        <f>O122*H122</f>
        <v>0</v>
      </c>
      <c r="Q122" s="180">
        <v>0</v>
      </c>
      <c r="R122" s="180">
        <f>Q122*H122</f>
        <v>0</v>
      </c>
      <c r="S122" s="180">
        <v>0</v>
      </c>
      <c r="T122" s="181">
        <f>S122*H122</f>
        <v>0</v>
      </c>
      <c r="U122" s="36"/>
      <c r="V122" s="36"/>
      <c r="W122" s="36"/>
      <c r="X122" s="36"/>
      <c r="Y122" s="36"/>
      <c r="Z122" s="36"/>
      <c r="AA122" s="36"/>
      <c r="AB122" s="36"/>
      <c r="AC122" s="36"/>
      <c r="AD122" s="36"/>
      <c r="AE122" s="36"/>
      <c r="AR122" s="182" t="s">
        <v>120</v>
      </c>
      <c r="AT122" s="182" t="s">
        <v>115</v>
      </c>
      <c r="AU122" s="182" t="s">
        <v>78</v>
      </c>
      <c r="AY122" s="19" t="s">
        <v>113</v>
      </c>
      <c r="BE122" s="183">
        <f>IF(N122="základní",J122,0)</f>
        <v>0</v>
      </c>
      <c r="BF122" s="183">
        <f>IF(N122="snížená",J122,0)</f>
        <v>0</v>
      </c>
      <c r="BG122" s="183">
        <f>IF(N122="zákl. přenesená",J122,0)</f>
        <v>0</v>
      </c>
      <c r="BH122" s="183">
        <f>IF(N122="sníž. přenesená",J122,0)</f>
        <v>0</v>
      </c>
      <c r="BI122" s="183">
        <f>IF(N122="nulová",J122,0)</f>
        <v>0</v>
      </c>
      <c r="BJ122" s="19" t="s">
        <v>76</v>
      </c>
      <c r="BK122" s="183">
        <f>ROUND(I122*H122,2)</f>
        <v>0</v>
      </c>
      <c r="BL122" s="19" t="s">
        <v>120</v>
      </c>
      <c r="BM122" s="182" t="s">
        <v>164</v>
      </c>
    </row>
    <row r="123" spans="1:65" s="2" customFormat="1" ht="48.75">
      <c r="A123" s="36"/>
      <c r="B123" s="37"/>
      <c r="C123" s="38"/>
      <c r="D123" s="184" t="s">
        <v>122</v>
      </c>
      <c r="E123" s="38"/>
      <c r="F123" s="185" t="s">
        <v>165</v>
      </c>
      <c r="G123" s="38"/>
      <c r="H123" s="38"/>
      <c r="I123" s="186"/>
      <c r="J123" s="38"/>
      <c r="K123" s="38"/>
      <c r="L123" s="41"/>
      <c r="M123" s="187"/>
      <c r="N123" s="188"/>
      <c r="O123" s="66"/>
      <c r="P123" s="66"/>
      <c r="Q123" s="66"/>
      <c r="R123" s="66"/>
      <c r="S123" s="66"/>
      <c r="T123" s="67"/>
      <c r="U123" s="36"/>
      <c r="V123" s="36"/>
      <c r="W123" s="36"/>
      <c r="X123" s="36"/>
      <c r="Y123" s="36"/>
      <c r="Z123" s="36"/>
      <c r="AA123" s="36"/>
      <c r="AB123" s="36"/>
      <c r="AC123" s="36"/>
      <c r="AD123" s="36"/>
      <c r="AE123" s="36"/>
      <c r="AT123" s="19" t="s">
        <v>122</v>
      </c>
      <c r="AU123" s="19" t="s">
        <v>78</v>
      </c>
    </row>
    <row r="124" spans="1:65" s="13" customFormat="1">
      <c r="B124" s="189"/>
      <c r="C124" s="190"/>
      <c r="D124" s="184" t="s">
        <v>124</v>
      </c>
      <c r="E124" s="191" t="s">
        <v>18</v>
      </c>
      <c r="F124" s="192" t="s">
        <v>166</v>
      </c>
      <c r="G124" s="190"/>
      <c r="H124" s="193">
        <v>2.59</v>
      </c>
      <c r="I124" s="194"/>
      <c r="J124" s="190"/>
      <c r="K124" s="190"/>
      <c r="L124" s="195"/>
      <c r="M124" s="196"/>
      <c r="N124" s="197"/>
      <c r="O124" s="197"/>
      <c r="P124" s="197"/>
      <c r="Q124" s="197"/>
      <c r="R124" s="197"/>
      <c r="S124" s="197"/>
      <c r="T124" s="198"/>
      <c r="AT124" s="199" t="s">
        <v>124</v>
      </c>
      <c r="AU124" s="199" t="s">
        <v>78</v>
      </c>
      <c r="AV124" s="13" t="s">
        <v>78</v>
      </c>
      <c r="AW124" s="13" t="s">
        <v>30</v>
      </c>
      <c r="AX124" s="13" t="s">
        <v>69</v>
      </c>
      <c r="AY124" s="199" t="s">
        <v>113</v>
      </c>
    </row>
    <row r="125" spans="1:65" s="13" customFormat="1">
      <c r="B125" s="189"/>
      <c r="C125" s="190"/>
      <c r="D125" s="184" t="s">
        <v>124</v>
      </c>
      <c r="E125" s="191" t="s">
        <v>18</v>
      </c>
      <c r="F125" s="192" t="s">
        <v>167</v>
      </c>
      <c r="G125" s="190"/>
      <c r="H125" s="193">
        <v>6.3</v>
      </c>
      <c r="I125" s="194"/>
      <c r="J125" s="190"/>
      <c r="K125" s="190"/>
      <c r="L125" s="195"/>
      <c r="M125" s="196"/>
      <c r="N125" s="197"/>
      <c r="O125" s="197"/>
      <c r="P125" s="197"/>
      <c r="Q125" s="197"/>
      <c r="R125" s="197"/>
      <c r="S125" s="197"/>
      <c r="T125" s="198"/>
      <c r="AT125" s="199" t="s">
        <v>124</v>
      </c>
      <c r="AU125" s="199" t="s">
        <v>78</v>
      </c>
      <c r="AV125" s="13" t="s">
        <v>78</v>
      </c>
      <c r="AW125" s="13" t="s">
        <v>30</v>
      </c>
      <c r="AX125" s="13" t="s">
        <v>69</v>
      </c>
      <c r="AY125" s="199" t="s">
        <v>113</v>
      </c>
    </row>
    <row r="126" spans="1:65" s="14" customFormat="1">
      <c r="B126" s="200"/>
      <c r="C126" s="201"/>
      <c r="D126" s="184" t="s">
        <v>124</v>
      </c>
      <c r="E126" s="202" t="s">
        <v>18</v>
      </c>
      <c r="F126" s="203" t="s">
        <v>133</v>
      </c>
      <c r="G126" s="201"/>
      <c r="H126" s="204">
        <v>8.89</v>
      </c>
      <c r="I126" s="205"/>
      <c r="J126" s="201"/>
      <c r="K126" s="201"/>
      <c r="L126" s="206"/>
      <c r="M126" s="207"/>
      <c r="N126" s="208"/>
      <c r="O126" s="208"/>
      <c r="P126" s="208"/>
      <c r="Q126" s="208"/>
      <c r="R126" s="208"/>
      <c r="S126" s="208"/>
      <c r="T126" s="209"/>
      <c r="AT126" s="210" t="s">
        <v>124</v>
      </c>
      <c r="AU126" s="210" t="s">
        <v>78</v>
      </c>
      <c r="AV126" s="14" t="s">
        <v>120</v>
      </c>
      <c r="AW126" s="14" t="s">
        <v>30</v>
      </c>
      <c r="AX126" s="14" t="s">
        <v>76</v>
      </c>
      <c r="AY126" s="210" t="s">
        <v>113</v>
      </c>
    </row>
    <row r="127" spans="1:65" s="2" customFormat="1" ht="24">
      <c r="A127" s="36"/>
      <c r="B127" s="37"/>
      <c r="C127" s="171" t="s">
        <v>168</v>
      </c>
      <c r="D127" s="171" t="s">
        <v>115</v>
      </c>
      <c r="E127" s="172" t="s">
        <v>169</v>
      </c>
      <c r="F127" s="173" t="s">
        <v>170</v>
      </c>
      <c r="G127" s="174" t="s">
        <v>171</v>
      </c>
      <c r="H127" s="175">
        <v>19.61</v>
      </c>
      <c r="I127" s="176"/>
      <c r="J127" s="177">
        <f>ROUND(I127*H127,2)</f>
        <v>0</v>
      </c>
      <c r="K127" s="173" t="s">
        <v>119</v>
      </c>
      <c r="L127" s="41"/>
      <c r="M127" s="178" t="s">
        <v>18</v>
      </c>
      <c r="N127" s="179" t="s">
        <v>40</v>
      </c>
      <c r="O127" s="66"/>
      <c r="P127" s="180">
        <f>O127*H127</f>
        <v>0</v>
      </c>
      <c r="Q127" s="180">
        <v>0</v>
      </c>
      <c r="R127" s="180">
        <f>Q127*H127</f>
        <v>0</v>
      </c>
      <c r="S127" s="180">
        <v>0</v>
      </c>
      <c r="T127" s="181">
        <f>S127*H127</f>
        <v>0</v>
      </c>
      <c r="U127" s="36"/>
      <c r="V127" s="36"/>
      <c r="W127" s="36"/>
      <c r="X127" s="36"/>
      <c r="Y127" s="36"/>
      <c r="Z127" s="36"/>
      <c r="AA127" s="36"/>
      <c r="AB127" s="36"/>
      <c r="AC127" s="36"/>
      <c r="AD127" s="36"/>
      <c r="AE127" s="36"/>
      <c r="AR127" s="182" t="s">
        <v>120</v>
      </c>
      <c r="AT127" s="182" t="s">
        <v>115</v>
      </c>
      <c r="AU127" s="182" t="s">
        <v>78</v>
      </c>
      <c r="AY127" s="19" t="s">
        <v>113</v>
      </c>
      <c r="BE127" s="183">
        <f>IF(N127="základní",J127,0)</f>
        <v>0</v>
      </c>
      <c r="BF127" s="183">
        <f>IF(N127="snížená",J127,0)</f>
        <v>0</v>
      </c>
      <c r="BG127" s="183">
        <f>IF(N127="zákl. přenesená",J127,0)</f>
        <v>0</v>
      </c>
      <c r="BH127" s="183">
        <f>IF(N127="sníž. přenesená",J127,0)</f>
        <v>0</v>
      </c>
      <c r="BI127" s="183">
        <f>IF(N127="nulová",J127,0)</f>
        <v>0</v>
      </c>
      <c r="BJ127" s="19" t="s">
        <v>76</v>
      </c>
      <c r="BK127" s="183">
        <f>ROUND(I127*H127,2)</f>
        <v>0</v>
      </c>
      <c r="BL127" s="19" t="s">
        <v>120</v>
      </c>
      <c r="BM127" s="182" t="s">
        <v>172</v>
      </c>
    </row>
    <row r="128" spans="1:65" s="2" customFormat="1" ht="39">
      <c r="A128" s="36"/>
      <c r="B128" s="37"/>
      <c r="C128" s="38"/>
      <c r="D128" s="184" t="s">
        <v>122</v>
      </c>
      <c r="E128" s="38"/>
      <c r="F128" s="185" t="s">
        <v>173</v>
      </c>
      <c r="G128" s="38"/>
      <c r="H128" s="38"/>
      <c r="I128" s="186"/>
      <c r="J128" s="38"/>
      <c r="K128" s="38"/>
      <c r="L128" s="41"/>
      <c r="M128" s="187"/>
      <c r="N128" s="188"/>
      <c r="O128" s="66"/>
      <c r="P128" s="66"/>
      <c r="Q128" s="66"/>
      <c r="R128" s="66"/>
      <c r="S128" s="66"/>
      <c r="T128" s="67"/>
      <c r="U128" s="36"/>
      <c r="V128" s="36"/>
      <c r="W128" s="36"/>
      <c r="X128" s="36"/>
      <c r="Y128" s="36"/>
      <c r="Z128" s="36"/>
      <c r="AA128" s="36"/>
      <c r="AB128" s="36"/>
      <c r="AC128" s="36"/>
      <c r="AD128" s="36"/>
      <c r="AE128" s="36"/>
      <c r="AT128" s="19" t="s">
        <v>122</v>
      </c>
      <c r="AU128" s="19" t="s">
        <v>78</v>
      </c>
    </row>
    <row r="129" spans="1:65" s="13" customFormat="1">
      <c r="B129" s="189"/>
      <c r="C129" s="190"/>
      <c r="D129" s="184" t="s">
        <v>124</v>
      </c>
      <c r="E129" s="190"/>
      <c r="F129" s="192" t="s">
        <v>174</v>
      </c>
      <c r="G129" s="190"/>
      <c r="H129" s="193">
        <v>19.61</v>
      </c>
      <c r="I129" s="194"/>
      <c r="J129" s="190"/>
      <c r="K129" s="190"/>
      <c r="L129" s="195"/>
      <c r="M129" s="196"/>
      <c r="N129" s="197"/>
      <c r="O129" s="197"/>
      <c r="P129" s="197"/>
      <c r="Q129" s="197"/>
      <c r="R129" s="197"/>
      <c r="S129" s="197"/>
      <c r="T129" s="198"/>
      <c r="AT129" s="199" t="s">
        <v>124</v>
      </c>
      <c r="AU129" s="199" t="s">
        <v>78</v>
      </c>
      <c r="AV129" s="13" t="s">
        <v>78</v>
      </c>
      <c r="AW129" s="13" t="s">
        <v>4</v>
      </c>
      <c r="AX129" s="13" t="s">
        <v>76</v>
      </c>
      <c r="AY129" s="199" t="s">
        <v>113</v>
      </c>
    </row>
    <row r="130" spans="1:65" s="2" customFormat="1" ht="24">
      <c r="A130" s="36"/>
      <c r="B130" s="37"/>
      <c r="C130" s="171" t="s">
        <v>175</v>
      </c>
      <c r="D130" s="171" t="s">
        <v>115</v>
      </c>
      <c r="E130" s="172" t="s">
        <v>176</v>
      </c>
      <c r="F130" s="173" t="s">
        <v>177</v>
      </c>
      <c r="G130" s="174" t="s">
        <v>128</v>
      </c>
      <c r="H130" s="175">
        <v>2.31</v>
      </c>
      <c r="I130" s="176"/>
      <c r="J130" s="177">
        <f>ROUND(I130*H130,2)</f>
        <v>0</v>
      </c>
      <c r="K130" s="173" t="s">
        <v>119</v>
      </c>
      <c r="L130" s="41"/>
      <c r="M130" s="178" t="s">
        <v>18</v>
      </c>
      <c r="N130" s="179" t="s">
        <v>40</v>
      </c>
      <c r="O130" s="66"/>
      <c r="P130" s="180">
        <f>O130*H130</f>
        <v>0</v>
      </c>
      <c r="Q130" s="180">
        <v>0</v>
      </c>
      <c r="R130" s="180">
        <f>Q130*H130</f>
        <v>0</v>
      </c>
      <c r="S130" s="180">
        <v>0</v>
      </c>
      <c r="T130" s="181">
        <f>S130*H130</f>
        <v>0</v>
      </c>
      <c r="U130" s="36"/>
      <c r="V130" s="36"/>
      <c r="W130" s="36"/>
      <c r="X130" s="36"/>
      <c r="Y130" s="36"/>
      <c r="Z130" s="36"/>
      <c r="AA130" s="36"/>
      <c r="AB130" s="36"/>
      <c r="AC130" s="36"/>
      <c r="AD130" s="36"/>
      <c r="AE130" s="36"/>
      <c r="AR130" s="182" t="s">
        <v>120</v>
      </c>
      <c r="AT130" s="182" t="s">
        <v>115</v>
      </c>
      <c r="AU130" s="182" t="s">
        <v>78</v>
      </c>
      <c r="AY130" s="19" t="s">
        <v>113</v>
      </c>
      <c r="BE130" s="183">
        <f>IF(N130="základní",J130,0)</f>
        <v>0</v>
      </c>
      <c r="BF130" s="183">
        <f>IF(N130="snížená",J130,0)</f>
        <v>0</v>
      </c>
      <c r="BG130" s="183">
        <f>IF(N130="zákl. přenesená",J130,0)</f>
        <v>0</v>
      </c>
      <c r="BH130" s="183">
        <f>IF(N130="sníž. přenesená",J130,0)</f>
        <v>0</v>
      </c>
      <c r="BI130" s="183">
        <f>IF(N130="nulová",J130,0)</f>
        <v>0</v>
      </c>
      <c r="BJ130" s="19" t="s">
        <v>76</v>
      </c>
      <c r="BK130" s="183">
        <f>ROUND(I130*H130,2)</f>
        <v>0</v>
      </c>
      <c r="BL130" s="19" t="s">
        <v>120</v>
      </c>
      <c r="BM130" s="182" t="s">
        <v>178</v>
      </c>
    </row>
    <row r="131" spans="1:65" s="2" customFormat="1" ht="117">
      <c r="A131" s="36"/>
      <c r="B131" s="37"/>
      <c r="C131" s="38"/>
      <c r="D131" s="184" t="s">
        <v>122</v>
      </c>
      <c r="E131" s="38"/>
      <c r="F131" s="185" t="s">
        <v>179</v>
      </c>
      <c r="G131" s="38"/>
      <c r="H131" s="38"/>
      <c r="I131" s="186"/>
      <c r="J131" s="38"/>
      <c r="K131" s="38"/>
      <c r="L131" s="41"/>
      <c r="M131" s="187"/>
      <c r="N131" s="188"/>
      <c r="O131" s="66"/>
      <c r="P131" s="66"/>
      <c r="Q131" s="66"/>
      <c r="R131" s="66"/>
      <c r="S131" s="66"/>
      <c r="T131" s="67"/>
      <c r="U131" s="36"/>
      <c r="V131" s="36"/>
      <c r="W131" s="36"/>
      <c r="X131" s="36"/>
      <c r="Y131" s="36"/>
      <c r="Z131" s="36"/>
      <c r="AA131" s="36"/>
      <c r="AB131" s="36"/>
      <c r="AC131" s="36"/>
      <c r="AD131" s="36"/>
      <c r="AE131" s="36"/>
      <c r="AT131" s="19" t="s">
        <v>122</v>
      </c>
      <c r="AU131" s="19" t="s">
        <v>78</v>
      </c>
    </row>
    <row r="132" spans="1:65" s="13" customFormat="1">
      <c r="B132" s="189"/>
      <c r="C132" s="190"/>
      <c r="D132" s="184" t="s">
        <v>124</v>
      </c>
      <c r="E132" s="191" t="s">
        <v>18</v>
      </c>
      <c r="F132" s="192" t="s">
        <v>180</v>
      </c>
      <c r="G132" s="190"/>
      <c r="H132" s="193">
        <v>0.63</v>
      </c>
      <c r="I132" s="194"/>
      <c r="J132" s="190"/>
      <c r="K132" s="190"/>
      <c r="L132" s="195"/>
      <c r="M132" s="196"/>
      <c r="N132" s="197"/>
      <c r="O132" s="197"/>
      <c r="P132" s="197"/>
      <c r="Q132" s="197"/>
      <c r="R132" s="197"/>
      <c r="S132" s="197"/>
      <c r="T132" s="198"/>
      <c r="AT132" s="199" t="s">
        <v>124</v>
      </c>
      <c r="AU132" s="199" t="s">
        <v>78</v>
      </c>
      <c r="AV132" s="13" t="s">
        <v>78</v>
      </c>
      <c r="AW132" s="13" t="s">
        <v>30</v>
      </c>
      <c r="AX132" s="13" t="s">
        <v>69</v>
      </c>
      <c r="AY132" s="199" t="s">
        <v>113</v>
      </c>
    </row>
    <row r="133" spans="1:65" s="13" customFormat="1">
      <c r="B133" s="189"/>
      <c r="C133" s="190"/>
      <c r="D133" s="184" t="s">
        <v>124</v>
      </c>
      <c r="E133" s="191" t="s">
        <v>18</v>
      </c>
      <c r="F133" s="192" t="s">
        <v>181</v>
      </c>
      <c r="G133" s="190"/>
      <c r="H133" s="193">
        <v>0.84</v>
      </c>
      <c r="I133" s="194"/>
      <c r="J133" s="190"/>
      <c r="K133" s="190"/>
      <c r="L133" s="195"/>
      <c r="M133" s="196"/>
      <c r="N133" s="197"/>
      <c r="O133" s="197"/>
      <c r="P133" s="197"/>
      <c r="Q133" s="197"/>
      <c r="R133" s="197"/>
      <c r="S133" s="197"/>
      <c r="T133" s="198"/>
      <c r="AT133" s="199" t="s">
        <v>124</v>
      </c>
      <c r="AU133" s="199" t="s">
        <v>78</v>
      </c>
      <c r="AV133" s="13" t="s">
        <v>78</v>
      </c>
      <c r="AW133" s="13" t="s">
        <v>30</v>
      </c>
      <c r="AX133" s="13" t="s">
        <v>69</v>
      </c>
      <c r="AY133" s="199" t="s">
        <v>113</v>
      </c>
    </row>
    <row r="134" spans="1:65" s="13" customFormat="1">
      <c r="B134" s="189"/>
      <c r="C134" s="190"/>
      <c r="D134" s="184" t="s">
        <v>124</v>
      </c>
      <c r="E134" s="191" t="s">
        <v>18</v>
      </c>
      <c r="F134" s="192" t="s">
        <v>182</v>
      </c>
      <c r="G134" s="190"/>
      <c r="H134" s="193">
        <v>0.315</v>
      </c>
      <c r="I134" s="194"/>
      <c r="J134" s="190"/>
      <c r="K134" s="190"/>
      <c r="L134" s="195"/>
      <c r="M134" s="196"/>
      <c r="N134" s="197"/>
      <c r="O134" s="197"/>
      <c r="P134" s="197"/>
      <c r="Q134" s="197"/>
      <c r="R134" s="197"/>
      <c r="S134" s="197"/>
      <c r="T134" s="198"/>
      <c r="AT134" s="199" t="s">
        <v>124</v>
      </c>
      <c r="AU134" s="199" t="s">
        <v>78</v>
      </c>
      <c r="AV134" s="13" t="s">
        <v>78</v>
      </c>
      <c r="AW134" s="13" t="s">
        <v>30</v>
      </c>
      <c r="AX134" s="13" t="s">
        <v>69</v>
      </c>
      <c r="AY134" s="199" t="s">
        <v>113</v>
      </c>
    </row>
    <row r="135" spans="1:65" s="13" customFormat="1">
      <c r="B135" s="189"/>
      <c r="C135" s="190"/>
      <c r="D135" s="184" t="s">
        <v>124</v>
      </c>
      <c r="E135" s="191" t="s">
        <v>18</v>
      </c>
      <c r="F135" s="192" t="s">
        <v>183</v>
      </c>
      <c r="G135" s="190"/>
      <c r="H135" s="193">
        <v>0.52500000000000002</v>
      </c>
      <c r="I135" s="194"/>
      <c r="J135" s="190"/>
      <c r="K135" s="190"/>
      <c r="L135" s="195"/>
      <c r="M135" s="196"/>
      <c r="N135" s="197"/>
      <c r="O135" s="197"/>
      <c r="P135" s="197"/>
      <c r="Q135" s="197"/>
      <c r="R135" s="197"/>
      <c r="S135" s="197"/>
      <c r="T135" s="198"/>
      <c r="AT135" s="199" t="s">
        <v>124</v>
      </c>
      <c r="AU135" s="199" t="s">
        <v>78</v>
      </c>
      <c r="AV135" s="13" t="s">
        <v>78</v>
      </c>
      <c r="AW135" s="13" t="s">
        <v>30</v>
      </c>
      <c r="AX135" s="13" t="s">
        <v>69</v>
      </c>
      <c r="AY135" s="199" t="s">
        <v>113</v>
      </c>
    </row>
    <row r="136" spans="1:65" s="14" customFormat="1">
      <c r="B136" s="200"/>
      <c r="C136" s="201"/>
      <c r="D136" s="184" t="s">
        <v>124</v>
      </c>
      <c r="E136" s="202" t="s">
        <v>18</v>
      </c>
      <c r="F136" s="203" t="s">
        <v>133</v>
      </c>
      <c r="G136" s="201"/>
      <c r="H136" s="204">
        <v>2.31</v>
      </c>
      <c r="I136" s="205"/>
      <c r="J136" s="201"/>
      <c r="K136" s="201"/>
      <c r="L136" s="206"/>
      <c r="M136" s="207"/>
      <c r="N136" s="208"/>
      <c r="O136" s="208"/>
      <c r="P136" s="208"/>
      <c r="Q136" s="208"/>
      <c r="R136" s="208"/>
      <c r="S136" s="208"/>
      <c r="T136" s="209"/>
      <c r="AT136" s="210" t="s">
        <v>124</v>
      </c>
      <c r="AU136" s="210" t="s">
        <v>78</v>
      </c>
      <c r="AV136" s="14" t="s">
        <v>120</v>
      </c>
      <c r="AW136" s="14" t="s">
        <v>30</v>
      </c>
      <c r="AX136" s="14" t="s">
        <v>76</v>
      </c>
      <c r="AY136" s="210" t="s">
        <v>113</v>
      </c>
    </row>
    <row r="137" spans="1:65" s="12" customFormat="1" ht="22.9" customHeight="1">
      <c r="B137" s="155"/>
      <c r="C137" s="156"/>
      <c r="D137" s="157" t="s">
        <v>68</v>
      </c>
      <c r="E137" s="169" t="s">
        <v>78</v>
      </c>
      <c r="F137" s="169" t="s">
        <v>184</v>
      </c>
      <c r="G137" s="156"/>
      <c r="H137" s="156"/>
      <c r="I137" s="159"/>
      <c r="J137" s="170">
        <f>BK137</f>
        <v>0</v>
      </c>
      <c r="K137" s="156"/>
      <c r="L137" s="161"/>
      <c r="M137" s="162"/>
      <c r="N137" s="163"/>
      <c r="O137" s="163"/>
      <c r="P137" s="164">
        <f>SUM(P138:P154)</f>
        <v>0</v>
      </c>
      <c r="Q137" s="163"/>
      <c r="R137" s="164">
        <f>SUM(R138:R154)</f>
        <v>8.7570273199999988</v>
      </c>
      <c r="S137" s="163"/>
      <c r="T137" s="165">
        <f>SUM(T138:T154)</f>
        <v>0</v>
      </c>
      <c r="AR137" s="166" t="s">
        <v>76</v>
      </c>
      <c r="AT137" s="167" t="s">
        <v>68</v>
      </c>
      <c r="AU137" s="167" t="s">
        <v>76</v>
      </c>
      <c r="AY137" s="166" t="s">
        <v>113</v>
      </c>
      <c r="BK137" s="168">
        <f>SUM(BK138:BK154)</f>
        <v>0</v>
      </c>
    </row>
    <row r="138" spans="1:65" s="2" customFormat="1" ht="36">
      <c r="A138" s="36"/>
      <c r="B138" s="37"/>
      <c r="C138" s="171" t="s">
        <v>185</v>
      </c>
      <c r="D138" s="171" t="s">
        <v>115</v>
      </c>
      <c r="E138" s="172" t="s">
        <v>186</v>
      </c>
      <c r="F138" s="173" t="s">
        <v>187</v>
      </c>
      <c r="G138" s="174" t="s">
        <v>128</v>
      </c>
      <c r="H138" s="175">
        <v>1.72</v>
      </c>
      <c r="I138" s="176"/>
      <c r="J138" s="177">
        <f>ROUND(I138*H138,2)</f>
        <v>0</v>
      </c>
      <c r="K138" s="173" t="s">
        <v>119</v>
      </c>
      <c r="L138" s="41"/>
      <c r="M138" s="178" t="s">
        <v>18</v>
      </c>
      <c r="N138" s="179" t="s">
        <v>40</v>
      </c>
      <c r="O138" s="66"/>
      <c r="P138" s="180">
        <f>O138*H138</f>
        <v>0</v>
      </c>
      <c r="Q138" s="180">
        <v>1.5948500000000001</v>
      </c>
      <c r="R138" s="180">
        <f>Q138*H138</f>
        <v>2.7431420000000002</v>
      </c>
      <c r="S138" s="180">
        <v>0</v>
      </c>
      <c r="T138" s="181">
        <f>S138*H138</f>
        <v>0</v>
      </c>
      <c r="U138" s="36"/>
      <c r="V138" s="36"/>
      <c r="W138" s="36"/>
      <c r="X138" s="36"/>
      <c r="Y138" s="36"/>
      <c r="Z138" s="36"/>
      <c r="AA138" s="36"/>
      <c r="AB138" s="36"/>
      <c r="AC138" s="36"/>
      <c r="AD138" s="36"/>
      <c r="AE138" s="36"/>
      <c r="AR138" s="182" t="s">
        <v>120</v>
      </c>
      <c r="AT138" s="182" t="s">
        <v>115</v>
      </c>
      <c r="AU138" s="182" t="s">
        <v>78</v>
      </c>
      <c r="AY138" s="19" t="s">
        <v>113</v>
      </c>
      <c r="BE138" s="183">
        <f>IF(N138="základní",J138,0)</f>
        <v>0</v>
      </c>
      <c r="BF138" s="183">
        <f>IF(N138="snížená",J138,0)</f>
        <v>0</v>
      </c>
      <c r="BG138" s="183">
        <f>IF(N138="zákl. přenesená",J138,0)</f>
        <v>0</v>
      </c>
      <c r="BH138" s="183">
        <f>IF(N138="sníž. přenesená",J138,0)</f>
        <v>0</v>
      </c>
      <c r="BI138" s="183">
        <f>IF(N138="nulová",J138,0)</f>
        <v>0</v>
      </c>
      <c r="BJ138" s="19" t="s">
        <v>76</v>
      </c>
      <c r="BK138" s="183">
        <f>ROUND(I138*H138,2)</f>
        <v>0</v>
      </c>
      <c r="BL138" s="19" t="s">
        <v>120</v>
      </c>
      <c r="BM138" s="182" t="s">
        <v>188</v>
      </c>
    </row>
    <row r="139" spans="1:65" s="2" customFormat="1" ht="48.75">
      <c r="A139" s="36"/>
      <c r="B139" s="37"/>
      <c r="C139" s="38"/>
      <c r="D139" s="184" t="s">
        <v>122</v>
      </c>
      <c r="E139" s="38"/>
      <c r="F139" s="185" t="s">
        <v>189</v>
      </c>
      <c r="G139" s="38"/>
      <c r="H139" s="38"/>
      <c r="I139" s="186"/>
      <c r="J139" s="38"/>
      <c r="K139" s="38"/>
      <c r="L139" s="41"/>
      <c r="M139" s="187"/>
      <c r="N139" s="188"/>
      <c r="O139" s="66"/>
      <c r="P139" s="66"/>
      <c r="Q139" s="66"/>
      <c r="R139" s="66"/>
      <c r="S139" s="66"/>
      <c r="T139" s="67"/>
      <c r="U139" s="36"/>
      <c r="V139" s="36"/>
      <c r="W139" s="36"/>
      <c r="X139" s="36"/>
      <c r="Y139" s="36"/>
      <c r="Z139" s="36"/>
      <c r="AA139" s="36"/>
      <c r="AB139" s="36"/>
      <c r="AC139" s="36"/>
      <c r="AD139" s="36"/>
      <c r="AE139" s="36"/>
      <c r="AT139" s="19" t="s">
        <v>122</v>
      </c>
      <c r="AU139" s="19" t="s">
        <v>78</v>
      </c>
    </row>
    <row r="140" spans="1:65" s="15" customFormat="1">
      <c r="B140" s="211"/>
      <c r="C140" s="212"/>
      <c r="D140" s="184" t="s">
        <v>124</v>
      </c>
      <c r="E140" s="213" t="s">
        <v>18</v>
      </c>
      <c r="F140" s="214" t="s">
        <v>190</v>
      </c>
      <c r="G140" s="212"/>
      <c r="H140" s="213" t="s">
        <v>18</v>
      </c>
      <c r="I140" s="215"/>
      <c r="J140" s="212"/>
      <c r="K140" s="212"/>
      <c r="L140" s="216"/>
      <c r="M140" s="217"/>
      <c r="N140" s="218"/>
      <c r="O140" s="218"/>
      <c r="P140" s="218"/>
      <c r="Q140" s="218"/>
      <c r="R140" s="218"/>
      <c r="S140" s="218"/>
      <c r="T140" s="219"/>
      <c r="AT140" s="220" t="s">
        <v>124</v>
      </c>
      <c r="AU140" s="220" t="s">
        <v>78</v>
      </c>
      <c r="AV140" s="15" t="s">
        <v>76</v>
      </c>
      <c r="AW140" s="15" t="s">
        <v>30</v>
      </c>
      <c r="AX140" s="15" t="s">
        <v>69</v>
      </c>
      <c r="AY140" s="220" t="s">
        <v>113</v>
      </c>
    </row>
    <row r="141" spans="1:65" s="13" customFormat="1">
      <c r="B141" s="189"/>
      <c r="C141" s="190"/>
      <c r="D141" s="184" t="s">
        <v>124</v>
      </c>
      <c r="E141" s="191" t="s">
        <v>18</v>
      </c>
      <c r="F141" s="192" t="s">
        <v>191</v>
      </c>
      <c r="G141" s="190"/>
      <c r="H141" s="193">
        <v>1.125</v>
      </c>
      <c r="I141" s="194"/>
      <c r="J141" s="190"/>
      <c r="K141" s="190"/>
      <c r="L141" s="195"/>
      <c r="M141" s="196"/>
      <c r="N141" s="197"/>
      <c r="O141" s="197"/>
      <c r="P141" s="197"/>
      <c r="Q141" s="197"/>
      <c r="R141" s="197"/>
      <c r="S141" s="197"/>
      <c r="T141" s="198"/>
      <c r="AT141" s="199" t="s">
        <v>124</v>
      </c>
      <c r="AU141" s="199" t="s">
        <v>78</v>
      </c>
      <c r="AV141" s="13" t="s">
        <v>78</v>
      </c>
      <c r="AW141" s="13" t="s">
        <v>30</v>
      </c>
      <c r="AX141" s="13" t="s">
        <v>69</v>
      </c>
      <c r="AY141" s="199" t="s">
        <v>113</v>
      </c>
    </row>
    <row r="142" spans="1:65" s="13" customFormat="1">
      <c r="B142" s="189"/>
      <c r="C142" s="190"/>
      <c r="D142" s="184" t="s">
        <v>124</v>
      </c>
      <c r="E142" s="191" t="s">
        <v>18</v>
      </c>
      <c r="F142" s="192" t="s">
        <v>192</v>
      </c>
      <c r="G142" s="190"/>
      <c r="H142" s="193">
        <v>1.47</v>
      </c>
      <c r="I142" s="194"/>
      <c r="J142" s="190"/>
      <c r="K142" s="190"/>
      <c r="L142" s="195"/>
      <c r="M142" s="196"/>
      <c r="N142" s="197"/>
      <c r="O142" s="197"/>
      <c r="P142" s="197"/>
      <c r="Q142" s="197"/>
      <c r="R142" s="197"/>
      <c r="S142" s="197"/>
      <c r="T142" s="198"/>
      <c r="AT142" s="199" t="s">
        <v>124</v>
      </c>
      <c r="AU142" s="199" t="s">
        <v>78</v>
      </c>
      <c r="AV142" s="13" t="s">
        <v>78</v>
      </c>
      <c r="AW142" s="13" t="s">
        <v>30</v>
      </c>
      <c r="AX142" s="13" t="s">
        <v>69</v>
      </c>
      <c r="AY142" s="199" t="s">
        <v>113</v>
      </c>
    </row>
    <row r="143" spans="1:65" s="13" customFormat="1">
      <c r="B143" s="189"/>
      <c r="C143" s="190"/>
      <c r="D143" s="184" t="s">
        <v>124</v>
      </c>
      <c r="E143" s="191" t="s">
        <v>18</v>
      </c>
      <c r="F143" s="192" t="s">
        <v>193</v>
      </c>
      <c r="G143" s="190"/>
      <c r="H143" s="193">
        <v>5.43</v>
      </c>
      <c r="I143" s="194"/>
      <c r="J143" s="190"/>
      <c r="K143" s="190"/>
      <c r="L143" s="195"/>
      <c r="M143" s="196"/>
      <c r="N143" s="197"/>
      <c r="O143" s="197"/>
      <c r="P143" s="197"/>
      <c r="Q143" s="197"/>
      <c r="R143" s="197"/>
      <c r="S143" s="197"/>
      <c r="T143" s="198"/>
      <c r="AT143" s="199" t="s">
        <v>124</v>
      </c>
      <c r="AU143" s="199" t="s">
        <v>78</v>
      </c>
      <c r="AV143" s="13" t="s">
        <v>78</v>
      </c>
      <c r="AW143" s="13" t="s">
        <v>30</v>
      </c>
      <c r="AX143" s="13" t="s">
        <v>69</v>
      </c>
      <c r="AY143" s="199" t="s">
        <v>113</v>
      </c>
    </row>
    <row r="144" spans="1:65" s="13" customFormat="1">
      <c r="B144" s="189"/>
      <c r="C144" s="190"/>
      <c r="D144" s="184" t="s">
        <v>124</v>
      </c>
      <c r="E144" s="191" t="s">
        <v>18</v>
      </c>
      <c r="F144" s="192" t="s">
        <v>194</v>
      </c>
      <c r="G144" s="190"/>
      <c r="H144" s="193">
        <v>3.4430000000000001</v>
      </c>
      <c r="I144" s="194"/>
      <c r="J144" s="190"/>
      <c r="K144" s="190"/>
      <c r="L144" s="195"/>
      <c r="M144" s="196"/>
      <c r="N144" s="197"/>
      <c r="O144" s="197"/>
      <c r="P144" s="197"/>
      <c r="Q144" s="197"/>
      <c r="R144" s="197"/>
      <c r="S144" s="197"/>
      <c r="T144" s="198"/>
      <c r="AT144" s="199" t="s">
        <v>124</v>
      </c>
      <c r="AU144" s="199" t="s">
        <v>78</v>
      </c>
      <c r="AV144" s="13" t="s">
        <v>78</v>
      </c>
      <c r="AW144" s="13" t="s">
        <v>30</v>
      </c>
      <c r="AX144" s="13" t="s">
        <v>69</v>
      </c>
      <c r="AY144" s="199" t="s">
        <v>113</v>
      </c>
    </row>
    <row r="145" spans="1:65" s="16" customFormat="1">
      <c r="B145" s="221"/>
      <c r="C145" s="222"/>
      <c r="D145" s="184" t="s">
        <v>124</v>
      </c>
      <c r="E145" s="223" t="s">
        <v>18</v>
      </c>
      <c r="F145" s="224" t="s">
        <v>195</v>
      </c>
      <c r="G145" s="222"/>
      <c r="H145" s="225">
        <v>11.468</v>
      </c>
      <c r="I145" s="226"/>
      <c r="J145" s="222"/>
      <c r="K145" s="222"/>
      <c r="L145" s="227"/>
      <c r="M145" s="228"/>
      <c r="N145" s="229"/>
      <c r="O145" s="229"/>
      <c r="P145" s="229"/>
      <c r="Q145" s="229"/>
      <c r="R145" s="229"/>
      <c r="S145" s="229"/>
      <c r="T145" s="230"/>
      <c r="AT145" s="231" t="s">
        <v>124</v>
      </c>
      <c r="AU145" s="231" t="s">
        <v>78</v>
      </c>
      <c r="AV145" s="16" t="s">
        <v>134</v>
      </c>
      <c r="AW145" s="16" t="s">
        <v>30</v>
      </c>
      <c r="AX145" s="16" t="s">
        <v>69</v>
      </c>
      <c r="AY145" s="231" t="s">
        <v>113</v>
      </c>
    </row>
    <row r="146" spans="1:65" s="13" customFormat="1">
      <c r="B146" s="189"/>
      <c r="C146" s="190"/>
      <c r="D146" s="184" t="s">
        <v>124</v>
      </c>
      <c r="E146" s="191" t="s">
        <v>18</v>
      </c>
      <c r="F146" s="192" t="s">
        <v>196</v>
      </c>
      <c r="G146" s="190"/>
      <c r="H146" s="193">
        <v>1.72</v>
      </c>
      <c r="I146" s="194"/>
      <c r="J146" s="190"/>
      <c r="K146" s="190"/>
      <c r="L146" s="195"/>
      <c r="M146" s="196"/>
      <c r="N146" s="197"/>
      <c r="O146" s="197"/>
      <c r="P146" s="197"/>
      <c r="Q146" s="197"/>
      <c r="R146" s="197"/>
      <c r="S146" s="197"/>
      <c r="T146" s="198"/>
      <c r="AT146" s="199" t="s">
        <v>124</v>
      </c>
      <c r="AU146" s="199" t="s">
        <v>78</v>
      </c>
      <c r="AV146" s="13" t="s">
        <v>78</v>
      </c>
      <c r="AW146" s="13" t="s">
        <v>30</v>
      </c>
      <c r="AX146" s="13" t="s">
        <v>76</v>
      </c>
      <c r="AY146" s="199" t="s">
        <v>113</v>
      </c>
    </row>
    <row r="147" spans="1:65" s="2" customFormat="1" ht="16.5" customHeight="1">
      <c r="A147" s="36"/>
      <c r="B147" s="37"/>
      <c r="C147" s="171" t="s">
        <v>197</v>
      </c>
      <c r="D147" s="171" t="s">
        <v>115</v>
      </c>
      <c r="E147" s="172" t="s">
        <v>198</v>
      </c>
      <c r="F147" s="173" t="s">
        <v>199</v>
      </c>
      <c r="G147" s="174" t="s">
        <v>128</v>
      </c>
      <c r="H147" s="175">
        <v>2.448</v>
      </c>
      <c r="I147" s="176"/>
      <c r="J147" s="177">
        <f>ROUND(I147*H147,2)</f>
        <v>0</v>
      </c>
      <c r="K147" s="173" t="s">
        <v>119</v>
      </c>
      <c r="L147" s="41"/>
      <c r="M147" s="178" t="s">
        <v>18</v>
      </c>
      <c r="N147" s="179" t="s">
        <v>40</v>
      </c>
      <c r="O147" s="66"/>
      <c r="P147" s="180">
        <f>O147*H147</f>
        <v>0</v>
      </c>
      <c r="Q147" s="180">
        <v>2.45329</v>
      </c>
      <c r="R147" s="180">
        <f>Q147*H147</f>
        <v>6.0056539199999994</v>
      </c>
      <c r="S147" s="180">
        <v>0</v>
      </c>
      <c r="T147" s="181">
        <f>S147*H147</f>
        <v>0</v>
      </c>
      <c r="U147" s="36"/>
      <c r="V147" s="36"/>
      <c r="W147" s="36"/>
      <c r="X147" s="36"/>
      <c r="Y147" s="36"/>
      <c r="Z147" s="36"/>
      <c r="AA147" s="36"/>
      <c r="AB147" s="36"/>
      <c r="AC147" s="36"/>
      <c r="AD147" s="36"/>
      <c r="AE147" s="36"/>
      <c r="AR147" s="182" t="s">
        <v>120</v>
      </c>
      <c r="AT147" s="182" t="s">
        <v>115</v>
      </c>
      <c r="AU147" s="182" t="s">
        <v>78</v>
      </c>
      <c r="AY147" s="19" t="s">
        <v>113</v>
      </c>
      <c r="BE147" s="183">
        <f>IF(N147="základní",J147,0)</f>
        <v>0</v>
      </c>
      <c r="BF147" s="183">
        <f>IF(N147="snížená",J147,0)</f>
        <v>0</v>
      </c>
      <c r="BG147" s="183">
        <f>IF(N147="zákl. přenesená",J147,0)</f>
        <v>0</v>
      </c>
      <c r="BH147" s="183">
        <f>IF(N147="sníž. přenesená",J147,0)</f>
        <v>0</v>
      </c>
      <c r="BI147" s="183">
        <f>IF(N147="nulová",J147,0)</f>
        <v>0</v>
      </c>
      <c r="BJ147" s="19" t="s">
        <v>76</v>
      </c>
      <c r="BK147" s="183">
        <f>ROUND(I147*H147,2)</f>
        <v>0</v>
      </c>
      <c r="BL147" s="19" t="s">
        <v>120</v>
      </c>
      <c r="BM147" s="182" t="s">
        <v>200</v>
      </c>
    </row>
    <row r="148" spans="1:65" s="2" customFormat="1" ht="58.5">
      <c r="A148" s="36"/>
      <c r="B148" s="37"/>
      <c r="C148" s="38"/>
      <c r="D148" s="184" t="s">
        <v>122</v>
      </c>
      <c r="E148" s="38"/>
      <c r="F148" s="185" t="s">
        <v>201</v>
      </c>
      <c r="G148" s="38"/>
      <c r="H148" s="38"/>
      <c r="I148" s="186"/>
      <c r="J148" s="38"/>
      <c r="K148" s="38"/>
      <c r="L148" s="41"/>
      <c r="M148" s="187"/>
      <c r="N148" s="188"/>
      <c r="O148" s="66"/>
      <c r="P148" s="66"/>
      <c r="Q148" s="66"/>
      <c r="R148" s="66"/>
      <c r="S148" s="66"/>
      <c r="T148" s="67"/>
      <c r="U148" s="36"/>
      <c r="V148" s="36"/>
      <c r="W148" s="36"/>
      <c r="X148" s="36"/>
      <c r="Y148" s="36"/>
      <c r="Z148" s="36"/>
      <c r="AA148" s="36"/>
      <c r="AB148" s="36"/>
      <c r="AC148" s="36"/>
      <c r="AD148" s="36"/>
      <c r="AE148" s="36"/>
      <c r="AT148" s="19" t="s">
        <v>122</v>
      </c>
      <c r="AU148" s="19" t="s">
        <v>78</v>
      </c>
    </row>
    <row r="149" spans="1:65" s="13" customFormat="1">
      <c r="B149" s="189"/>
      <c r="C149" s="190"/>
      <c r="D149" s="184" t="s">
        <v>124</v>
      </c>
      <c r="E149" s="191" t="s">
        <v>18</v>
      </c>
      <c r="F149" s="192" t="s">
        <v>202</v>
      </c>
      <c r="G149" s="190"/>
      <c r="H149" s="193">
        <v>2.448</v>
      </c>
      <c r="I149" s="194"/>
      <c r="J149" s="190"/>
      <c r="K149" s="190"/>
      <c r="L149" s="195"/>
      <c r="M149" s="196"/>
      <c r="N149" s="197"/>
      <c r="O149" s="197"/>
      <c r="P149" s="197"/>
      <c r="Q149" s="197"/>
      <c r="R149" s="197"/>
      <c r="S149" s="197"/>
      <c r="T149" s="198"/>
      <c r="AT149" s="199" t="s">
        <v>124</v>
      </c>
      <c r="AU149" s="199" t="s">
        <v>78</v>
      </c>
      <c r="AV149" s="13" t="s">
        <v>78</v>
      </c>
      <c r="AW149" s="13" t="s">
        <v>30</v>
      </c>
      <c r="AX149" s="13" t="s">
        <v>76</v>
      </c>
      <c r="AY149" s="199" t="s">
        <v>113</v>
      </c>
    </row>
    <row r="150" spans="1:65" s="2" customFormat="1" ht="16.5" customHeight="1">
      <c r="A150" s="36"/>
      <c r="B150" s="37"/>
      <c r="C150" s="171" t="s">
        <v>203</v>
      </c>
      <c r="D150" s="171" t="s">
        <v>115</v>
      </c>
      <c r="E150" s="172" t="s">
        <v>204</v>
      </c>
      <c r="F150" s="173" t="s">
        <v>205</v>
      </c>
      <c r="G150" s="174" t="s">
        <v>118</v>
      </c>
      <c r="H150" s="175">
        <v>3.06</v>
      </c>
      <c r="I150" s="176"/>
      <c r="J150" s="177">
        <f>ROUND(I150*H150,2)</f>
        <v>0</v>
      </c>
      <c r="K150" s="173" t="s">
        <v>119</v>
      </c>
      <c r="L150" s="41"/>
      <c r="M150" s="178" t="s">
        <v>18</v>
      </c>
      <c r="N150" s="179" t="s">
        <v>40</v>
      </c>
      <c r="O150" s="66"/>
      <c r="P150" s="180">
        <f>O150*H150</f>
        <v>0</v>
      </c>
      <c r="Q150" s="180">
        <v>2.6900000000000001E-3</v>
      </c>
      <c r="R150" s="180">
        <f>Q150*H150</f>
        <v>8.2313999999999998E-3</v>
      </c>
      <c r="S150" s="180">
        <v>0</v>
      </c>
      <c r="T150" s="181">
        <f>S150*H150</f>
        <v>0</v>
      </c>
      <c r="U150" s="36"/>
      <c r="V150" s="36"/>
      <c r="W150" s="36"/>
      <c r="X150" s="36"/>
      <c r="Y150" s="36"/>
      <c r="Z150" s="36"/>
      <c r="AA150" s="36"/>
      <c r="AB150" s="36"/>
      <c r="AC150" s="36"/>
      <c r="AD150" s="36"/>
      <c r="AE150" s="36"/>
      <c r="AR150" s="182" t="s">
        <v>120</v>
      </c>
      <c r="AT150" s="182" t="s">
        <v>115</v>
      </c>
      <c r="AU150" s="182" t="s">
        <v>78</v>
      </c>
      <c r="AY150" s="19" t="s">
        <v>113</v>
      </c>
      <c r="BE150" s="183">
        <f>IF(N150="základní",J150,0)</f>
        <v>0</v>
      </c>
      <c r="BF150" s="183">
        <f>IF(N150="snížená",J150,0)</f>
        <v>0</v>
      </c>
      <c r="BG150" s="183">
        <f>IF(N150="zákl. přenesená",J150,0)</f>
        <v>0</v>
      </c>
      <c r="BH150" s="183">
        <f>IF(N150="sníž. přenesená",J150,0)</f>
        <v>0</v>
      </c>
      <c r="BI150" s="183">
        <f>IF(N150="nulová",J150,0)</f>
        <v>0</v>
      </c>
      <c r="BJ150" s="19" t="s">
        <v>76</v>
      </c>
      <c r="BK150" s="183">
        <f>ROUND(I150*H150,2)</f>
        <v>0</v>
      </c>
      <c r="BL150" s="19" t="s">
        <v>120</v>
      </c>
      <c r="BM150" s="182" t="s">
        <v>206</v>
      </c>
    </row>
    <row r="151" spans="1:65" s="2" customFormat="1" ht="39">
      <c r="A151" s="36"/>
      <c r="B151" s="37"/>
      <c r="C151" s="38"/>
      <c r="D151" s="184" t="s">
        <v>122</v>
      </c>
      <c r="E151" s="38"/>
      <c r="F151" s="185" t="s">
        <v>207</v>
      </c>
      <c r="G151" s="38"/>
      <c r="H151" s="38"/>
      <c r="I151" s="186"/>
      <c r="J151" s="38"/>
      <c r="K151" s="38"/>
      <c r="L151" s="41"/>
      <c r="M151" s="187"/>
      <c r="N151" s="188"/>
      <c r="O151" s="66"/>
      <c r="P151" s="66"/>
      <c r="Q151" s="66"/>
      <c r="R151" s="66"/>
      <c r="S151" s="66"/>
      <c r="T151" s="67"/>
      <c r="U151" s="36"/>
      <c r="V151" s="36"/>
      <c r="W151" s="36"/>
      <c r="X151" s="36"/>
      <c r="Y151" s="36"/>
      <c r="Z151" s="36"/>
      <c r="AA151" s="36"/>
      <c r="AB151" s="36"/>
      <c r="AC151" s="36"/>
      <c r="AD151" s="36"/>
      <c r="AE151" s="36"/>
      <c r="AT151" s="19" t="s">
        <v>122</v>
      </c>
      <c r="AU151" s="19" t="s">
        <v>78</v>
      </c>
    </row>
    <row r="152" spans="1:65" s="13" customFormat="1">
      <c r="B152" s="189"/>
      <c r="C152" s="190"/>
      <c r="D152" s="184" t="s">
        <v>124</v>
      </c>
      <c r="E152" s="191" t="s">
        <v>18</v>
      </c>
      <c r="F152" s="192" t="s">
        <v>208</v>
      </c>
      <c r="G152" s="190"/>
      <c r="H152" s="193">
        <v>3.06</v>
      </c>
      <c r="I152" s="194"/>
      <c r="J152" s="190"/>
      <c r="K152" s="190"/>
      <c r="L152" s="195"/>
      <c r="M152" s="196"/>
      <c r="N152" s="197"/>
      <c r="O152" s="197"/>
      <c r="P152" s="197"/>
      <c r="Q152" s="197"/>
      <c r="R152" s="197"/>
      <c r="S152" s="197"/>
      <c r="T152" s="198"/>
      <c r="AT152" s="199" t="s">
        <v>124</v>
      </c>
      <c r="AU152" s="199" t="s">
        <v>78</v>
      </c>
      <c r="AV152" s="13" t="s">
        <v>78</v>
      </c>
      <c r="AW152" s="13" t="s">
        <v>30</v>
      </c>
      <c r="AX152" s="13" t="s">
        <v>76</v>
      </c>
      <c r="AY152" s="199" t="s">
        <v>113</v>
      </c>
    </row>
    <row r="153" spans="1:65" s="2" customFormat="1" ht="16.5" customHeight="1">
      <c r="A153" s="36"/>
      <c r="B153" s="37"/>
      <c r="C153" s="171" t="s">
        <v>209</v>
      </c>
      <c r="D153" s="171" t="s">
        <v>115</v>
      </c>
      <c r="E153" s="172" t="s">
        <v>210</v>
      </c>
      <c r="F153" s="173" t="s">
        <v>211</v>
      </c>
      <c r="G153" s="174" t="s">
        <v>118</v>
      </c>
      <c r="H153" s="175">
        <v>3.06</v>
      </c>
      <c r="I153" s="176"/>
      <c r="J153" s="177">
        <f>ROUND(I153*H153,2)</f>
        <v>0</v>
      </c>
      <c r="K153" s="173" t="s">
        <v>119</v>
      </c>
      <c r="L153" s="41"/>
      <c r="M153" s="178" t="s">
        <v>18</v>
      </c>
      <c r="N153" s="179" t="s">
        <v>40</v>
      </c>
      <c r="O153" s="66"/>
      <c r="P153" s="180">
        <f>O153*H153</f>
        <v>0</v>
      </c>
      <c r="Q153" s="180">
        <v>0</v>
      </c>
      <c r="R153" s="180">
        <f>Q153*H153</f>
        <v>0</v>
      </c>
      <c r="S153" s="180">
        <v>0</v>
      </c>
      <c r="T153" s="181">
        <f>S153*H153</f>
        <v>0</v>
      </c>
      <c r="U153" s="36"/>
      <c r="V153" s="36"/>
      <c r="W153" s="36"/>
      <c r="X153" s="36"/>
      <c r="Y153" s="36"/>
      <c r="Z153" s="36"/>
      <c r="AA153" s="36"/>
      <c r="AB153" s="36"/>
      <c r="AC153" s="36"/>
      <c r="AD153" s="36"/>
      <c r="AE153" s="36"/>
      <c r="AR153" s="182" t="s">
        <v>120</v>
      </c>
      <c r="AT153" s="182" t="s">
        <v>115</v>
      </c>
      <c r="AU153" s="182" t="s">
        <v>78</v>
      </c>
      <c r="AY153" s="19" t="s">
        <v>113</v>
      </c>
      <c r="BE153" s="183">
        <f>IF(N153="základní",J153,0)</f>
        <v>0</v>
      </c>
      <c r="BF153" s="183">
        <f>IF(N153="snížená",J153,0)</f>
        <v>0</v>
      </c>
      <c r="BG153" s="183">
        <f>IF(N153="zákl. přenesená",J153,0)</f>
        <v>0</v>
      </c>
      <c r="BH153" s="183">
        <f>IF(N153="sníž. přenesená",J153,0)</f>
        <v>0</v>
      </c>
      <c r="BI153" s="183">
        <f>IF(N153="nulová",J153,0)</f>
        <v>0</v>
      </c>
      <c r="BJ153" s="19" t="s">
        <v>76</v>
      </c>
      <c r="BK153" s="183">
        <f>ROUND(I153*H153,2)</f>
        <v>0</v>
      </c>
      <c r="BL153" s="19" t="s">
        <v>120</v>
      </c>
      <c r="BM153" s="182" t="s">
        <v>212</v>
      </c>
    </row>
    <row r="154" spans="1:65" s="2" customFormat="1" ht="39">
      <c r="A154" s="36"/>
      <c r="B154" s="37"/>
      <c r="C154" s="38"/>
      <c r="D154" s="184" t="s">
        <v>122</v>
      </c>
      <c r="E154" s="38"/>
      <c r="F154" s="185" t="s">
        <v>207</v>
      </c>
      <c r="G154" s="38"/>
      <c r="H154" s="38"/>
      <c r="I154" s="186"/>
      <c r="J154" s="38"/>
      <c r="K154" s="38"/>
      <c r="L154" s="41"/>
      <c r="M154" s="187"/>
      <c r="N154" s="188"/>
      <c r="O154" s="66"/>
      <c r="P154" s="66"/>
      <c r="Q154" s="66"/>
      <c r="R154" s="66"/>
      <c r="S154" s="66"/>
      <c r="T154" s="67"/>
      <c r="U154" s="36"/>
      <c r="V154" s="36"/>
      <c r="W154" s="36"/>
      <c r="X154" s="36"/>
      <c r="Y154" s="36"/>
      <c r="Z154" s="36"/>
      <c r="AA154" s="36"/>
      <c r="AB154" s="36"/>
      <c r="AC154" s="36"/>
      <c r="AD154" s="36"/>
      <c r="AE154" s="36"/>
      <c r="AT154" s="19" t="s">
        <v>122</v>
      </c>
      <c r="AU154" s="19" t="s">
        <v>78</v>
      </c>
    </row>
    <row r="155" spans="1:65" s="12" customFormat="1" ht="22.9" customHeight="1">
      <c r="B155" s="155"/>
      <c r="C155" s="156"/>
      <c r="D155" s="157" t="s">
        <v>68</v>
      </c>
      <c r="E155" s="169" t="s">
        <v>120</v>
      </c>
      <c r="F155" s="169" t="s">
        <v>213</v>
      </c>
      <c r="G155" s="156"/>
      <c r="H155" s="156"/>
      <c r="I155" s="159"/>
      <c r="J155" s="170">
        <f>BK155</f>
        <v>0</v>
      </c>
      <c r="K155" s="156"/>
      <c r="L155" s="161"/>
      <c r="M155" s="162"/>
      <c r="N155" s="163"/>
      <c r="O155" s="163"/>
      <c r="P155" s="164">
        <f>SUM(P156:P164)</f>
        <v>0</v>
      </c>
      <c r="Q155" s="163"/>
      <c r="R155" s="164">
        <f>SUM(R156:R164)</f>
        <v>2.6540545099999999</v>
      </c>
      <c r="S155" s="163"/>
      <c r="T155" s="165">
        <f>SUM(T156:T164)</f>
        <v>0</v>
      </c>
      <c r="AR155" s="166" t="s">
        <v>76</v>
      </c>
      <c r="AT155" s="167" t="s">
        <v>68</v>
      </c>
      <c r="AU155" s="167" t="s">
        <v>76</v>
      </c>
      <c r="AY155" s="166" t="s">
        <v>113</v>
      </c>
      <c r="BK155" s="168">
        <f>SUM(BK156:BK164)</f>
        <v>0</v>
      </c>
    </row>
    <row r="156" spans="1:65" s="2" customFormat="1" ht="24">
      <c r="A156" s="36"/>
      <c r="B156" s="37"/>
      <c r="C156" s="171" t="s">
        <v>214</v>
      </c>
      <c r="D156" s="171" t="s">
        <v>115</v>
      </c>
      <c r="E156" s="172" t="s">
        <v>215</v>
      </c>
      <c r="F156" s="173" t="s">
        <v>216</v>
      </c>
      <c r="G156" s="174" t="s">
        <v>128</v>
      </c>
      <c r="H156" s="175">
        <v>1.032</v>
      </c>
      <c r="I156" s="176"/>
      <c r="J156" s="177">
        <f>ROUND(I156*H156,2)</f>
        <v>0</v>
      </c>
      <c r="K156" s="173" t="s">
        <v>119</v>
      </c>
      <c r="L156" s="41"/>
      <c r="M156" s="178" t="s">
        <v>18</v>
      </c>
      <c r="N156" s="179" t="s">
        <v>40</v>
      </c>
      <c r="O156" s="66"/>
      <c r="P156" s="180">
        <f>O156*H156</f>
        <v>0</v>
      </c>
      <c r="Q156" s="180">
        <v>2.4533700000000001</v>
      </c>
      <c r="R156" s="180">
        <f>Q156*H156</f>
        <v>2.5318778399999999</v>
      </c>
      <c r="S156" s="180">
        <v>0</v>
      </c>
      <c r="T156" s="181">
        <f>S156*H156</f>
        <v>0</v>
      </c>
      <c r="U156" s="36"/>
      <c r="V156" s="36"/>
      <c r="W156" s="36"/>
      <c r="X156" s="36"/>
      <c r="Y156" s="36"/>
      <c r="Z156" s="36"/>
      <c r="AA156" s="36"/>
      <c r="AB156" s="36"/>
      <c r="AC156" s="36"/>
      <c r="AD156" s="36"/>
      <c r="AE156" s="36"/>
      <c r="AR156" s="182" t="s">
        <v>120</v>
      </c>
      <c r="AT156" s="182" t="s">
        <v>115</v>
      </c>
      <c r="AU156" s="182" t="s">
        <v>78</v>
      </c>
      <c r="AY156" s="19" t="s">
        <v>113</v>
      </c>
      <c r="BE156" s="183">
        <f>IF(N156="základní",J156,0)</f>
        <v>0</v>
      </c>
      <c r="BF156" s="183">
        <f>IF(N156="snížená",J156,0)</f>
        <v>0</v>
      </c>
      <c r="BG156" s="183">
        <f>IF(N156="zákl. přenesená",J156,0)</f>
        <v>0</v>
      </c>
      <c r="BH156" s="183">
        <f>IF(N156="sníž. přenesená",J156,0)</f>
        <v>0</v>
      </c>
      <c r="BI156" s="183">
        <f>IF(N156="nulová",J156,0)</f>
        <v>0</v>
      </c>
      <c r="BJ156" s="19" t="s">
        <v>76</v>
      </c>
      <c r="BK156" s="183">
        <f>ROUND(I156*H156,2)</f>
        <v>0</v>
      </c>
      <c r="BL156" s="19" t="s">
        <v>120</v>
      </c>
      <c r="BM156" s="182" t="s">
        <v>217</v>
      </c>
    </row>
    <row r="157" spans="1:65" s="13" customFormat="1">
      <c r="B157" s="189"/>
      <c r="C157" s="190"/>
      <c r="D157" s="184" t="s">
        <v>124</v>
      </c>
      <c r="E157" s="191" t="s">
        <v>18</v>
      </c>
      <c r="F157" s="192" t="s">
        <v>218</v>
      </c>
      <c r="G157" s="190"/>
      <c r="H157" s="193">
        <v>1.032</v>
      </c>
      <c r="I157" s="194"/>
      <c r="J157" s="190"/>
      <c r="K157" s="190"/>
      <c r="L157" s="195"/>
      <c r="M157" s="196"/>
      <c r="N157" s="197"/>
      <c r="O157" s="197"/>
      <c r="P157" s="197"/>
      <c r="Q157" s="197"/>
      <c r="R157" s="197"/>
      <c r="S157" s="197"/>
      <c r="T157" s="198"/>
      <c r="AT157" s="199" t="s">
        <v>124</v>
      </c>
      <c r="AU157" s="199" t="s">
        <v>78</v>
      </c>
      <c r="AV157" s="13" t="s">
        <v>78</v>
      </c>
      <c r="AW157" s="13" t="s">
        <v>30</v>
      </c>
      <c r="AX157" s="13" t="s">
        <v>76</v>
      </c>
      <c r="AY157" s="199" t="s">
        <v>113</v>
      </c>
    </row>
    <row r="158" spans="1:65" s="2" customFormat="1" ht="24">
      <c r="A158" s="36"/>
      <c r="B158" s="37"/>
      <c r="C158" s="171" t="s">
        <v>8</v>
      </c>
      <c r="D158" s="171" t="s">
        <v>115</v>
      </c>
      <c r="E158" s="172" t="s">
        <v>219</v>
      </c>
      <c r="F158" s="173" t="s">
        <v>220</v>
      </c>
      <c r="G158" s="174" t="s">
        <v>171</v>
      </c>
      <c r="H158" s="175">
        <v>9.0999999999999998E-2</v>
      </c>
      <c r="I158" s="176"/>
      <c r="J158" s="177">
        <f>ROUND(I158*H158,2)</f>
        <v>0</v>
      </c>
      <c r="K158" s="173" t="s">
        <v>119</v>
      </c>
      <c r="L158" s="41"/>
      <c r="M158" s="178" t="s">
        <v>18</v>
      </c>
      <c r="N158" s="179" t="s">
        <v>40</v>
      </c>
      <c r="O158" s="66"/>
      <c r="P158" s="180">
        <f>O158*H158</f>
        <v>0</v>
      </c>
      <c r="Q158" s="180">
        <v>1.06277</v>
      </c>
      <c r="R158" s="180">
        <f>Q158*H158</f>
        <v>9.6712069999999997E-2</v>
      </c>
      <c r="S158" s="180">
        <v>0</v>
      </c>
      <c r="T158" s="181">
        <f>S158*H158</f>
        <v>0</v>
      </c>
      <c r="U158" s="36"/>
      <c r="V158" s="36"/>
      <c r="W158" s="36"/>
      <c r="X158" s="36"/>
      <c r="Y158" s="36"/>
      <c r="Z158" s="36"/>
      <c r="AA158" s="36"/>
      <c r="AB158" s="36"/>
      <c r="AC158" s="36"/>
      <c r="AD158" s="36"/>
      <c r="AE158" s="36"/>
      <c r="AR158" s="182" t="s">
        <v>120</v>
      </c>
      <c r="AT158" s="182" t="s">
        <v>115</v>
      </c>
      <c r="AU158" s="182" t="s">
        <v>78</v>
      </c>
      <c r="AY158" s="19" t="s">
        <v>113</v>
      </c>
      <c r="BE158" s="183">
        <f>IF(N158="základní",J158,0)</f>
        <v>0</v>
      </c>
      <c r="BF158" s="183">
        <f>IF(N158="snížená",J158,0)</f>
        <v>0</v>
      </c>
      <c r="BG158" s="183">
        <f>IF(N158="zákl. přenesená",J158,0)</f>
        <v>0</v>
      </c>
      <c r="BH158" s="183">
        <f>IF(N158="sníž. přenesená",J158,0)</f>
        <v>0</v>
      </c>
      <c r="BI158" s="183">
        <f>IF(N158="nulová",J158,0)</f>
        <v>0</v>
      </c>
      <c r="BJ158" s="19" t="s">
        <v>76</v>
      </c>
      <c r="BK158" s="183">
        <f>ROUND(I158*H158,2)</f>
        <v>0</v>
      </c>
      <c r="BL158" s="19" t="s">
        <v>120</v>
      </c>
      <c r="BM158" s="182" t="s">
        <v>221</v>
      </c>
    </row>
    <row r="159" spans="1:65" s="13" customFormat="1">
      <c r="B159" s="189"/>
      <c r="C159" s="190"/>
      <c r="D159" s="184" t="s">
        <v>124</v>
      </c>
      <c r="E159" s="191" t="s">
        <v>18</v>
      </c>
      <c r="F159" s="192" t="s">
        <v>222</v>
      </c>
      <c r="G159" s="190"/>
      <c r="H159" s="193">
        <v>9.0999999999999998E-2</v>
      </c>
      <c r="I159" s="194"/>
      <c r="J159" s="190"/>
      <c r="K159" s="190"/>
      <c r="L159" s="195"/>
      <c r="M159" s="196"/>
      <c r="N159" s="197"/>
      <c r="O159" s="197"/>
      <c r="P159" s="197"/>
      <c r="Q159" s="197"/>
      <c r="R159" s="197"/>
      <c r="S159" s="197"/>
      <c r="T159" s="198"/>
      <c r="AT159" s="199" t="s">
        <v>124</v>
      </c>
      <c r="AU159" s="199" t="s">
        <v>78</v>
      </c>
      <c r="AV159" s="13" t="s">
        <v>78</v>
      </c>
      <c r="AW159" s="13" t="s">
        <v>30</v>
      </c>
      <c r="AX159" s="13" t="s">
        <v>76</v>
      </c>
      <c r="AY159" s="199" t="s">
        <v>113</v>
      </c>
    </row>
    <row r="160" spans="1:65" s="2" customFormat="1" ht="21.75" customHeight="1">
      <c r="A160" s="36"/>
      <c r="B160" s="37"/>
      <c r="C160" s="171" t="s">
        <v>223</v>
      </c>
      <c r="D160" s="171" t="s">
        <v>115</v>
      </c>
      <c r="E160" s="172" t="s">
        <v>224</v>
      </c>
      <c r="F160" s="173" t="s">
        <v>225</v>
      </c>
      <c r="G160" s="174" t="s">
        <v>118</v>
      </c>
      <c r="H160" s="175">
        <v>3.87</v>
      </c>
      <c r="I160" s="176"/>
      <c r="J160" s="177">
        <f>ROUND(I160*H160,2)</f>
        <v>0</v>
      </c>
      <c r="K160" s="173" t="s">
        <v>119</v>
      </c>
      <c r="L160" s="41"/>
      <c r="M160" s="178" t="s">
        <v>18</v>
      </c>
      <c r="N160" s="179" t="s">
        <v>40</v>
      </c>
      <c r="O160" s="66"/>
      <c r="P160" s="180">
        <f>O160*H160</f>
        <v>0</v>
      </c>
      <c r="Q160" s="180">
        <v>6.5799999999999999E-3</v>
      </c>
      <c r="R160" s="180">
        <f>Q160*H160</f>
        <v>2.54646E-2</v>
      </c>
      <c r="S160" s="180">
        <v>0</v>
      </c>
      <c r="T160" s="181">
        <f>S160*H160</f>
        <v>0</v>
      </c>
      <c r="U160" s="36"/>
      <c r="V160" s="36"/>
      <c r="W160" s="36"/>
      <c r="X160" s="36"/>
      <c r="Y160" s="36"/>
      <c r="Z160" s="36"/>
      <c r="AA160" s="36"/>
      <c r="AB160" s="36"/>
      <c r="AC160" s="36"/>
      <c r="AD160" s="36"/>
      <c r="AE160" s="36"/>
      <c r="AR160" s="182" t="s">
        <v>120</v>
      </c>
      <c r="AT160" s="182" t="s">
        <v>115</v>
      </c>
      <c r="AU160" s="182" t="s">
        <v>78</v>
      </c>
      <c r="AY160" s="19" t="s">
        <v>113</v>
      </c>
      <c r="BE160" s="183">
        <f>IF(N160="základní",J160,0)</f>
        <v>0</v>
      </c>
      <c r="BF160" s="183">
        <f>IF(N160="snížená",J160,0)</f>
        <v>0</v>
      </c>
      <c r="BG160" s="183">
        <f>IF(N160="zákl. přenesená",J160,0)</f>
        <v>0</v>
      </c>
      <c r="BH160" s="183">
        <f>IF(N160="sníž. přenesená",J160,0)</f>
        <v>0</v>
      </c>
      <c r="BI160" s="183">
        <f>IF(N160="nulová",J160,0)</f>
        <v>0</v>
      </c>
      <c r="BJ160" s="19" t="s">
        <v>76</v>
      </c>
      <c r="BK160" s="183">
        <f>ROUND(I160*H160,2)</f>
        <v>0</v>
      </c>
      <c r="BL160" s="19" t="s">
        <v>120</v>
      </c>
      <c r="BM160" s="182" t="s">
        <v>226</v>
      </c>
    </row>
    <row r="161" spans="1:65" s="2" customFormat="1" ht="29.25">
      <c r="A161" s="36"/>
      <c r="B161" s="37"/>
      <c r="C161" s="38"/>
      <c r="D161" s="184" t="s">
        <v>122</v>
      </c>
      <c r="E161" s="38"/>
      <c r="F161" s="185" t="s">
        <v>227</v>
      </c>
      <c r="G161" s="38"/>
      <c r="H161" s="38"/>
      <c r="I161" s="186"/>
      <c r="J161" s="38"/>
      <c r="K161" s="38"/>
      <c r="L161" s="41"/>
      <c r="M161" s="187"/>
      <c r="N161" s="188"/>
      <c r="O161" s="66"/>
      <c r="P161" s="66"/>
      <c r="Q161" s="66"/>
      <c r="R161" s="66"/>
      <c r="S161" s="66"/>
      <c r="T161" s="67"/>
      <c r="U161" s="36"/>
      <c r="V161" s="36"/>
      <c r="W161" s="36"/>
      <c r="X161" s="36"/>
      <c r="Y161" s="36"/>
      <c r="Z161" s="36"/>
      <c r="AA161" s="36"/>
      <c r="AB161" s="36"/>
      <c r="AC161" s="36"/>
      <c r="AD161" s="36"/>
      <c r="AE161" s="36"/>
      <c r="AT161" s="19" t="s">
        <v>122</v>
      </c>
      <c r="AU161" s="19" t="s">
        <v>78</v>
      </c>
    </row>
    <row r="162" spans="1:65" s="13" customFormat="1">
      <c r="B162" s="189"/>
      <c r="C162" s="190"/>
      <c r="D162" s="184" t="s">
        <v>124</v>
      </c>
      <c r="E162" s="191" t="s">
        <v>18</v>
      </c>
      <c r="F162" s="192" t="s">
        <v>228</v>
      </c>
      <c r="G162" s="190"/>
      <c r="H162" s="193">
        <v>3.87</v>
      </c>
      <c r="I162" s="194"/>
      <c r="J162" s="190"/>
      <c r="K162" s="190"/>
      <c r="L162" s="195"/>
      <c r="M162" s="196"/>
      <c r="N162" s="197"/>
      <c r="O162" s="197"/>
      <c r="P162" s="197"/>
      <c r="Q162" s="197"/>
      <c r="R162" s="197"/>
      <c r="S162" s="197"/>
      <c r="T162" s="198"/>
      <c r="AT162" s="199" t="s">
        <v>124</v>
      </c>
      <c r="AU162" s="199" t="s">
        <v>78</v>
      </c>
      <c r="AV162" s="13" t="s">
        <v>78</v>
      </c>
      <c r="AW162" s="13" t="s">
        <v>30</v>
      </c>
      <c r="AX162" s="13" t="s">
        <v>76</v>
      </c>
      <c r="AY162" s="199" t="s">
        <v>113</v>
      </c>
    </row>
    <row r="163" spans="1:65" s="2" customFormat="1" ht="21.75" customHeight="1">
      <c r="A163" s="36"/>
      <c r="B163" s="37"/>
      <c r="C163" s="171" t="s">
        <v>229</v>
      </c>
      <c r="D163" s="171" t="s">
        <v>115</v>
      </c>
      <c r="E163" s="172" t="s">
        <v>230</v>
      </c>
      <c r="F163" s="173" t="s">
        <v>231</v>
      </c>
      <c r="G163" s="174" t="s">
        <v>118</v>
      </c>
      <c r="H163" s="175">
        <v>3.87</v>
      </c>
      <c r="I163" s="176"/>
      <c r="J163" s="177">
        <f>ROUND(I163*H163,2)</f>
        <v>0</v>
      </c>
      <c r="K163" s="173" t="s">
        <v>119</v>
      </c>
      <c r="L163" s="41"/>
      <c r="M163" s="178" t="s">
        <v>18</v>
      </c>
      <c r="N163" s="179" t="s">
        <v>40</v>
      </c>
      <c r="O163" s="66"/>
      <c r="P163" s="180">
        <f>O163*H163</f>
        <v>0</v>
      </c>
      <c r="Q163" s="180">
        <v>0</v>
      </c>
      <c r="R163" s="180">
        <f>Q163*H163</f>
        <v>0</v>
      </c>
      <c r="S163" s="180">
        <v>0</v>
      </c>
      <c r="T163" s="181">
        <f>S163*H163</f>
        <v>0</v>
      </c>
      <c r="U163" s="36"/>
      <c r="V163" s="36"/>
      <c r="W163" s="36"/>
      <c r="X163" s="36"/>
      <c r="Y163" s="36"/>
      <c r="Z163" s="36"/>
      <c r="AA163" s="36"/>
      <c r="AB163" s="36"/>
      <c r="AC163" s="36"/>
      <c r="AD163" s="36"/>
      <c r="AE163" s="36"/>
      <c r="AR163" s="182" t="s">
        <v>120</v>
      </c>
      <c r="AT163" s="182" t="s">
        <v>115</v>
      </c>
      <c r="AU163" s="182" t="s">
        <v>78</v>
      </c>
      <c r="AY163" s="19" t="s">
        <v>113</v>
      </c>
      <c r="BE163" s="183">
        <f>IF(N163="základní",J163,0)</f>
        <v>0</v>
      </c>
      <c r="BF163" s="183">
        <f>IF(N163="snížená",J163,0)</f>
        <v>0</v>
      </c>
      <c r="BG163" s="183">
        <f>IF(N163="zákl. přenesená",J163,0)</f>
        <v>0</v>
      </c>
      <c r="BH163" s="183">
        <f>IF(N163="sníž. přenesená",J163,0)</f>
        <v>0</v>
      </c>
      <c r="BI163" s="183">
        <f>IF(N163="nulová",J163,0)</f>
        <v>0</v>
      </c>
      <c r="BJ163" s="19" t="s">
        <v>76</v>
      </c>
      <c r="BK163" s="183">
        <f>ROUND(I163*H163,2)</f>
        <v>0</v>
      </c>
      <c r="BL163" s="19" t="s">
        <v>120</v>
      </c>
      <c r="BM163" s="182" t="s">
        <v>232</v>
      </c>
    </row>
    <row r="164" spans="1:65" s="2" customFormat="1" ht="29.25">
      <c r="A164" s="36"/>
      <c r="B164" s="37"/>
      <c r="C164" s="38"/>
      <c r="D164" s="184" t="s">
        <v>122</v>
      </c>
      <c r="E164" s="38"/>
      <c r="F164" s="185" t="s">
        <v>227</v>
      </c>
      <c r="G164" s="38"/>
      <c r="H164" s="38"/>
      <c r="I164" s="186"/>
      <c r="J164" s="38"/>
      <c r="K164" s="38"/>
      <c r="L164" s="41"/>
      <c r="M164" s="187"/>
      <c r="N164" s="188"/>
      <c r="O164" s="66"/>
      <c r="P164" s="66"/>
      <c r="Q164" s="66"/>
      <c r="R164" s="66"/>
      <c r="S164" s="66"/>
      <c r="T164" s="67"/>
      <c r="U164" s="36"/>
      <c r="V164" s="36"/>
      <c r="W164" s="36"/>
      <c r="X164" s="36"/>
      <c r="Y164" s="36"/>
      <c r="Z164" s="36"/>
      <c r="AA164" s="36"/>
      <c r="AB164" s="36"/>
      <c r="AC164" s="36"/>
      <c r="AD164" s="36"/>
      <c r="AE164" s="36"/>
      <c r="AT164" s="19" t="s">
        <v>122</v>
      </c>
      <c r="AU164" s="19" t="s">
        <v>78</v>
      </c>
    </row>
    <row r="165" spans="1:65" s="12" customFormat="1" ht="22.9" customHeight="1">
      <c r="B165" s="155"/>
      <c r="C165" s="156"/>
      <c r="D165" s="157" t="s">
        <v>68</v>
      </c>
      <c r="E165" s="169" t="s">
        <v>151</v>
      </c>
      <c r="F165" s="169" t="s">
        <v>233</v>
      </c>
      <c r="G165" s="156"/>
      <c r="H165" s="156"/>
      <c r="I165" s="159"/>
      <c r="J165" s="170">
        <f>BK165</f>
        <v>0</v>
      </c>
      <c r="K165" s="156"/>
      <c r="L165" s="161"/>
      <c r="M165" s="162"/>
      <c r="N165" s="163"/>
      <c r="O165" s="163"/>
      <c r="P165" s="164">
        <f>SUM(P166:P195)</f>
        <v>0</v>
      </c>
      <c r="Q165" s="163"/>
      <c r="R165" s="164">
        <f>SUM(R166:R195)</f>
        <v>16.358000650000001</v>
      </c>
      <c r="S165" s="163"/>
      <c r="T165" s="165">
        <f>SUM(T166:T195)</f>
        <v>0</v>
      </c>
      <c r="AR165" s="166" t="s">
        <v>76</v>
      </c>
      <c r="AT165" s="167" t="s">
        <v>68</v>
      </c>
      <c r="AU165" s="167" t="s">
        <v>76</v>
      </c>
      <c r="AY165" s="166" t="s">
        <v>113</v>
      </c>
      <c r="BK165" s="168">
        <f>SUM(BK166:BK195)</f>
        <v>0</v>
      </c>
    </row>
    <row r="166" spans="1:65" s="2" customFormat="1" ht="21.75" customHeight="1">
      <c r="A166" s="36"/>
      <c r="B166" s="37"/>
      <c r="C166" s="171" t="s">
        <v>234</v>
      </c>
      <c r="D166" s="171" t="s">
        <v>115</v>
      </c>
      <c r="E166" s="172" t="s">
        <v>235</v>
      </c>
      <c r="F166" s="173" t="s">
        <v>236</v>
      </c>
      <c r="G166" s="174" t="s">
        <v>118</v>
      </c>
      <c r="H166" s="175">
        <v>11.529</v>
      </c>
      <c r="I166" s="176"/>
      <c r="J166" s="177">
        <f>ROUND(I166*H166,2)</f>
        <v>0</v>
      </c>
      <c r="K166" s="173" t="s">
        <v>119</v>
      </c>
      <c r="L166" s="41"/>
      <c r="M166" s="178" t="s">
        <v>18</v>
      </c>
      <c r="N166" s="179" t="s">
        <v>40</v>
      </c>
      <c r="O166" s="66"/>
      <c r="P166" s="180">
        <f>O166*H166</f>
        <v>0</v>
      </c>
      <c r="Q166" s="180">
        <v>9.1999999999999998E-2</v>
      </c>
      <c r="R166" s="180">
        <f>Q166*H166</f>
        <v>1.0606679999999999</v>
      </c>
      <c r="S166" s="180">
        <v>0</v>
      </c>
      <c r="T166" s="181">
        <f>S166*H166</f>
        <v>0</v>
      </c>
      <c r="U166" s="36"/>
      <c r="V166" s="36"/>
      <c r="W166" s="36"/>
      <c r="X166" s="36"/>
      <c r="Y166" s="36"/>
      <c r="Z166" s="36"/>
      <c r="AA166" s="36"/>
      <c r="AB166" s="36"/>
      <c r="AC166" s="36"/>
      <c r="AD166" s="36"/>
      <c r="AE166" s="36"/>
      <c r="AR166" s="182" t="s">
        <v>120</v>
      </c>
      <c r="AT166" s="182" t="s">
        <v>115</v>
      </c>
      <c r="AU166" s="182" t="s">
        <v>78</v>
      </c>
      <c r="AY166" s="19" t="s">
        <v>113</v>
      </c>
      <c r="BE166" s="183">
        <f>IF(N166="základní",J166,0)</f>
        <v>0</v>
      </c>
      <c r="BF166" s="183">
        <f>IF(N166="snížená",J166,0)</f>
        <v>0</v>
      </c>
      <c r="BG166" s="183">
        <f>IF(N166="zákl. přenesená",J166,0)</f>
        <v>0</v>
      </c>
      <c r="BH166" s="183">
        <f>IF(N166="sníž. přenesená",J166,0)</f>
        <v>0</v>
      </c>
      <c r="BI166" s="183">
        <f>IF(N166="nulová",J166,0)</f>
        <v>0</v>
      </c>
      <c r="BJ166" s="19" t="s">
        <v>76</v>
      </c>
      <c r="BK166" s="183">
        <f>ROUND(I166*H166,2)</f>
        <v>0</v>
      </c>
      <c r="BL166" s="19" t="s">
        <v>120</v>
      </c>
      <c r="BM166" s="182" t="s">
        <v>237</v>
      </c>
    </row>
    <row r="167" spans="1:65" s="15" customFormat="1">
      <c r="B167" s="211"/>
      <c r="C167" s="212"/>
      <c r="D167" s="184" t="s">
        <v>124</v>
      </c>
      <c r="E167" s="213" t="s">
        <v>18</v>
      </c>
      <c r="F167" s="214" t="s">
        <v>238</v>
      </c>
      <c r="G167" s="212"/>
      <c r="H167" s="213" t="s">
        <v>18</v>
      </c>
      <c r="I167" s="215"/>
      <c r="J167" s="212"/>
      <c r="K167" s="212"/>
      <c r="L167" s="216"/>
      <c r="M167" s="217"/>
      <c r="N167" s="218"/>
      <c r="O167" s="218"/>
      <c r="P167" s="218"/>
      <c r="Q167" s="218"/>
      <c r="R167" s="218"/>
      <c r="S167" s="218"/>
      <c r="T167" s="219"/>
      <c r="AT167" s="220" t="s">
        <v>124</v>
      </c>
      <c r="AU167" s="220" t="s">
        <v>78</v>
      </c>
      <c r="AV167" s="15" t="s">
        <v>76</v>
      </c>
      <c r="AW167" s="15" t="s">
        <v>30</v>
      </c>
      <c r="AX167" s="15" t="s">
        <v>69</v>
      </c>
      <c r="AY167" s="220" t="s">
        <v>113</v>
      </c>
    </row>
    <row r="168" spans="1:65" s="13" customFormat="1">
      <c r="B168" s="189"/>
      <c r="C168" s="190"/>
      <c r="D168" s="184" t="s">
        <v>124</v>
      </c>
      <c r="E168" s="191" t="s">
        <v>18</v>
      </c>
      <c r="F168" s="192" t="s">
        <v>239</v>
      </c>
      <c r="G168" s="190"/>
      <c r="H168" s="193">
        <v>9.0299999999999994</v>
      </c>
      <c r="I168" s="194"/>
      <c r="J168" s="190"/>
      <c r="K168" s="190"/>
      <c r="L168" s="195"/>
      <c r="M168" s="196"/>
      <c r="N168" s="197"/>
      <c r="O168" s="197"/>
      <c r="P168" s="197"/>
      <c r="Q168" s="197"/>
      <c r="R168" s="197"/>
      <c r="S168" s="197"/>
      <c r="T168" s="198"/>
      <c r="AT168" s="199" t="s">
        <v>124</v>
      </c>
      <c r="AU168" s="199" t="s">
        <v>78</v>
      </c>
      <c r="AV168" s="13" t="s">
        <v>78</v>
      </c>
      <c r="AW168" s="13" t="s">
        <v>30</v>
      </c>
      <c r="AX168" s="13" t="s">
        <v>69</v>
      </c>
      <c r="AY168" s="199" t="s">
        <v>113</v>
      </c>
    </row>
    <row r="169" spans="1:65" s="13" customFormat="1">
      <c r="B169" s="189"/>
      <c r="C169" s="190"/>
      <c r="D169" s="184" t="s">
        <v>124</v>
      </c>
      <c r="E169" s="191" t="s">
        <v>18</v>
      </c>
      <c r="F169" s="192" t="s">
        <v>240</v>
      </c>
      <c r="G169" s="190"/>
      <c r="H169" s="193">
        <v>2.4990000000000001</v>
      </c>
      <c r="I169" s="194"/>
      <c r="J169" s="190"/>
      <c r="K169" s="190"/>
      <c r="L169" s="195"/>
      <c r="M169" s="196"/>
      <c r="N169" s="197"/>
      <c r="O169" s="197"/>
      <c r="P169" s="197"/>
      <c r="Q169" s="197"/>
      <c r="R169" s="197"/>
      <c r="S169" s="197"/>
      <c r="T169" s="198"/>
      <c r="AT169" s="199" t="s">
        <v>124</v>
      </c>
      <c r="AU169" s="199" t="s">
        <v>78</v>
      </c>
      <c r="AV169" s="13" t="s">
        <v>78</v>
      </c>
      <c r="AW169" s="13" t="s">
        <v>30</v>
      </c>
      <c r="AX169" s="13" t="s">
        <v>69</v>
      </c>
      <c r="AY169" s="199" t="s">
        <v>113</v>
      </c>
    </row>
    <row r="170" spans="1:65" s="14" customFormat="1">
      <c r="B170" s="200"/>
      <c r="C170" s="201"/>
      <c r="D170" s="184" t="s">
        <v>124</v>
      </c>
      <c r="E170" s="202" t="s">
        <v>18</v>
      </c>
      <c r="F170" s="203" t="s">
        <v>133</v>
      </c>
      <c r="G170" s="201"/>
      <c r="H170" s="204">
        <v>11.529</v>
      </c>
      <c r="I170" s="205"/>
      <c r="J170" s="201"/>
      <c r="K170" s="201"/>
      <c r="L170" s="206"/>
      <c r="M170" s="207"/>
      <c r="N170" s="208"/>
      <c r="O170" s="208"/>
      <c r="P170" s="208"/>
      <c r="Q170" s="208"/>
      <c r="R170" s="208"/>
      <c r="S170" s="208"/>
      <c r="T170" s="209"/>
      <c r="AT170" s="210" t="s">
        <v>124</v>
      </c>
      <c r="AU170" s="210" t="s">
        <v>78</v>
      </c>
      <c r="AV170" s="14" t="s">
        <v>120</v>
      </c>
      <c r="AW170" s="14" t="s">
        <v>30</v>
      </c>
      <c r="AX170" s="14" t="s">
        <v>76</v>
      </c>
      <c r="AY170" s="210" t="s">
        <v>113</v>
      </c>
    </row>
    <row r="171" spans="1:65" s="2" customFormat="1" ht="24">
      <c r="A171" s="36"/>
      <c r="B171" s="37"/>
      <c r="C171" s="171" t="s">
        <v>241</v>
      </c>
      <c r="D171" s="171" t="s">
        <v>115</v>
      </c>
      <c r="E171" s="172" t="s">
        <v>242</v>
      </c>
      <c r="F171" s="173" t="s">
        <v>243</v>
      </c>
      <c r="G171" s="174" t="s">
        <v>118</v>
      </c>
      <c r="H171" s="175">
        <v>11.468</v>
      </c>
      <c r="I171" s="176"/>
      <c r="J171" s="177">
        <f>ROUND(I171*H171,2)</f>
        <v>0</v>
      </c>
      <c r="K171" s="173" t="s">
        <v>119</v>
      </c>
      <c r="L171" s="41"/>
      <c r="M171" s="178" t="s">
        <v>18</v>
      </c>
      <c r="N171" s="179" t="s">
        <v>40</v>
      </c>
      <c r="O171" s="66"/>
      <c r="P171" s="180">
        <f>O171*H171</f>
        <v>0</v>
      </c>
      <c r="Q171" s="180">
        <v>0.29899999999999999</v>
      </c>
      <c r="R171" s="180">
        <f>Q171*H171</f>
        <v>3.4289319999999996</v>
      </c>
      <c r="S171" s="180">
        <v>0</v>
      </c>
      <c r="T171" s="181">
        <f>S171*H171</f>
        <v>0</v>
      </c>
      <c r="U171" s="36"/>
      <c r="V171" s="36"/>
      <c r="W171" s="36"/>
      <c r="X171" s="36"/>
      <c r="Y171" s="36"/>
      <c r="Z171" s="36"/>
      <c r="AA171" s="36"/>
      <c r="AB171" s="36"/>
      <c r="AC171" s="36"/>
      <c r="AD171" s="36"/>
      <c r="AE171" s="36"/>
      <c r="AR171" s="182" t="s">
        <v>120</v>
      </c>
      <c r="AT171" s="182" t="s">
        <v>115</v>
      </c>
      <c r="AU171" s="182" t="s">
        <v>78</v>
      </c>
      <c r="AY171" s="19" t="s">
        <v>113</v>
      </c>
      <c r="BE171" s="183">
        <f>IF(N171="základní",J171,0)</f>
        <v>0</v>
      </c>
      <c r="BF171" s="183">
        <f>IF(N171="snížená",J171,0)</f>
        <v>0</v>
      </c>
      <c r="BG171" s="183">
        <f>IF(N171="zákl. přenesená",J171,0)</f>
        <v>0</v>
      </c>
      <c r="BH171" s="183">
        <f>IF(N171="sníž. přenesená",J171,0)</f>
        <v>0</v>
      </c>
      <c r="BI171" s="183">
        <f>IF(N171="nulová",J171,0)</f>
        <v>0</v>
      </c>
      <c r="BJ171" s="19" t="s">
        <v>76</v>
      </c>
      <c r="BK171" s="183">
        <f>ROUND(I171*H171,2)</f>
        <v>0</v>
      </c>
      <c r="BL171" s="19" t="s">
        <v>120</v>
      </c>
      <c r="BM171" s="182" t="s">
        <v>244</v>
      </c>
    </row>
    <row r="172" spans="1:65" s="15" customFormat="1">
      <c r="B172" s="211"/>
      <c r="C172" s="212"/>
      <c r="D172" s="184" t="s">
        <v>124</v>
      </c>
      <c r="E172" s="213" t="s">
        <v>18</v>
      </c>
      <c r="F172" s="214" t="s">
        <v>190</v>
      </c>
      <c r="G172" s="212"/>
      <c r="H172" s="213" t="s">
        <v>18</v>
      </c>
      <c r="I172" s="215"/>
      <c r="J172" s="212"/>
      <c r="K172" s="212"/>
      <c r="L172" s="216"/>
      <c r="M172" s="217"/>
      <c r="N172" s="218"/>
      <c r="O172" s="218"/>
      <c r="P172" s="218"/>
      <c r="Q172" s="218"/>
      <c r="R172" s="218"/>
      <c r="S172" s="218"/>
      <c r="T172" s="219"/>
      <c r="AT172" s="220" t="s">
        <v>124</v>
      </c>
      <c r="AU172" s="220" t="s">
        <v>78</v>
      </c>
      <c r="AV172" s="15" t="s">
        <v>76</v>
      </c>
      <c r="AW172" s="15" t="s">
        <v>30</v>
      </c>
      <c r="AX172" s="15" t="s">
        <v>69</v>
      </c>
      <c r="AY172" s="220" t="s">
        <v>113</v>
      </c>
    </row>
    <row r="173" spans="1:65" s="13" customFormat="1">
      <c r="B173" s="189"/>
      <c r="C173" s="190"/>
      <c r="D173" s="184" t="s">
        <v>124</v>
      </c>
      <c r="E173" s="191" t="s">
        <v>18</v>
      </c>
      <c r="F173" s="192" t="s">
        <v>191</v>
      </c>
      <c r="G173" s="190"/>
      <c r="H173" s="193">
        <v>1.125</v>
      </c>
      <c r="I173" s="194"/>
      <c r="J173" s="190"/>
      <c r="K173" s="190"/>
      <c r="L173" s="195"/>
      <c r="M173" s="196"/>
      <c r="N173" s="197"/>
      <c r="O173" s="197"/>
      <c r="P173" s="197"/>
      <c r="Q173" s="197"/>
      <c r="R173" s="197"/>
      <c r="S173" s="197"/>
      <c r="T173" s="198"/>
      <c r="AT173" s="199" t="s">
        <v>124</v>
      </c>
      <c r="AU173" s="199" t="s">
        <v>78</v>
      </c>
      <c r="AV173" s="13" t="s">
        <v>78</v>
      </c>
      <c r="AW173" s="13" t="s">
        <v>30</v>
      </c>
      <c r="AX173" s="13" t="s">
        <v>69</v>
      </c>
      <c r="AY173" s="199" t="s">
        <v>113</v>
      </c>
    </row>
    <row r="174" spans="1:65" s="13" customFormat="1">
      <c r="B174" s="189"/>
      <c r="C174" s="190"/>
      <c r="D174" s="184" t="s">
        <v>124</v>
      </c>
      <c r="E174" s="191" t="s">
        <v>18</v>
      </c>
      <c r="F174" s="192" t="s">
        <v>192</v>
      </c>
      <c r="G174" s="190"/>
      <c r="H174" s="193">
        <v>1.47</v>
      </c>
      <c r="I174" s="194"/>
      <c r="J174" s="190"/>
      <c r="K174" s="190"/>
      <c r="L174" s="195"/>
      <c r="M174" s="196"/>
      <c r="N174" s="197"/>
      <c r="O174" s="197"/>
      <c r="P174" s="197"/>
      <c r="Q174" s="197"/>
      <c r="R174" s="197"/>
      <c r="S174" s="197"/>
      <c r="T174" s="198"/>
      <c r="AT174" s="199" t="s">
        <v>124</v>
      </c>
      <c r="AU174" s="199" t="s">
        <v>78</v>
      </c>
      <c r="AV174" s="13" t="s">
        <v>78</v>
      </c>
      <c r="AW174" s="13" t="s">
        <v>30</v>
      </c>
      <c r="AX174" s="13" t="s">
        <v>69</v>
      </c>
      <c r="AY174" s="199" t="s">
        <v>113</v>
      </c>
    </row>
    <row r="175" spans="1:65" s="13" customFormat="1">
      <c r="B175" s="189"/>
      <c r="C175" s="190"/>
      <c r="D175" s="184" t="s">
        <v>124</v>
      </c>
      <c r="E175" s="191" t="s">
        <v>18</v>
      </c>
      <c r="F175" s="192" t="s">
        <v>193</v>
      </c>
      <c r="G175" s="190"/>
      <c r="H175" s="193">
        <v>5.43</v>
      </c>
      <c r="I175" s="194"/>
      <c r="J175" s="190"/>
      <c r="K175" s="190"/>
      <c r="L175" s="195"/>
      <c r="M175" s="196"/>
      <c r="N175" s="197"/>
      <c r="O175" s="197"/>
      <c r="P175" s="197"/>
      <c r="Q175" s="197"/>
      <c r="R175" s="197"/>
      <c r="S175" s="197"/>
      <c r="T175" s="198"/>
      <c r="AT175" s="199" t="s">
        <v>124</v>
      </c>
      <c r="AU175" s="199" t="s">
        <v>78</v>
      </c>
      <c r="AV175" s="13" t="s">
        <v>78</v>
      </c>
      <c r="AW175" s="13" t="s">
        <v>30</v>
      </c>
      <c r="AX175" s="13" t="s">
        <v>69</v>
      </c>
      <c r="AY175" s="199" t="s">
        <v>113</v>
      </c>
    </row>
    <row r="176" spans="1:65" s="13" customFormat="1">
      <c r="B176" s="189"/>
      <c r="C176" s="190"/>
      <c r="D176" s="184" t="s">
        <v>124</v>
      </c>
      <c r="E176" s="191" t="s">
        <v>18</v>
      </c>
      <c r="F176" s="192" t="s">
        <v>194</v>
      </c>
      <c r="G176" s="190"/>
      <c r="H176" s="193">
        <v>3.4430000000000001</v>
      </c>
      <c r="I176" s="194"/>
      <c r="J176" s="190"/>
      <c r="K176" s="190"/>
      <c r="L176" s="195"/>
      <c r="M176" s="196"/>
      <c r="N176" s="197"/>
      <c r="O176" s="197"/>
      <c r="P176" s="197"/>
      <c r="Q176" s="197"/>
      <c r="R176" s="197"/>
      <c r="S176" s="197"/>
      <c r="T176" s="198"/>
      <c r="AT176" s="199" t="s">
        <v>124</v>
      </c>
      <c r="AU176" s="199" t="s">
        <v>78</v>
      </c>
      <c r="AV176" s="13" t="s">
        <v>78</v>
      </c>
      <c r="AW176" s="13" t="s">
        <v>30</v>
      </c>
      <c r="AX176" s="13" t="s">
        <v>69</v>
      </c>
      <c r="AY176" s="199" t="s">
        <v>113</v>
      </c>
    </row>
    <row r="177" spans="1:65" s="14" customFormat="1">
      <c r="B177" s="200"/>
      <c r="C177" s="201"/>
      <c r="D177" s="184" t="s">
        <v>124</v>
      </c>
      <c r="E177" s="202" t="s">
        <v>18</v>
      </c>
      <c r="F177" s="203" t="s">
        <v>133</v>
      </c>
      <c r="G177" s="201"/>
      <c r="H177" s="204">
        <v>11.468</v>
      </c>
      <c r="I177" s="205"/>
      <c r="J177" s="201"/>
      <c r="K177" s="201"/>
      <c r="L177" s="206"/>
      <c r="M177" s="207"/>
      <c r="N177" s="208"/>
      <c r="O177" s="208"/>
      <c r="P177" s="208"/>
      <c r="Q177" s="208"/>
      <c r="R177" s="208"/>
      <c r="S177" s="208"/>
      <c r="T177" s="209"/>
      <c r="AT177" s="210" t="s">
        <v>124</v>
      </c>
      <c r="AU177" s="210" t="s">
        <v>78</v>
      </c>
      <c r="AV177" s="14" t="s">
        <v>120</v>
      </c>
      <c r="AW177" s="14" t="s">
        <v>30</v>
      </c>
      <c r="AX177" s="14" t="s">
        <v>76</v>
      </c>
      <c r="AY177" s="210" t="s">
        <v>113</v>
      </c>
    </row>
    <row r="178" spans="1:65" s="2" customFormat="1" ht="24">
      <c r="A178" s="36"/>
      <c r="B178" s="37"/>
      <c r="C178" s="171" t="s">
        <v>245</v>
      </c>
      <c r="D178" s="171" t="s">
        <v>115</v>
      </c>
      <c r="E178" s="172" t="s">
        <v>246</v>
      </c>
      <c r="F178" s="173" t="s">
        <v>247</v>
      </c>
      <c r="G178" s="174" t="s">
        <v>118</v>
      </c>
      <c r="H178" s="175">
        <v>13.3</v>
      </c>
      <c r="I178" s="176"/>
      <c r="J178" s="177">
        <f>ROUND(I178*H178,2)</f>
        <v>0</v>
      </c>
      <c r="K178" s="173" t="s">
        <v>119</v>
      </c>
      <c r="L178" s="41"/>
      <c r="M178" s="178" t="s">
        <v>18</v>
      </c>
      <c r="N178" s="179" t="s">
        <v>40</v>
      </c>
      <c r="O178" s="66"/>
      <c r="P178" s="180">
        <f>O178*H178</f>
        <v>0</v>
      </c>
      <c r="Q178" s="180">
        <v>0.498</v>
      </c>
      <c r="R178" s="180">
        <f>Q178*H178</f>
        <v>6.6234000000000002</v>
      </c>
      <c r="S178" s="180">
        <v>0</v>
      </c>
      <c r="T178" s="181">
        <f>S178*H178</f>
        <v>0</v>
      </c>
      <c r="U178" s="36"/>
      <c r="V178" s="36"/>
      <c r="W178" s="36"/>
      <c r="X178" s="36"/>
      <c r="Y178" s="36"/>
      <c r="Z178" s="36"/>
      <c r="AA178" s="36"/>
      <c r="AB178" s="36"/>
      <c r="AC178" s="36"/>
      <c r="AD178" s="36"/>
      <c r="AE178" s="36"/>
      <c r="AR178" s="182" t="s">
        <v>120</v>
      </c>
      <c r="AT178" s="182" t="s">
        <v>115</v>
      </c>
      <c r="AU178" s="182" t="s">
        <v>78</v>
      </c>
      <c r="AY178" s="19" t="s">
        <v>113</v>
      </c>
      <c r="BE178" s="183">
        <f>IF(N178="základní",J178,0)</f>
        <v>0</v>
      </c>
      <c r="BF178" s="183">
        <f>IF(N178="snížená",J178,0)</f>
        <v>0</v>
      </c>
      <c r="BG178" s="183">
        <f>IF(N178="zákl. přenesená",J178,0)</f>
        <v>0</v>
      </c>
      <c r="BH178" s="183">
        <f>IF(N178="sníž. přenesená",J178,0)</f>
        <v>0</v>
      </c>
      <c r="BI178" s="183">
        <f>IF(N178="nulová",J178,0)</f>
        <v>0</v>
      </c>
      <c r="BJ178" s="19" t="s">
        <v>76</v>
      </c>
      <c r="BK178" s="183">
        <f>ROUND(I178*H178,2)</f>
        <v>0</v>
      </c>
      <c r="BL178" s="19" t="s">
        <v>120</v>
      </c>
      <c r="BM178" s="182" t="s">
        <v>248</v>
      </c>
    </row>
    <row r="179" spans="1:65" s="13" customFormat="1">
      <c r="B179" s="189"/>
      <c r="C179" s="190"/>
      <c r="D179" s="184" t="s">
        <v>124</v>
      </c>
      <c r="E179" s="191" t="s">
        <v>18</v>
      </c>
      <c r="F179" s="192" t="s">
        <v>249</v>
      </c>
      <c r="G179" s="190"/>
      <c r="H179" s="193">
        <v>0.63</v>
      </c>
      <c r="I179" s="194"/>
      <c r="J179" s="190"/>
      <c r="K179" s="190"/>
      <c r="L179" s="195"/>
      <c r="M179" s="196"/>
      <c r="N179" s="197"/>
      <c r="O179" s="197"/>
      <c r="P179" s="197"/>
      <c r="Q179" s="197"/>
      <c r="R179" s="197"/>
      <c r="S179" s="197"/>
      <c r="T179" s="198"/>
      <c r="AT179" s="199" t="s">
        <v>124</v>
      </c>
      <c r="AU179" s="199" t="s">
        <v>78</v>
      </c>
      <c r="AV179" s="13" t="s">
        <v>78</v>
      </c>
      <c r="AW179" s="13" t="s">
        <v>30</v>
      </c>
      <c r="AX179" s="13" t="s">
        <v>69</v>
      </c>
      <c r="AY179" s="199" t="s">
        <v>113</v>
      </c>
    </row>
    <row r="180" spans="1:65" s="13" customFormat="1">
      <c r="B180" s="189"/>
      <c r="C180" s="190"/>
      <c r="D180" s="184" t="s">
        <v>124</v>
      </c>
      <c r="E180" s="191" t="s">
        <v>18</v>
      </c>
      <c r="F180" s="192" t="s">
        <v>250</v>
      </c>
      <c r="G180" s="190"/>
      <c r="H180" s="193">
        <v>12.67</v>
      </c>
      <c r="I180" s="194"/>
      <c r="J180" s="190"/>
      <c r="K180" s="190"/>
      <c r="L180" s="195"/>
      <c r="M180" s="196"/>
      <c r="N180" s="197"/>
      <c r="O180" s="197"/>
      <c r="P180" s="197"/>
      <c r="Q180" s="197"/>
      <c r="R180" s="197"/>
      <c r="S180" s="197"/>
      <c r="T180" s="198"/>
      <c r="AT180" s="199" t="s">
        <v>124</v>
      </c>
      <c r="AU180" s="199" t="s">
        <v>78</v>
      </c>
      <c r="AV180" s="13" t="s">
        <v>78</v>
      </c>
      <c r="AW180" s="13" t="s">
        <v>30</v>
      </c>
      <c r="AX180" s="13" t="s">
        <v>69</v>
      </c>
      <c r="AY180" s="199" t="s">
        <v>113</v>
      </c>
    </row>
    <row r="181" spans="1:65" s="14" customFormat="1">
      <c r="B181" s="200"/>
      <c r="C181" s="201"/>
      <c r="D181" s="184" t="s">
        <v>124</v>
      </c>
      <c r="E181" s="202" t="s">
        <v>18</v>
      </c>
      <c r="F181" s="203" t="s">
        <v>133</v>
      </c>
      <c r="G181" s="201"/>
      <c r="H181" s="204">
        <v>13.3</v>
      </c>
      <c r="I181" s="205"/>
      <c r="J181" s="201"/>
      <c r="K181" s="201"/>
      <c r="L181" s="206"/>
      <c r="M181" s="207"/>
      <c r="N181" s="208"/>
      <c r="O181" s="208"/>
      <c r="P181" s="208"/>
      <c r="Q181" s="208"/>
      <c r="R181" s="208"/>
      <c r="S181" s="208"/>
      <c r="T181" s="209"/>
      <c r="AT181" s="210" t="s">
        <v>124</v>
      </c>
      <c r="AU181" s="210" t="s">
        <v>78</v>
      </c>
      <c r="AV181" s="14" t="s">
        <v>120</v>
      </c>
      <c r="AW181" s="14" t="s">
        <v>30</v>
      </c>
      <c r="AX181" s="14" t="s">
        <v>76</v>
      </c>
      <c r="AY181" s="210" t="s">
        <v>113</v>
      </c>
    </row>
    <row r="182" spans="1:65" s="2" customFormat="1" ht="33" customHeight="1">
      <c r="A182" s="36"/>
      <c r="B182" s="37"/>
      <c r="C182" s="171" t="s">
        <v>7</v>
      </c>
      <c r="D182" s="171" t="s">
        <v>115</v>
      </c>
      <c r="E182" s="172" t="s">
        <v>251</v>
      </c>
      <c r="F182" s="173" t="s">
        <v>252</v>
      </c>
      <c r="G182" s="174" t="s">
        <v>118</v>
      </c>
      <c r="H182" s="175">
        <v>17.055</v>
      </c>
      <c r="I182" s="176"/>
      <c r="J182" s="177">
        <f>ROUND(I182*H182,2)</f>
        <v>0</v>
      </c>
      <c r="K182" s="173" t="s">
        <v>119</v>
      </c>
      <c r="L182" s="41"/>
      <c r="M182" s="178" t="s">
        <v>18</v>
      </c>
      <c r="N182" s="179" t="s">
        <v>40</v>
      </c>
      <c r="O182" s="66"/>
      <c r="P182" s="180">
        <f>O182*H182</f>
        <v>0</v>
      </c>
      <c r="Q182" s="180">
        <v>0.16703000000000001</v>
      </c>
      <c r="R182" s="180">
        <f>Q182*H182</f>
        <v>2.8486966499999999</v>
      </c>
      <c r="S182" s="180">
        <v>0</v>
      </c>
      <c r="T182" s="181">
        <f>S182*H182</f>
        <v>0</v>
      </c>
      <c r="U182" s="36"/>
      <c r="V182" s="36"/>
      <c r="W182" s="36"/>
      <c r="X182" s="36"/>
      <c r="Y182" s="36"/>
      <c r="Z182" s="36"/>
      <c r="AA182" s="36"/>
      <c r="AB182" s="36"/>
      <c r="AC182" s="36"/>
      <c r="AD182" s="36"/>
      <c r="AE182" s="36"/>
      <c r="AR182" s="182" t="s">
        <v>120</v>
      </c>
      <c r="AT182" s="182" t="s">
        <v>115</v>
      </c>
      <c r="AU182" s="182" t="s">
        <v>78</v>
      </c>
      <c r="AY182" s="19" t="s">
        <v>113</v>
      </c>
      <c r="BE182" s="183">
        <f>IF(N182="základní",J182,0)</f>
        <v>0</v>
      </c>
      <c r="BF182" s="183">
        <f>IF(N182="snížená",J182,0)</f>
        <v>0</v>
      </c>
      <c r="BG182" s="183">
        <f>IF(N182="zákl. přenesená",J182,0)</f>
        <v>0</v>
      </c>
      <c r="BH182" s="183">
        <f>IF(N182="sníž. přenesená",J182,0)</f>
        <v>0</v>
      </c>
      <c r="BI182" s="183">
        <f>IF(N182="nulová",J182,0)</f>
        <v>0</v>
      </c>
      <c r="BJ182" s="19" t="s">
        <v>76</v>
      </c>
      <c r="BK182" s="183">
        <f>ROUND(I182*H182,2)</f>
        <v>0</v>
      </c>
      <c r="BL182" s="19" t="s">
        <v>120</v>
      </c>
      <c r="BM182" s="182" t="s">
        <v>253</v>
      </c>
    </row>
    <row r="183" spans="1:65" s="2" customFormat="1" ht="58.5">
      <c r="A183" s="36"/>
      <c r="B183" s="37"/>
      <c r="C183" s="38"/>
      <c r="D183" s="184" t="s">
        <v>122</v>
      </c>
      <c r="E183" s="38"/>
      <c r="F183" s="185" t="s">
        <v>254</v>
      </c>
      <c r="G183" s="38"/>
      <c r="H183" s="38"/>
      <c r="I183" s="186"/>
      <c r="J183" s="38"/>
      <c r="K183" s="38"/>
      <c r="L183" s="41"/>
      <c r="M183" s="187"/>
      <c r="N183" s="188"/>
      <c r="O183" s="66"/>
      <c r="P183" s="66"/>
      <c r="Q183" s="66"/>
      <c r="R183" s="66"/>
      <c r="S183" s="66"/>
      <c r="T183" s="67"/>
      <c r="U183" s="36"/>
      <c r="V183" s="36"/>
      <c r="W183" s="36"/>
      <c r="X183" s="36"/>
      <c r="Y183" s="36"/>
      <c r="Z183" s="36"/>
      <c r="AA183" s="36"/>
      <c r="AB183" s="36"/>
      <c r="AC183" s="36"/>
      <c r="AD183" s="36"/>
      <c r="AE183" s="36"/>
      <c r="AT183" s="19" t="s">
        <v>122</v>
      </c>
      <c r="AU183" s="19" t="s">
        <v>78</v>
      </c>
    </row>
    <row r="184" spans="1:65" s="13" customFormat="1">
      <c r="B184" s="189"/>
      <c r="C184" s="190"/>
      <c r="D184" s="184" t="s">
        <v>124</v>
      </c>
      <c r="E184" s="191" t="s">
        <v>18</v>
      </c>
      <c r="F184" s="192" t="s">
        <v>255</v>
      </c>
      <c r="G184" s="190"/>
      <c r="H184" s="193">
        <v>4.05</v>
      </c>
      <c r="I184" s="194"/>
      <c r="J184" s="190"/>
      <c r="K184" s="190"/>
      <c r="L184" s="195"/>
      <c r="M184" s="196"/>
      <c r="N184" s="197"/>
      <c r="O184" s="197"/>
      <c r="P184" s="197"/>
      <c r="Q184" s="197"/>
      <c r="R184" s="197"/>
      <c r="S184" s="197"/>
      <c r="T184" s="198"/>
      <c r="AT184" s="199" t="s">
        <v>124</v>
      </c>
      <c r="AU184" s="199" t="s">
        <v>78</v>
      </c>
      <c r="AV184" s="13" t="s">
        <v>78</v>
      </c>
      <c r="AW184" s="13" t="s">
        <v>30</v>
      </c>
      <c r="AX184" s="13" t="s">
        <v>69</v>
      </c>
      <c r="AY184" s="199" t="s">
        <v>113</v>
      </c>
    </row>
    <row r="185" spans="1:65" s="13" customFormat="1">
      <c r="B185" s="189"/>
      <c r="C185" s="190"/>
      <c r="D185" s="184" t="s">
        <v>124</v>
      </c>
      <c r="E185" s="191" t="s">
        <v>18</v>
      </c>
      <c r="F185" s="192" t="s">
        <v>256</v>
      </c>
      <c r="G185" s="190"/>
      <c r="H185" s="193">
        <v>13.005000000000001</v>
      </c>
      <c r="I185" s="194"/>
      <c r="J185" s="190"/>
      <c r="K185" s="190"/>
      <c r="L185" s="195"/>
      <c r="M185" s="196"/>
      <c r="N185" s="197"/>
      <c r="O185" s="197"/>
      <c r="P185" s="197"/>
      <c r="Q185" s="197"/>
      <c r="R185" s="197"/>
      <c r="S185" s="197"/>
      <c r="T185" s="198"/>
      <c r="AT185" s="199" t="s">
        <v>124</v>
      </c>
      <c r="AU185" s="199" t="s">
        <v>78</v>
      </c>
      <c r="AV185" s="13" t="s">
        <v>78</v>
      </c>
      <c r="AW185" s="13" t="s">
        <v>30</v>
      </c>
      <c r="AX185" s="13" t="s">
        <v>69</v>
      </c>
      <c r="AY185" s="199" t="s">
        <v>113</v>
      </c>
    </row>
    <row r="186" spans="1:65" s="14" customFormat="1">
      <c r="B186" s="200"/>
      <c r="C186" s="201"/>
      <c r="D186" s="184" t="s">
        <v>124</v>
      </c>
      <c r="E186" s="202" t="s">
        <v>18</v>
      </c>
      <c r="F186" s="203" t="s">
        <v>133</v>
      </c>
      <c r="G186" s="201"/>
      <c r="H186" s="204">
        <v>17.055</v>
      </c>
      <c r="I186" s="205"/>
      <c r="J186" s="201"/>
      <c r="K186" s="201"/>
      <c r="L186" s="206"/>
      <c r="M186" s="207"/>
      <c r="N186" s="208"/>
      <c r="O186" s="208"/>
      <c r="P186" s="208"/>
      <c r="Q186" s="208"/>
      <c r="R186" s="208"/>
      <c r="S186" s="208"/>
      <c r="T186" s="209"/>
      <c r="AT186" s="210" t="s">
        <v>124</v>
      </c>
      <c r="AU186" s="210" t="s">
        <v>78</v>
      </c>
      <c r="AV186" s="14" t="s">
        <v>120</v>
      </c>
      <c r="AW186" s="14" t="s">
        <v>30</v>
      </c>
      <c r="AX186" s="14" t="s">
        <v>76</v>
      </c>
      <c r="AY186" s="210" t="s">
        <v>113</v>
      </c>
    </row>
    <row r="187" spans="1:65" s="2" customFormat="1" ht="16.5" customHeight="1">
      <c r="A187" s="36"/>
      <c r="B187" s="37"/>
      <c r="C187" s="232" t="s">
        <v>257</v>
      </c>
      <c r="D187" s="232" t="s">
        <v>258</v>
      </c>
      <c r="E187" s="233" t="s">
        <v>259</v>
      </c>
      <c r="F187" s="234" t="s">
        <v>260</v>
      </c>
      <c r="G187" s="235" t="s">
        <v>118</v>
      </c>
      <c r="H187" s="236">
        <v>17.225999999999999</v>
      </c>
      <c r="I187" s="237"/>
      <c r="J187" s="238">
        <f>ROUND(I187*H187,2)</f>
        <v>0</v>
      </c>
      <c r="K187" s="234" t="s">
        <v>119</v>
      </c>
      <c r="L187" s="239"/>
      <c r="M187" s="240" t="s">
        <v>18</v>
      </c>
      <c r="N187" s="241" t="s">
        <v>40</v>
      </c>
      <c r="O187" s="66"/>
      <c r="P187" s="180">
        <f>O187*H187</f>
        <v>0</v>
      </c>
      <c r="Q187" s="180">
        <v>0.111</v>
      </c>
      <c r="R187" s="180">
        <f>Q187*H187</f>
        <v>1.912086</v>
      </c>
      <c r="S187" s="180">
        <v>0</v>
      </c>
      <c r="T187" s="181">
        <f>S187*H187</f>
        <v>0</v>
      </c>
      <c r="U187" s="36"/>
      <c r="V187" s="36"/>
      <c r="W187" s="36"/>
      <c r="X187" s="36"/>
      <c r="Y187" s="36"/>
      <c r="Z187" s="36"/>
      <c r="AA187" s="36"/>
      <c r="AB187" s="36"/>
      <c r="AC187" s="36"/>
      <c r="AD187" s="36"/>
      <c r="AE187" s="36"/>
      <c r="AR187" s="182" t="s">
        <v>168</v>
      </c>
      <c r="AT187" s="182" t="s">
        <v>258</v>
      </c>
      <c r="AU187" s="182" t="s">
        <v>78</v>
      </c>
      <c r="AY187" s="19" t="s">
        <v>113</v>
      </c>
      <c r="BE187" s="183">
        <f>IF(N187="základní",J187,0)</f>
        <v>0</v>
      </c>
      <c r="BF187" s="183">
        <f>IF(N187="snížená",J187,0)</f>
        <v>0</v>
      </c>
      <c r="BG187" s="183">
        <f>IF(N187="zákl. přenesená",J187,0)</f>
        <v>0</v>
      </c>
      <c r="BH187" s="183">
        <f>IF(N187="sníž. přenesená",J187,0)</f>
        <v>0</v>
      </c>
      <c r="BI187" s="183">
        <f>IF(N187="nulová",J187,0)</f>
        <v>0</v>
      </c>
      <c r="BJ187" s="19" t="s">
        <v>76</v>
      </c>
      <c r="BK187" s="183">
        <f>ROUND(I187*H187,2)</f>
        <v>0</v>
      </c>
      <c r="BL187" s="19" t="s">
        <v>120</v>
      </c>
      <c r="BM187" s="182" t="s">
        <v>261</v>
      </c>
    </row>
    <row r="188" spans="1:65" s="13" customFormat="1">
      <c r="B188" s="189"/>
      <c r="C188" s="190"/>
      <c r="D188" s="184" t="s">
        <v>124</v>
      </c>
      <c r="E188" s="190"/>
      <c r="F188" s="192" t="s">
        <v>262</v>
      </c>
      <c r="G188" s="190"/>
      <c r="H188" s="193">
        <v>17.225999999999999</v>
      </c>
      <c r="I188" s="194"/>
      <c r="J188" s="190"/>
      <c r="K188" s="190"/>
      <c r="L188" s="195"/>
      <c r="M188" s="196"/>
      <c r="N188" s="197"/>
      <c r="O188" s="197"/>
      <c r="P188" s="197"/>
      <c r="Q188" s="197"/>
      <c r="R188" s="197"/>
      <c r="S188" s="197"/>
      <c r="T188" s="198"/>
      <c r="AT188" s="199" t="s">
        <v>124</v>
      </c>
      <c r="AU188" s="199" t="s">
        <v>78</v>
      </c>
      <c r="AV188" s="13" t="s">
        <v>78</v>
      </c>
      <c r="AW188" s="13" t="s">
        <v>4</v>
      </c>
      <c r="AX188" s="13" t="s">
        <v>76</v>
      </c>
      <c r="AY188" s="199" t="s">
        <v>113</v>
      </c>
    </row>
    <row r="189" spans="1:65" s="2" customFormat="1" ht="16.5" customHeight="1">
      <c r="A189" s="36"/>
      <c r="B189" s="37"/>
      <c r="C189" s="171" t="s">
        <v>263</v>
      </c>
      <c r="D189" s="171" t="s">
        <v>115</v>
      </c>
      <c r="E189" s="172" t="s">
        <v>264</v>
      </c>
      <c r="F189" s="173" t="s">
        <v>265</v>
      </c>
      <c r="G189" s="174" t="s">
        <v>118</v>
      </c>
      <c r="H189" s="175">
        <v>11.529</v>
      </c>
      <c r="I189" s="176"/>
      <c r="J189" s="177">
        <f>ROUND(I189*H189,2)</f>
        <v>0</v>
      </c>
      <c r="K189" s="173" t="s">
        <v>18</v>
      </c>
      <c r="L189" s="41"/>
      <c r="M189" s="178" t="s">
        <v>18</v>
      </c>
      <c r="N189" s="179" t="s">
        <v>40</v>
      </c>
      <c r="O189" s="66"/>
      <c r="P189" s="180">
        <f>O189*H189</f>
        <v>0</v>
      </c>
      <c r="Q189" s="180">
        <v>4.2000000000000003E-2</v>
      </c>
      <c r="R189" s="180">
        <f>Q189*H189</f>
        <v>0.48421800000000004</v>
      </c>
      <c r="S189" s="180">
        <v>0</v>
      </c>
      <c r="T189" s="181">
        <f>S189*H189</f>
        <v>0</v>
      </c>
      <c r="U189" s="36"/>
      <c r="V189" s="36"/>
      <c r="W189" s="36"/>
      <c r="X189" s="36"/>
      <c r="Y189" s="36"/>
      <c r="Z189" s="36"/>
      <c r="AA189" s="36"/>
      <c r="AB189" s="36"/>
      <c r="AC189" s="36"/>
      <c r="AD189" s="36"/>
      <c r="AE189" s="36"/>
      <c r="AR189" s="182" t="s">
        <v>120</v>
      </c>
      <c r="AT189" s="182" t="s">
        <v>115</v>
      </c>
      <c r="AU189" s="182" t="s">
        <v>78</v>
      </c>
      <c r="AY189" s="19" t="s">
        <v>113</v>
      </c>
      <c r="BE189" s="183">
        <f>IF(N189="základní",J189,0)</f>
        <v>0</v>
      </c>
      <c r="BF189" s="183">
        <f>IF(N189="snížená",J189,0)</f>
        <v>0</v>
      </c>
      <c r="BG189" s="183">
        <f>IF(N189="zákl. přenesená",J189,0)</f>
        <v>0</v>
      </c>
      <c r="BH189" s="183">
        <f>IF(N189="sníž. přenesená",J189,0)</f>
        <v>0</v>
      </c>
      <c r="BI189" s="183">
        <f>IF(N189="nulová",J189,0)</f>
        <v>0</v>
      </c>
      <c r="BJ189" s="19" t="s">
        <v>76</v>
      </c>
      <c r="BK189" s="183">
        <f>ROUND(I189*H189,2)</f>
        <v>0</v>
      </c>
      <c r="BL189" s="19" t="s">
        <v>120</v>
      </c>
      <c r="BM189" s="182" t="s">
        <v>266</v>
      </c>
    </row>
    <row r="190" spans="1:65" s="2" customFormat="1" ht="48.75">
      <c r="A190" s="36"/>
      <c r="B190" s="37"/>
      <c r="C190" s="38"/>
      <c r="D190" s="184" t="s">
        <v>122</v>
      </c>
      <c r="E190" s="38"/>
      <c r="F190" s="185" t="s">
        <v>267</v>
      </c>
      <c r="G190" s="38"/>
      <c r="H190" s="38"/>
      <c r="I190" s="186"/>
      <c r="J190" s="38"/>
      <c r="K190" s="38"/>
      <c r="L190" s="41"/>
      <c r="M190" s="187"/>
      <c r="N190" s="188"/>
      <c r="O190" s="66"/>
      <c r="P190" s="66"/>
      <c r="Q190" s="66"/>
      <c r="R190" s="66"/>
      <c r="S190" s="66"/>
      <c r="T190" s="67"/>
      <c r="U190" s="36"/>
      <c r="V190" s="36"/>
      <c r="W190" s="36"/>
      <c r="X190" s="36"/>
      <c r="Y190" s="36"/>
      <c r="Z190" s="36"/>
      <c r="AA190" s="36"/>
      <c r="AB190" s="36"/>
      <c r="AC190" s="36"/>
      <c r="AD190" s="36"/>
      <c r="AE190" s="36"/>
      <c r="AT190" s="19" t="s">
        <v>122</v>
      </c>
      <c r="AU190" s="19" t="s">
        <v>78</v>
      </c>
    </row>
    <row r="191" spans="1:65" s="15" customFormat="1">
      <c r="B191" s="211"/>
      <c r="C191" s="212"/>
      <c r="D191" s="184" t="s">
        <v>124</v>
      </c>
      <c r="E191" s="213" t="s">
        <v>18</v>
      </c>
      <c r="F191" s="214" t="s">
        <v>268</v>
      </c>
      <c r="G191" s="212"/>
      <c r="H191" s="213" t="s">
        <v>18</v>
      </c>
      <c r="I191" s="215"/>
      <c r="J191" s="212"/>
      <c r="K191" s="212"/>
      <c r="L191" s="216"/>
      <c r="M191" s="217"/>
      <c r="N191" s="218"/>
      <c r="O191" s="218"/>
      <c r="P191" s="218"/>
      <c r="Q191" s="218"/>
      <c r="R191" s="218"/>
      <c r="S191" s="218"/>
      <c r="T191" s="219"/>
      <c r="AT191" s="220" t="s">
        <v>124</v>
      </c>
      <c r="AU191" s="220" t="s">
        <v>78</v>
      </c>
      <c r="AV191" s="15" t="s">
        <v>76</v>
      </c>
      <c r="AW191" s="15" t="s">
        <v>30</v>
      </c>
      <c r="AX191" s="15" t="s">
        <v>69</v>
      </c>
      <c r="AY191" s="220" t="s">
        <v>113</v>
      </c>
    </row>
    <row r="192" spans="1:65" s="13" customFormat="1">
      <c r="B192" s="189"/>
      <c r="C192" s="190"/>
      <c r="D192" s="184" t="s">
        <v>124</v>
      </c>
      <c r="E192" s="191" t="s">
        <v>18</v>
      </c>
      <c r="F192" s="192" t="s">
        <v>239</v>
      </c>
      <c r="G192" s="190"/>
      <c r="H192" s="193">
        <v>9.0299999999999994</v>
      </c>
      <c r="I192" s="194"/>
      <c r="J192" s="190"/>
      <c r="K192" s="190"/>
      <c r="L192" s="195"/>
      <c r="M192" s="196"/>
      <c r="N192" s="197"/>
      <c r="O192" s="197"/>
      <c r="P192" s="197"/>
      <c r="Q192" s="197"/>
      <c r="R192" s="197"/>
      <c r="S192" s="197"/>
      <c r="T192" s="198"/>
      <c r="AT192" s="199" t="s">
        <v>124</v>
      </c>
      <c r="AU192" s="199" t="s">
        <v>78</v>
      </c>
      <c r="AV192" s="13" t="s">
        <v>78</v>
      </c>
      <c r="AW192" s="13" t="s">
        <v>30</v>
      </c>
      <c r="AX192" s="13" t="s">
        <v>69</v>
      </c>
      <c r="AY192" s="199" t="s">
        <v>113</v>
      </c>
    </row>
    <row r="193" spans="1:65" s="13" customFormat="1">
      <c r="B193" s="189"/>
      <c r="C193" s="190"/>
      <c r="D193" s="184" t="s">
        <v>124</v>
      </c>
      <c r="E193" s="191" t="s">
        <v>18</v>
      </c>
      <c r="F193" s="192" t="s">
        <v>240</v>
      </c>
      <c r="G193" s="190"/>
      <c r="H193" s="193">
        <v>2.4990000000000001</v>
      </c>
      <c r="I193" s="194"/>
      <c r="J193" s="190"/>
      <c r="K193" s="190"/>
      <c r="L193" s="195"/>
      <c r="M193" s="196"/>
      <c r="N193" s="197"/>
      <c r="O193" s="197"/>
      <c r="P193" s="197"/>
      <c r="Q193" s="197"/>
      <c r="R193" s="197"/>
      <c r="S193" s="197"/>
      <c r="T193" s="198"/>
      <c r="AT193" s="199" t="s">
        <v>124</v>
      </c>
      <c r="AU193" s="199" t="s">
        <v>78</v>
      </c>
      <c r="AV193" s="13" t="s">
        <v>78</v>
      </c>
      <c r="AW193" s="13" t="s">
        <v>30</v>
      </c>
      <c r="AX193" s="13" t="s">
        <v>69</v>
      </c>
      <c r="AY193" s="199" t="s">
        <v>113</v>
      </c>
    </row>
    <row r="194" spans="1:65" s="14" customFormat="1">
      <c r="B194" s="200"/>
      <c r="C194" s="201"/>
      <c r="D194" s="184" t="s">
        <v>124</v>
      </c>
      <c r="E194" s="202" t="s">
        <v>18</v>
      </c>
      <c r="F194" s="203" t="s">
        <v>133</v>
      </c>
      <c r="G194" s="201"/>
      <c r="H194" s="204">
        <v>11.529</v>
      </c>
      <c r="I194" s="205"/>
      <c r="J194" s="201"/>
      <c r="K194" s="201"/>
      <c r="L194" s="206"/>
      <c r="M194" s="207"/>
      <c r="N194" s="208"/>
      <c r="O194" s="208"/>
      <c r="P194" s="208"/>
      <c r="Q194" s="208"/>
      <c r="R194" s="208"/>
      <c r="S194" s="208"/>
      <c r="T194" s="209"/>
      <c r="AT194" s="210" t="s">
        <v>124</v>
      </c>
      <c r="AU194" s="210" t="s">
        <v>78</v>
      </c>
      <c r="AV194" s="14" t="s">
        <v>120</v>
      </c>
      <c r="AW194" s="14" t="s">
        <v>30</v>
      </c>
      <c r="AX194" s="14" t="s">
        <v>76</v>
      </c>
      <c r="AY194" s="210" t="s">
        <v>113</v>
      </c>
    </row>
    <row r="195" spans="1:65" s="2" customFormat="1" ht="16.5" customHeight="1">
      <c r="A195" s="36"/>
      <c r="B195" s="37"/>
      <c r="C195" s="171" t="s">
        <v>269</v>
      </c>
      <c r="D195" s="171" t="s">
        <v>115</v>
      </c>
      <c r="E195" s="172" t="s">
        <v>270</v>
      </c>
      <c r="F195" s="173" t="s">
        <v>271</v>
      </c>
      <c r="G195" s="174" t="s">
        <v>272</v>
      </c>
      <c r="H195" s="175">
        <v>1</v>
      </c>
      <c r="I195" s="176"/>
      <c r="J195" s="177">
        <f>ROUND(I195*H195,2)</f>
        <v>0</v>
      </c>
      <c r="K195" s="173" t="s">
        <v>18</v>
      </c>
      <c r="L195" s="41"/>
      <c r="M195" s="178" t="s">
        <v>18</v>
      </c>
      <c r="N195" s="179" t="s">
        <v>40</v>
      </c>
      <c r="O195" s="66"/>
      <c r="P195" s="180">
        <f>O195*H195</f>
        <v>0</v>
      </c>
      <c r="Q195" s="180">
        <v>0</v>
      </c>
      <c r="R195" s="180">
        <f>Q195*H195</f>
        <v>0</v>
      </c>
      <c r="S195" s="180">
        <v>0</v>
      </c>
      <c r="T195" s="181">
        <f>S195*H195</f>
        <v>0</v>
      </c>
      <c r="U195" s="36"/>
      <c r="V195" s="36"/>
      <c r="W195" s="36"/>
      <c r="X195" s="36"/>
      <c r="Y195" s="36"/>
      <c r="Z195" s="36"/>
      <c r="AA195" s="36"/>
      <c r="AB195" s="36"/>
      <c r="AC195" s="36"/>
      <c r="AD195" s="36"/>
      <c r="AE195" s="36"/>
      <c r="AR195" s="182" t="s">
        <v>120</v>
      </c>
      <c r="AT195" s="182" t="s">
        <v>115</v>
      </c>
      <c r="AU195" s="182" t="s">
        <v>78</v>
      </c>
      <c r="AY195" s="19" t="s">
        <v>113</v>
      </c>
      <c r="BE195" s="183">
        <f>IF(N195="základní",J195,0)</f>
        <v>0</v>
      </c>
      <c r="BF195" s="183">
        <f>IF(N195="snížená",J195,0)</f>
        <v>0</v>
      </c>
      <c r="BG195" s="183">
        <f>IF(N195="zákl. přenesená",J195,0)</f>
        <v>0</v>
      </c>
      <c r="BH195" s="183">
        <f>IF(N195="sníž. přenesená",J195,0)</f>
        <v>0</v>
      </c>
      <c r="BI195" s="183">
        <f>IF(N195="nulová",J195,0)</f>
        <v>0</v>
      </c>
      <c r="BJ195" s="19" t="s">
        <v>76</v>
      </c>
      <c r="BK195" s="183">
        <f>ROUND(I195*H195,2)</f>
        <v>0</v>
      </c>
      <c r="BL195" s="19" t="s">
        <v>120</v>
      </c>
      <c r="BM195" s="182" t="s">
        <v>273</v>
      </c>
    </row>
    <row r="196" spans="1:65" s="12" customFormat="1" ht="22.9" customHeight="1">
      <c r="B196" s="155"/>
      <c r="C196" s="156"/>
      <c r="D196" s="157" t="s">
        <v>68</v>
      </c>
      <c r="E196" s="169" t="s">
        <v>274</v>
      </c>
      <c r="F196" s="169" t="s">
        <v>275</v>
      </c>
      <c r="G196" s="156"/>
      <c r="H196" s="156"/>
      <c r="I196" s="159"/>
      <c r="J196" s="170">
        <f>BK196</f>
        <v>0</v>
      </c>
      <c r="K196" s="156"/>
      <c r="L196" s="161"/>
      <c r="M196" s="162"/>
      <c r="N196" s="163"/>
      <c r="O196" s="163"/>
      <c r="P196" s="164">
        <f>SUM(P197:P204)</f>
        <v>0</v>
      </c>
      <c r="Q196" s="163"/>
      <c r="R196" s="164">
        <f>SUM(R197:R204)</f>
        <v>16.639182519999999</v>
      </c>
      <c r="S196" s="163"/>
      <c r="T196" s="165">
        <f>SUM(T197:T204)</f>
        <v>0</v>
      </c>
      <c r="AR196" s="166" t="s">
        <v>76</v>
      </c>
      <c r="AT196" s="167" t="s">
        <v>68</v>
      </c>
      <c r="AU196" s="167" t="s">
        <v>76</v>
      </c>
      <c r="AY196" s="166" t="s">
        <v>113</v>
      </c>
      <c r="BK196" s="168">
        <f>SUM(BK197:BK204)</f>
        <v>0</v>
      </c>
    </row>
    <row r="197" spans="1:65" s="2" customFormat="1" ht="24">
      <c r="A197" s="36"/>
      <c r="B197" s="37"/>
      <c r="C197" s="171" t="s">
        <v>276</v>
      </c>
      <c r="D197" s="171" t="s">
        <v>115</v>
      </c>
      <c r="E197" s="172" t="s">
        <v>277</v>
      </c>
      <c r="F197" s="173" t="s">
        <v>278</v>
      </c>
      <c r="G197" s="174" t="s">
        <v>279</v>
      </c>
      <c r="H197" s="175">
        <v>19</v>
      </c>
      <c r="I197" s="176"/>
      <c r="J197" s="177">
        <f>ROUND(I197*H197,2)</f>
        <v>0</v>
      </c>
      <c r="K197" s="173" t="s">
        <v>119</v>
      </c>
      <c r="L197" s="41"/>
      <c r="M197" s="178" t="s">
        <v>18</v>
      </c>
      <c r="N197" s="179" t="s">
        <v>40</v>
      </c>
      <c r="O197" s="66"/>
      <c r="P197" s="180">
        <f>O197*H197</f>
        <v>0</v>
      </c>
      <c r="Q197" s="180">
        <v>0.14066999999999999</v>
      </c>
      <c r="R197" s="180">
        <f>Q197*H197</f>
        <v>2.6727299999999996</v>
      </c>
      <c r="S197" s="180">
        <v>0</v>
      </c>
      <c r="T197" s="181">
        <f>S197*H197</f>
        <v>0</v>
      </c>
      <c r="U197" s="36"/>
      <c r="V197" s="36"/>
      <c r="W197" s="36"/>
      <c r="X197" s="36"/>
      <c r="Y197" s="36"/>
      <c r="Z197" s="36"/>
      <c r="AA197" s="36"/>
      <c r="AB197" s="36"/>
      <c r="AC197" s="36"/>
      <c r="AD197" s="36"/>
      <c r="AE197" s="36"/>
      <c r="AR197" s="182" t="s">
        <v>120</v>
      </c>
      <c r="AT197" s="182" t="s">
        <v>115</v>
      </c>
      <c r="AU197" s="182" t="s">
        <v>78</v>
      </c>
      <c r="AY197" s="19" t="s">
        <v>113</v>
      </c>
      <c r="BE197" s="183">
        <f>IF(N197="základní",J197,0)</f>
        <v>0</v>
      </c>
      <c r="BF197" s="183">
        <f>IF(N197="snížená",J197,0)</f>
        <v>0</v>
      </c>
      <c r="BG197" s="183">
        <f>IF(N197="zákl. přenesená",J197,0)</f>
        <v>0</v>
      </c>
      <c r="BH197" s="183">
        <f>IF(N197="sníž. přenesená",J197,0)</f>
        <v>0</v>
      </c>
      <c r="BI197" s="183">
        <f>IF(N197="nulová",J197,0)</f>
        <v>0</v>
      </c>
      <c r="BJ197" s="19" t="s">
        <v>76</v>
      </c>
      <c r="BK197" s="183">
        <f>ROUND(I197*H197,2)</f>
        <v>0</v>
      </c>
      <c r="BL197" s="19" t="s">
        <v>120</v>
      </c>
      <c r="BM197" s="182" t="s">
        <v>280</v>
      </c>
    </row>
    <row r="198" spans="1:65" s="2" customFormat="1" ht="97.5">
      <c r="A198" s="36"/>
      <c r="B198" s="37"/>
      <c r="C198" s="38"/>
      <c r="D198" s="184" t="s">
        <v>122</v>
      </c>
      <c r="E198" s="38"/>
      <c r="F198" s="185" t="s">
        <v>281</v>
      </c>
      <c r="G198" s="38"/>
      <c r="H198" s="38"/>
      <c r="I198" s="186"/>
      <c r="J198" s="38"/>
      <c r="K198" s="38"/>
      <c r="L198" s="41"/>
      <c r="M198" s="187"/>
      <c r="N198" s="188"/>
      <c r="O198" s="66"/>
      <c r="P198" s="66"/>
      <c r="Q198" s="66"/>
      <c r="R198" s="66"/>
      <c r="S198" s="66"/>
      <c r="T198" s="67"/>
      <c r="U198" s="36"/>
      <c r="V198" s="36"/>
      <c r="W198" s="36"/>
      <c r="X198" s="36"/>
      <c r="Y198" s="36"/>
      <c r="Z198" s="36"/>
      <c r="AA198" s="36"/>
      <c r="AB198" s="36"/>
      <c r="AC198" s="36"/>
      <c r="AD198" s="36"/>
      <c r="AE198" s="36"/>
      <c r="AT198" s="19" t="s">
        <v>122</v>
      </c>
      <c r="AU198" s="19" t="s">
        <v>78</v>
      </c>
    </row>
    <row r="199" spans="1:65" s="13" customFormat="1">
      <c r="B199" s="189"/>
      <c r="C199" s="190"/>
      <c r="D199" s="184" t="s">
        <v>124</v>
      </c>
      <c r="E199" s="191" t="s">
        <v>18</v>
      </c>
      <c r="F199" s="192" t="s">
        <v>282</v>
      </c>
      <c r="G199" s="190"/>
      <c r="H199" s="193">
        <v>19</v>
      </c>
      <c r="I199" s="194"/>
      <c r="J199" s="190"/>
      <c r="K199" s="190"/>
      <c r="L199" s="195"/>
      <c r="M199" s="196"/>
      <c r="N199" s="197"/>
      <c r="O199" s="197"/>
      <c r="P199" s="197"/>
      <c r="Q199" s="197"/>
      <c r="R199" s="197"/>
      <c r="S199" s="197"/>
      <c r="T199" s="198"/>
      <c r="AT199" s="199" t="s">
        <v>124</v>
      </c>
      <c r="AU199" s="199" t="s">
        <v>78</v>
      </c>
      <c r="AV199" s="13" t="s">
        <v>78</v>
      </c>
      <c r="AW199" s="13" t="s">
        <v>30</v>
      </c>
      <c r="AX199" s="13" t="s">
        <v>76</v>
      </c>
      <c r="AY199" s="199" t="s">
        <v>113</v>
      </c>
    </row>
    <row r="200" spans="1:65" s="2" customFormat="1" ht="16.5" customHeight="1">
      <c r="A200" s="36"/>
      <c r="B200" s="37"/>
      <c r="C200" s="232" t="s">
        <v>283</v>
      </c>
      <c r="D200" s="232" t="s">
        <v>258</v>
      </c>
      <c r="E200" s="233" t="s">
        <v>284</v>
      </c>
      <c r="F200" s="234" t="s">
        <v>285</v>
      </c>
      <c r="G200" s="235" t="s">
        <v>279</v>
      </c>
      <c r="H200" s="236">
        <v>19</v>
      </c>
      <c r="I200" s="237"/>
      <c r="J200" s="238">
        <f>ROUND(I200*H200,2)</f>
        <v>0</v>
      </c>
      <c r="K200" s="234" t="s">
        <v>18</v>
      </c>
      <c r="L200" s="239"/>
      <c r="M200" s="240" t="s">
        <v>18</v>
      </c>
      <c r="N200" s="241" t="s">
        <v>40</v>
      </c>
      <c r="O200" s="66"/>
      <c r="P200" s="180">
        <f>O200*H200</f>
        <v>0</v>
      </c>
      <c r="Q200" s="180">
        <v>0.28999999999999998</v>
      </c>
      <c r="R200" s="180">
        <f>Q200*H200</f>
        <v>5.51</v>
      </c>
      <c r="S200" s="180">
        <v>0</v>
      </c>
      <c r="T200" s="181">
        <f>S200*H200</f>
        <v>0</v>
      </c>
      <c r="U200" s="36"/>
      <c r="V200" s="36"/>
      <c r="W200" s="36"/>
      <c r="X200" s="36"/>
      <c r="Y200" s="36"/>
      <c r="Z200" s="36"/>
      <c r="AA200" s="36"/>
      <c r="AB200" s="36"/>
      <c r="AC200" s="36"/>
      <c r="AD200" s="36"/>
      <c r="AE200" s="36"/>
      <c r="AR200" s="182" t="s">
        <v>168</v>
      </c>
      <c r="AT200" s="182" t="s">
        <v>258</v>
      </c>
      <c r="AU200" s="182" t="s">
        <v>78</v>
      </c>
      <c r="AY200" s="19" t="s">
        <v>113</v>
      </c>
      <c r="BE200" s="183">
        <f>IF(N200="základní",J200,0)</f>
        <v>0</v>
      </c>
      <c r="BF200" s="183">
        <f>IF(N200="snížená",J200,0)</f>
        <v>0</v>
      </c>
      <c r="BG200" s="183">
        <f>IF(N200="zákl. přenesená",J200,0)</f>
        <v>0</v>
      </c>
      <c r="BH200" s="183">
        <f>IF(N200="sníž. přenesená",J200,0)</f>
        <v>0</v>
      </c>
      <c r="BI200" s="183">
        <f>IF(N200="nulová",J200,0)</f>
        <v>0</v>
      </c>
      <c r="BJ200" s="19" t="s">
        <v>76</v>
      </c>
      <c r="BK200" s="183">
        <f>ROUND(I200*H200,2)</f>
        <v>0</v>
      </c>
      <c r="BL200" s="19" t="s">
        <v>120</v>
      </c>
      <c r="BM200" s="182" t="s">
        <v>286</v>
      </c>
    </row>
    <row r="201" spans="1:65" s="2" customFormat="1" ht="16.5" customHeight="1">
      <c r="A201" s="36"/>
      <c r="B201" s="37"/>
      <c r="C201" s="171" t="s">
        <v>287</v>
      </c>
      <c r="D201" s="171" t="s">
        <v>115</v>
      </c>
      <c r="E201" s="172" t="s">
        <v>288</v>
      </c>
      <c r="F201" s="173" t="s">
        <v>289</v>
      </c>
      <c r="G201" s="174" t="s">
        <v>128</v>
      </c>
      <c r="H201" s="175">
        <v>3.278</v>
      </c>
      <c r="I201" s="176"/>
      <c r="J201" s="177">
        <f>ROUND(I201*H201,2)</f>
        <v>0</v>
      </c>
      <c r="K201" s="173" t="s">
        <v>119</v>
      </c>
      <c r="L201" s="41"/>
      <c r="M201" s="178" t="s">
        <v>18</v>
      </c>
      <c r="N201" s="179" t="s">
        <v>40</v>
      </c>
      <c r="O201" s="66"/>
      <c r="P201" s="180">
        <f>O201*H201</f>
        <v>0</v>
      </c>
      <c r="Q201" s="180">
        <v>2.2563399999999998</v>
      </c>
      <c r="R201" s="180">
        <f>Q201*H201</f>
        <v>7.3962825199999997</v>
      </c>
      <c r="S201" s="180">
        <v>0</v>
      </c>
      <c r="T201" s="181">
        <f>S201*H201</f>
        <v>0</v>
      </c>
      <c r="U201" s="36"/>
      <c r="V201" s="36"/>
      <c r="W201" s="36"/>
      <c r="X201" s="36"/>
      <c r="Y201" s="36"/>
      <c r="Z201" s="36"/>
      <c r="AA201" s="36"/>
      <c r="AB201" s="36"/>
      <c r="AC201" s="36"/>
      <c r="AD201" s="36"/>
      <c r="AE201" s="36"/>
      <c r="AR201" s="182" t="s">
        <v>120</v>
      </c>
      <c r="AT201" s="182" t="s">
        <v>115</v>
      </c>
      <c r="AU201" s="182" t="s">
        <v>78</v>
      </c>
      <c r="AY201" s="19" t="s">
        <v>113</v>
      </c>
      <c r="BE201" s="183">
        <f>IF(N201="základní",J201,0)</f>
        <v>0</v>
      </c>
      <c r="BF201" s="183">
        <f>IF(N201="snížená",J201,0)</f>
        <v>0</v>
      </c>
      <c r="BG201" s="183">
        <f>IF(N201="zákl. přenesená",J201,0)</f>
        <v>0</v>
      </c>
      <c r="BH201" s="183">
        <f>IF(N201="sníž. přenesená",J201,0)</f>
        <v>0</v>
      </c>
      <c r="BI201" s="183">
        <f>IF(N201="nulová",J201,0)</f>
        <v>0</v>
      </c>
      <c r="BJ201" s="19" t="s">
        <v>76</v>
      </c>
      <c r="BK201" s="183">
        <f>ROUND(I201*H201,2)</f>
        <v>0</v>
      </c>
      <c r="BL201" s="19" t="s">
        <v>120</v>
      </c>
      <c r="BM201" s="182" t="s">
        <v>290</v>
      </c>
    </row>
    <row r="202" spans="1:65" s="13" customFormat="1">
      <c r="B202" s="189"/>
      <c r="C202" s="190"/>
      <c r="D202" s="184" t="s">
        <v>124</v>
      </c>
      <c r="E202" s="191" t="s">
        <v>18</v>
      </c>
      <c r="F202" s="192" t="s">
        <v>291</v>
      </c>
      <c r="G202" s="190"/>
      <c r="H202" s="193">
        <v>3.278</v>
      </c>
      <c r="I202" s="194"/>
      <c r="J202" s="190"/>
      <c r="K202" s="190"/>
      <c r="L202" s="195"/>
      <c r="M202" s="196"/>
      <c r="N202" s="197"/>
      <c r="O202" s="197"/>
      <c r="P202" s="197"/>
      <c r="Q202" s="197"/>
      <c r="R202" s="197"/>
      <c r="S202" s="197"/>
      <c r="T202" s="198"/>
      <c r="AT202" s="199" t="s">
        <v>124</v>
      </c>
      <c r="AU202" s="199" t="s">
        <v>78</v>
      </c>
      <c r="AV202" s="13" t="s">
        <v>78</v>
      </c>
      <c r="AW202" s="13" t="s">
        <v>30</v>
      </c>
      <c r="AX202" s="13" t="s">
        <v>76</v>
      </c>
      <c r="AY202" s="199" t="s">
        <v>113</v>
      </c>
    </row>
    <row r="203" spans="1:65" s="2" customFormat="1" ht="16.5" customHeight="1">
      <c r="A203" s="36"/>
      <c r="B203" s="37"/>
      <c r="C203" s="171" t="s">
        <v>292</v>
      </c>
      <c r="D203" s="171" t="s">
        <v>115</v>
      </c>
      <c r="E203" s="172" t="s">
        <v>293</v>
      </c>
      <c r="F203" s="173" t="s">
        <v>294</v>
      </c>
      <c r="G203" s="174" t="s">
        <v>171</v>
      </c>
      <c r="H203" s="175">
        <v>1</v>
      </c>
      <c r="I203" s="176"/>
      <c r="J203" s="177">
        <f>ROUND(I203*H203,2)</f>
        <v>0</v>
      </c>
      <c r="K203" s="173" t="s">
        <v>119</v>
      </c>
      <c r="L203" s="41"/>
      <c r="M203" s="178" t="s">
        <v>18</v>
      </c>
      <c r="N203" s="179" t="s">
        <v>40</v>
      </c>
      <c r="O203" s="66"/>
      <c r="P203" s="180">
        <f>O203*H203</f>
        <v>0</v>
      </c>
      <c r="Q203" s="180">
        <v>1.0601700000000001</v>
      </c>
      <c r="R203" s="180">
        <f>Q203*H203</f>
        <v>1.0601700000000001</v>
      </c>
      <c r="S203" s="180">
        <v>0</v>
      </c>
      <c r="T203" s="181">
        <f>S203*H203</f>
        <v>0</v>
      </c>
      <c r="U203" s="36"/>
      <c r="V203" s="36"/>
      <c r="W203" s="36"/>
      <c r="X203" s="36"/>
      <c r="Y203" s="36"/>
      <c r="Z203" s="36"/>
      <c r="AA203" s="36"/>
      <c r="AB203" s="36"/>
      <c r="AC203" s="36"/>
      <c r="AD203" s="36"/>
      <c r="AE203" s="36"/>
      <c r="AR203" s="182" t="s">
        <v>120</v>
      </c>
      <c r="AT203" s="182" t="s">
        <v>115</v>
      </c>
      <c r="AU203" s="182" t="s">
        <v>78</v>
      </c>
      <c r="AY203" s="19" t="s">
        <v>113</v>
      </c>
      <c r="BE203" s="183">
        <f>IF(N203="základní",J203,0)</f>
        <v>0</v>
      </c>
      <c r="BF203" s="183">
        <f>IF(N203="snížená",J203,0)</f>
        <v>0</v>
      </c>
      <c r="BG203" s="183">
        <f>IF(N203="zákl. přenesená",J203,0)</f>
        <v>0</v>
      </c>
      <c r="BH203" s="183">
        <f>IF(N203="sníž. přenesená",J203,0)</f>
        <v>0</v>
      </c>
      <c r="BI203" s="183">
        <f>IF(N203="nulová",J203,0)</f>
        <v>0</v>
      </c>
      <c r="BJ203" s="19" t="s">
        <v>76</v>
      </c>
      <c r="BK203" s="183">
        <f>ROUND(I203*H203,2)</f>
        <v>0</v>
      </c>
      <c r="BL203" s="19" t="s">
        <v>120</v>
      </c>
      <c r="BM203" s="182" t="s">
        <v>295</v>
      </c>
    </row>
    <row r="204" spans="1:65" s="2" customFormat="1" ht="29.25">
      <c r="A204" s="36"/>
      <c r="B204" s="37"/>
      <c r="C204" s="38"/>
      <c r="D204" s="184" t="s">
        <v>122</v>
      </c>
      <c r="E204" s="38"/>
      <c r="F204" s="185" t="s">
        <v>296</v>
      </c>
      <c r="G204" s="38"/>
      <c r="H204" s="38"/>
      <c r="I204" s="186"/>
      <c r="J204" s="38"/>
      <c r="K204" s="38"/>
      <c r="L204" s="41"/>
      <c r="M204" s="187"/>
      <c r="N204" s="188"/>
      <c r="O204" s="66"/>
      <c r="P204" s="66"/>
      <c r="Q204" s="66"/>
      <c r="R204" s="66"/>
      <c r="S204" s="66"/>
      <c r="T204" s="67"/>
      <c r="U204" s="36"/>
      <c r="V204" s="36"/>
      <c r="W204" s="36"/>
      <c r="X204" s="36"/>
      <c r="Y204" s="36"/>
      <c r="Z204" s="36"/>
      <c r="AA204" s="36"/>
      <c r="AB204" s="36"/>
      <c r="AC204" s="36"/>
      <c r="AD204" s="36"/>
      <c r="AE204" s="36"/>
      <c r="AT204" s="19" t="s">
        <v>122</v>
      </c>
      <c r="AU204" s="19" t="s">
        <v>78</v>
      </c>
    </row>
    <row r="205" spans="1:65" s="12" customFormat="1" ht="22.9" customHeight="1">
      <c r="B205" s="155"/>
      <c r="C205" s="156"/>
      <c r="D205" s="157" t="s">
        <v>68</v>
      </c>
      <c r="E205" s="169" t="s">
        <v>297</v>
      </c>
      <c r="F205" s="169" t="s">
        <v>298</v>
      </c>
      <c r="G205" s="156"/>
      <c r="H205" s="156"/>
      <c r="I205" s="159"/>
      <c r="J205" s="170">
        <f>BK205</f>
        <v>0</v>
      </c>
      <c r="K205" s="156"/>
      <c r="L205" s="161"/>
      <c r="M205" s="162"/>
      <c r="N205" s="163"/>
      <c r="O205" s="163"/>
      <c r="P205" s="164">
        <f>SUM(P206:P218)</f>
        <v>0</v>
      </c>
      <c r="Q205" s="163"/>
      <c r="R205" s="164">
        <f>SUM(R206:R218)</f>
        <v>0</v>
      </c>
      <c r="S205" s="163"/>
      <c r="T205" s="165">
        <f>SUM(T206:T218)</f>
        <v>9.913456</v>
      </c>
      <c r="AR205" s="166" t="s">
        <v>76</v>
      </c>
      <c r="AT205" s="167" t="s">
        <v>68</v>
      </c>
      <c r="AU205" s="167" t="s">
        <v>76</v>
      </c>
      <c r="AY205" s="166" t="s">
        <v>113</v>
      </c>
      <c r="BK205" s="168">
        <f>SUM(BK206:BK218)</f>
        <v>0</v>
      </c>
    </row>
    <row r="206" spans="1:65" s="2" customFormat="1" ht="16.5" customHeight="1">
      <c r="A206" s="36"/>
      <c r="B206" s="37"/>
      <c r="C206" s="171" t="s">
        <v>299</v>
      </c>
      <c r="D206" s="171" t="s">
        <v>115</v>
      </c>
      <c r="E206" s="172" t="s">
        <v>300</v>
      </c>
      <c r="F206" s="173" t="s">
        <v>301</v>
      </c>
      <c r="G206" s="174" t="s">
        <v>128</v>
      </c>
      <c r="H206" s="175">
        <v>4.835</v>
      </c>
      <c r="I206" s="176"/>
      <c r="J206" s="177">
        <f>ROUND(I206*H206,2)</f>
        <v>0</v>
      </c>
      <c r="K206" s="173" t="s">
        <v>119</v>
      </c>
      <c r="L206" s="41"/>
      <c r="M206" s="178" t="s">
        <v>18</v>
      </c>
      <c r="N206" s="179" t="s">
        <v>40</v>
      </c>
      <c r="O206" s="66"/>
      <c r="P206" s="180">
        <f>O206*H206</f>
        <v>0</v>
      </c>
      <c r="Q206" s="180">
        <v>0</v>
      </c>
      <c r="R206" s="180">
        <f>Q206*H206</f>
        <v>0</v>
      </c>
      <c r="S206" s="180">
        <v>2</v>
      </c>
      <c r="T206" s="181">
        <f>S206*H206</f>
        <v>9.67</v>
      </c>
      <c r="U206" s="36"/>
      <c r="V206" s="36"/>
      <c r="W206" s="36"/>
      <c r="X206" s="36"/>
      <c r="Y206" s="36"/>
      <c r="Z206" s="36"/>
      <c r="AA206" s="36"/>
      <c r="AB206" s="36"/>
      <c r="AC206" s="36"/>
      <c r="AD206" s="36"/>
      <c r="AE206" s="36"/>
      <c r="AR206" s="182" t="s">
        <v>120</v>
      </c>
      <c r="AT206" s="182" t="s">
        <v>115</v>
      </c>
      <c r="AU206" s="182" t="s">
        <v>78</v>
      </c>
      <c r="AY206" s="19" t="s">
        <v>113</v>
      </c>
      <c r="BE206" s="183">
        <f>IF(N206="základní",J206,0)</f>
        <v>0</v>
      </c>
      <c r="BF206" s="183">
        <f>IF(N206="snížená",J206,0)</f>
        <v>0</v>
      </c>
      <c r="BG206" s="183">
        <f>IF(N206="zákl. přenesená",J206,0)</f>
        <v>0</v>
      </c>
      <c r="BH206" s="183">
        <f>IF(N206="sníž. přenesená",J206,0)</f>
        <v>0</v>
      </c>
      <c r="BI206" s="183">
        <f>IF(N206="nulová",J206,0)</f>
        <v>0</v>
      </c>
      <c r="BJ206" s="19" t="s">
        <v>76</v>
      </c>
      <c r="BK206" s="183">
        <f>ROUND(I206*H206,2)</f>
        <v>0</v>
      </c>
      <c r="BL206" s="19" t="s">
        <v>120</v>
      </c>
      <c r="BM206" s="182" t="s">
        <v>302</v>
      </c>
    </row>
    <row r="207" spans="1:65" s="13" customFormat="1">
      <c r="B207" s="189"/>
      <c r="C207" s="190"/>
      <c r="D207" s="184" t="s">
        <v>124</v>
      </c>
      <c r="E207" s="191" t="s">
        <v>18</v>
      </c>
      <c r="F207" s="192" t="s">
        <v>303</v>
      </c>
      <c r="G207" s="190"/>
      <c r="H207" s="193">
        <v>2.0640000000000001</v>
      </c>
      <c r="I207" s="194"/>
      <c r="J207" s="190"/>
      <c r="K207" s="190"/>
      <c r="L207" s="195"/>
      <c r="M207" s="196"/>
      <c r="N207" s="197"/>
      <c r="O207" s="197"/>
      <c r="P207" s="197"/>
      <c r="Q207" s="197"/>
      <c r="R207" s="197"/>
      <c r="S207" s="197"/>
      <c r="T207" s="198"/>
      <c r="AT207" s="199" t="s">
        <v>124</v>
      </c>
      <c r="AU207" s="199" t="s">
        <v>78</v>
      </c>
      <c r="AV207" s="13" t="s">
        <v>78</v>
      </c>
      <c r="AW207" s="13" t="s">
        <v>30</v>
      </c>
      <c r="AX207" s="13" t="s">
        <v>69</v>
      </c>
      <c r="AY207" s="199" t="s">
        <v>113</v>
      </c>
    </row>
    <row r="208" spans="1:65" s="13" customFormat="1">
      <c r="B208" s="189"/>
      <c r="C208" s="190"/>
      <c r="D208" s="184" t="s">
        <v>124</v>
      </c>
      <c r="E208" s="191" t="s">
        <v>18</v>
      </c>
      <c r="F208" s="192" t="s">
        <v>304</v>
      </c>
      <c r="G208" s="190"/>
      <c r="H208" s="193">
        <v>0.9</v>
      </c>
      <c r="I208" s="194"/>
      <c r="J208" s="190"/>
      <c r="K208" s="190"/>
      <c r="L208" s="195"/>
      <c r="M208" s="196"/>
      <c r="N208" s="197"/>
      <c r="O208" s="197"/>
      <c r="P208" s="197"/>
      <c r="Q208" s="197"/>
      <c r="R208" s="197"/>
      <c r="S208" s="197"/>
      <c r="T208" s="198"/>
      <c r="AT208" s="199" t="s">
        <v>124</v>
      </c>
      <c r="AU208" s="199" t="s">
        <v>78</v>
      </c>
      <c r="AV208" s="13" t="s">
        <v>78</v>
      </c>
      <c r="AW208" s="13" t="s">
        <v>30</v>
      </c>
      <c r="AX208" s="13" t="s">
        <v>69</v>
      </c>
      <c r="AY208" s="199" t="s">
        <v>113</v>
      </c>
    </row>
    <row r="209" spans="1:65" s="13" customFormat="1">
      <c r="B209" s="189"/>
      <c r="C209" s="190"/>
      <c r="D209" s="184" t="s">
        <v>124</v>
      </c>
      <c r="E209" s="191" t="s">
        <v>18</v>
      </c>
      <c r="F209" s="192" t="s">
        <v>305</v>
      </c>
      <c r="G209" s="190"/>
      <c r="H209" s="193">
        <v>1.871</v>
      </c>
      <c r="I209" s="194"/>
      <c r="J209" s="190"/>
      <c r="K209" s="190"/>
      <c r="L209" s="195"/>
      <c r="M209" s="196"/>
      <c r="N209" s="197"/>
      <c r="O209" s="197"/>
      <c r="P209" s="197"/>
      <c r="Q209" s="197"/>
      <c r="R209" s="197"/>
      <c r="S209" s="197"/>
      <c r="T209" s="198"/>
      <c r="AT209" s="199" t="s">
        <v>124</v>
      </c>
      <c r="AU209" s="199" t="s">
        <v>78</v>
      </c>
      <c r="AV209" s="13" t="s">
        <v>78</v>
      </c>
      <c r="AW209" s="13" t="s">
        <v>30</v>
      </c>
      <c r="AX209" s="13" t="s">
        <v>69</v>
      </c>
      <c r="AY209" s="199" t="s">
        <v>113</v>
      </c>
    </row>
    <row r="210" spans="1:65" s="14" customFormat="1">
      <c r="B210" s="200"/>
      <c r="C210" s="201"/>
      <c r="D210" s="184" t="s">
        <v>124</v>
      </c>
      <c r="E210" s="202" t="s">
        <v>18</v>
      </c>
      <c r="F210" s="203" t="s">
        <v>133</v>
      </c>
      <c r="G210" s="201"/>
      <c r="H210" s="204">
        <v>4.835</v>
      </c>
      <c r="I210" s="205"/>
      <c r="J210" s="201"/>
      <c r="K210" s="201"/>
      <c r="L210" s="206"/>
      <c r="M210" s="207"/>
      <c r="N210" s="208"/>
      <c r="O210" s="208"/>
      <c r="P210" s="208"/>
      <c r="Q210" s="208"/>
      <c r="R210" s="208"/>
      <c r="S210" s="208"/>
      <c r="T210" s="209"/>
      <c r="AT210" s="210" t="s">
        <v>124</v>
      </c>
      <c r="AU210" s="210" t="s">
        <v>78</v>
      </c>
      <c r="AV210" s="14" t="s">
        <v>120</v>
      </c>
      <c r="AW210" s="14" t="s">
        <v>30</v>
      </c>
      <c r="AX210" s="14" t="s">
        <v>76</v>
      </c>
      <c r="AY210" s="210" t="s">
        <v>113</v>
      </c>
    </row>
    <row r="211" spans="1:65" s="2" customFormat="1" ht="16.5" customHeight="1">
      <c r="A211" s="36"/>
      <c r="B211" s="37"/>
      <c r="C211" s="171" t="s">
        <v>306</v>
      </c>
      <c r="D211" s="171" t="s">
        <v>115</v>
      </c>
      <c r="E211" s="172" t="s">
        <v>307</v>
      </c>
      <c r="F211" s="173" t="s">
        <v>308</v>
      </c>
      <c r="G211" s="174" t="s">
        <v>279</v>
      </c>
      <c r="H211" s="175">
        <v>25.8</v>
      </c>
      <c r="I211" s="176"/>
      <c r="J211" s="177">
        <f>ROUND(I211*H211,2)</f>
        <v>0</v>
      </c>
      <c r="K211" s="173" t="s">
        <v>18</v>
      </c>
      <c r="L211" s="41"/>
      <c r="M211" s="178" t="s">
        <v>18</v>
      </c>
      <c r="N211" s="179" t="s">
        <v>40</v>
      </c>
      <c r="O211" s="66"/>
      <c r="P211" s="180">
        <f>O211*H211</f>
        <v>0</v>
      </c>
      <c r="Q211" s="180">
        <v>0</v>
      </c>
      <c r="R211" s="180">
        <f>Q211*H211</f>
        <v>0</v>
      </c>
      <c r="S211" s="180">
        <v>7.0000000000000001E-3</v>
      </c>
      <c r="T211" s="181">
        <f>S211*H211</f>
        <v>0.18060000000000001</v>
      </c>
      <c r="U211" s="36"/>
      <c r="V211" s="36"/>
      <c r="W211" s="36"/>
      <c r="X211" s="36"/>
      <c r="Y211" s="36"/>
      <c r="Z211" s="36"/>
      <c r="AA211" s="36"/>
      <c r="AB211" s="36"/>
      <c r="AC211" s="36"/>
      <c r="AD211" s="36"/>
      <c r="AE211" s="36"/>
      <c r="AR211" s="182" t="s">
        <v>120</v>
      </c>
      <c r="AT211" s="182" t="s">
        <v>115</v>
      </c>
      <c r="AU211" s="182" t="s">
        <v>78</v>
      </c>
      <c r="AY211" s="19" t="s">
        <v>113</v>
      </c>
      <c r="BE211" s="183">
        <f>IF(N211="základní",J211,0)</f>
        <v>0</v>
      </c>
      <c r="BF211" s="183">
        <f>IF(N211="snížená",J211,0)</f>
        <v>0</v>
      </c>
      <c r="BG211" s="183">
        <f>IF(N211="zákl. přenesená",J211,0)</f>
        <v>0</v>
      </c>
      <c r="BH211" s="183">
        <f>IF(N211="sníž. přenesená",J211,0)</f>
        <v>0</v>
      </c>
      <c r="BI211" s="183">
        <f>IF(N211="nulová",J211,0)</f>
        <v>0</v>
      </c>
      <c r="BJ211" s="19" t="s">
        <v>76</v>
      </c>
      <c r="BK211" s="183">
        <f>ROUND(I211*H211,2)</f>
        <v>0</v>
      </c>
      <c r="BL211" s="19" t="s">
        <v>120</v>
      </c>
      <c r="BM211" s="182" t="s">
        <v>309</v>
      </c>
    </row>
    <row r="212" spans="1:65" s="13" customFormat="1">
      <c r="B212" s="189"/>
      <c r="C212" s="190"/>
      <c r="D212" s="184" t="s">
        <v>124</v>
      </c>
      <c r="E212" s="191" t="s">
        <v>18</v>
      </c>
      <c r="F212" s="192" t="s">
        <v>310</v>
      </c>
      <c r="G212" s="190"/>
      <c r="H212" s="193">
        <v>25.8</v>
      </c>
      <c r="I212" s="194"/>
      <c r="J212" s="190"/>
      <c r="K212" s="190"/>
      <c r="L212" s="195"/>
      <c r="M212" s="196"/>
      <c r="N212" s="197"/>
      <c r="O212" s="197"/>
      <c r="P212" s="197"/>
      <c r="Q212" s="197"/>
      <c r="R212" s="197"/>
      <c r="S212" s="197"/>
      <c r="T212" s="198"/>
      <c r="AT212" s="199" t="s">
        <v>124</v>
      </c>
      <c r="AU212" s="199" t="s">
        <v>78</v>
      </c>
      <c r="AV212" s="13" t="s">
        <v>78</v>
      </c>
      <c r="AW212" s="13" t="s">
        <v>30</v>
      </c>
      <c r="AX212" s="13" t="s">
        <v>76</v>
      </c>
      <c r="AY212" s="199" t="s">
        <v>113</v>
      </c>
    </row>
    <row r="213" spans="1:65" s="2" customFormat="1" ht="16.5" customHeight="1">
      <c r="A213" s="36"/>
      <c r="B213" s="37"/>
      <c r="C213" s="171" t="s">
        <v>311</v>
      </c>
      <c r="D213" s="171" t="s">
        <v>115</v>
      </c>
      <c r="E213" s="172" t="s">
        <v>312</v>
      </c>
      <c r="F213" s="173" t="s">
        <v>313</v>
      </c>
      <c r="G213" s="174" t="s">
        <v>118</v>
      </c>
      <c r="H213" s="175">
        <v>11.529</v>
      </c>
      <c r="I213" s="176"/>
      <c r="J213" s="177">
        <f>ROUND(I213*H213,2)</f>
        <v>0</v>
      </c>
      <c r="K213" s="173" t="s">
        <v>18</v>
      </c>
      <c r="L213" s="41"/>
      <c r="M213" s="178" t="s">
        <v>18</v>
      </c>
      <c r="N213" s="179" t="s">
        <v>40</v>
      </c>
      <c r="O213" s="66"/>
      <c r="P213" s="180">
        <f>O213*H213</f>
        <v>0</v>
      </c>
      <c r="Q213" s="180">
        <v>0</v>
      </c>
      <c r="R213" s="180">
        <f>Q213*H213</f>
        <v>0</v>
      </c>
      <c r="S213" s="180">
        <v>1.5E-3</v>
      </c>
      <c r="T213" s="181">
        <f>S213*H213</f>
        <v>1.72935E-2</v>
      </c>
      <c r="U213" s="36"/>
      <c r="V213" s="36"/>
      <c r="W213" s="36"/>
      <c r="X213" s="36"/>
      <c r="Y213" s="36"/>
      <c r="Z213" s="36"/>
      <c r="AA213" s="36"/>
      <c r="AB213" s="36"/>
      <c r="AC213" s="36"/>
      <c r="AD213" s="36"/>
      <c r="AE213" s="36"/>
      <c r="AR213" s="182" t="s">
        <v>120</v>
      </c>
      <c r="AT213" s="182" t="s">
        <v>115</v>
      </c>
      <c r="AU213" s="182" t="s">
        <v>78</v>
      </c>
      <c r="AY213" s="19" t="s">
        <v>113</v>
      </c>
      <c r="BE213" s="183">
        <f>IF(N213="základní",J213,0)</f>
        <v>0</v>
      </c>
      <c r="BF213" s="183">
        <f>IF(N213="snížená",J213,0)</f>
        <v>0</v>
      </c>
      <c r="BG213" s="183">
        <f>IF(N213="zákl. přenesená",J213,0)</f>
        <v>0</v>
      </c>
      <c r="BH213" s="183">
        <f>IF(N213="sníž. přenesená",J213,0)</f>
        <v>0</v>
      </c>
      <c r="BI213" s="183">
        <f>IF(N213="nulová",J213,0)</f>
        <v>0</v>
      </c>
      <c r="BJ213" s="19" t="s">
        <v>76</v>
      </c>
      <c r="BK213" s="183">
        <f>ROUND(I213*H213,2)</f>
        <v>0</v>
      </c>
      <c r="BL213" s="19" t="s">
        <v>120</v>
      </c>
      <c r="BM213" s="182" t="s">
        <v>314</v>
      </c>
    </row>
    <row r="214" spans="1:65" s="13" customFormat="1">
      <c r="B214" s="189"/>
      <c r="C214" s="190"/>
      <c r="D214" s="184" t="s">
        <v>124</v>
      </c>
      <c r="E214" s="191" t="s">
        <v>18</v>
      </c>
      <c r="F214" s="192" t="s">
        <v>239</v>
      </c>
      <c r="G214" s="190"/>
      <c r="H214" s="193">
        <v>9.0299999999999994</v>
      </c>
      <c r="I214" s="194"/>
      <c r="J214" s="190"/>
      <c r="K214" s="190"/>
      <c r="L214" s="195"/>
      <c r="M214" s="196"/>
      <c r="N214" s="197"/>
      <c r="O214" s="197"/>
      <c r="P214" s="197"/>
      <c r="Q214" s="197"/>
      <c r="R214" s="197"/>
      <c r="S214" s="197"/>
      <c r="T214" s="198"/>
      <c r="AT214" s="199" t="s">
        <v>124</v>
      </c>
      <c r="AU214" s="199" t="s">
        <v>78</v>
      </c>
      <c r="AV214" s="13" t="s">
        <v>78</v>
      </c>
      <c r="AW214" s="13" t="s">
        <v>30</v>
      </c>
      <c r="AX214" s="13" t="s">
        <v>69</v>
      </c>
      <c r="AY214" s="199" t="s">
        <v>113</v>
      </c>
    </row>
    <row r="215" spans="1:65" s="13" customFormat="1">
      <c r="B215" s="189"/>
      <c r="C215" s="190"/>
      <c r="D215" s="184" t="s">
        <v>124</v>
      </c>
      <c r="E215" s="191" t="s">
        <v>18</v>
      </c>
      <c r="F215" s="192" t="s">
        <v>240</v>
      </c>
      <c r="G215" s="190"/>
      <c r="H215" s="193">
        <v>2.4990000000000001</v>
      </c>
      <c r="I215" s="194"/>
      <c r="J215" s="190"/>
      <c r="K215" s="190"/>
      <c r="L215" s="195"/>
      <c r="M215" s="196"/>
      <c r="N215" s="197"/>
      <c r="O215" s="197"/>
      <c r="P215" s="197"/>
      <c r="Q215" s="197"/>
      <c r="R215" s="197"/>
      <c r="S215" s="197"/>
      <c r="T215" s="198"/>
      <c r="AT215" s="199" t="s">
        <v>124</v>
      </c>
      <c r="AU215" s="199" t="s">
        <v>78</v>
      </c>
      <c r="AV215" s="13" t="s">
        <v>78</v>
      </c>
      <c r="AW215" s="13" t="s">
        <v>30</v>
      </c>
      <c r="AX215" s="13" t="s">
        <v>69</v>
      </c>
      <c r="AY215" s="199" t="s">
        <v>113</v>
      </c>
    </row>
    <row r="216" spans="1:65" s="14" customFormat="1">
      <c r="B216" s="200"/>
      <c r="C216" s="201"/>
      <c r="D216" s="184" t="s">
        <v>124</v>
      </c>
      <c r="E216" s="202" t="s">
        <v>18</v>
      </c>
      <c r="F216" s="203" t="s">
        <v>133</v>
      </c>
      <c r="G216" s="201"/>
      <c r="H216" s="204">
        <v>11.529</v>
      </c>
      <c r="I216" s="205"/>
      <c r="J216" s="201"/>
      <c r="K216" s="201"/>
      <c r="L216" s="206"/>
      <c r="M216" s="207"/>
      <c r="N216" s="208"/>
      <c r="O216" s="208"/>
      <c r="P216" s="208"/>
      <c r="Q216" s="208"/>
      <c r="R216" s="208"/>
      <c r="S216" s="208"/>
      <c r="T216" s="209"/>
      <c r="AT216" s="210" t="s">
        <v>124</v>
      </c>
      <c r="AU216" s="210" t="s">
        <v>78</v>
      </c>
      <c r="AV216" s="14" t="s">
        <v>120</v>
      </c>
      <c r="AW216" s="14" t="s">
        <v>30</v>
      </c>
      <c r="AX216" s="14" t="s">
        <v>76</v>
      </c>
      <c r="AY216" s="210" t="s">
        <v>113</v>
      </c>
    </row>
    <row r="217" spans="1:65" s="2" customFormat="1" ht="16.5" customHeight="1">
      <c r="A217" s="36"/>
      <c r="B217" s="37"/>
      <c r="C217" s="171" t="s">
        <v>315</v>
      </c>
      <c r="D217" s="171" t="s">
        <v>115</v>
      </c>
      <c r="E217" s="172" t="s">
        <v>316</v>
      </c>
      <c r="F217" s="173" t="s">
        <v>317</v>
      </c>
      <c r="G217" s="174" t="s">
        <v>118</v>
      </c>
      <c r="H217" s="175">
        <v>1.125</v>
      </c>
      <c r="I217" s="176"/>
      <c r="J217" s="177">
        <f>ROUND(I217*H217,2)</f>
        <v>0</v>
      </c>
      <c r="K217" s="173" t="s">
        <v>18</v>
      </c>
      <c r="L217" s="41"/>
      <c r="M217" s="178" t="s">
        <v>18</v>
      </c>
      <c r="N217" s="179" t="s">
        <v>40</v>
      </c>
      <c r="O217" s="66"/>
      <c r="P217" s="180">
        <f>O217*H217</f>
        <v>0</v>
      </c>
      <c r="Q217" s="180">
        <v>0</v>
      </c>
      <c r="R217" s="180">
        <f>Q217*H217</f>
        <v>0</v>
      </c>
      <c r="S217" s="180">
        <v>4.0500000000000001E-2</v>
      </c>
      <c r="T217" s="181">
        <f>S217*H217</f>
        <v>4.5562499999999999E-2</v>
      </c>
      <c r="U217" s="36"/>
      <c r="V217" s="36"/>
      <c r="W217" s="36"/>
      <c r="X217" s="36"/>
      <c r="Y217" s="36"/>
      <c r="Z217" s="36"/>
      <c r="AA217" s="36"/>
      <c r="AB217" s="36"/>
      <c r="AC217" s="36"/>
      <c r="AD217" s="36"/>
      <c r="AE217" s="36"/>
      <c r="AR217" s="182" t="s">
        <v>120</v>
      </c>
      <c r="AT217" s="182" t="s">
        <v>115</v>
      </c>
      <c r="AU217" s="182" t="s">
        <v>78</v>
      </c>
      <c r="AY217" s="19" t="s">
        <v>113</v>
      </c>
      <c r="BE217" s="183">
        <f>IF(N217="základní",J217,0)</f>
        <v>0</v>
      </c>
      <c r="BF217" s="183">
        <f>IF(N217="snížená",J217,0)</f>
        <v>0</v>
      </c>
      <c r="BG217" s="183">
        <f>IF(N217="zákl. přenesená",J217,0)</f>
        <v>0</v>
      </c>
      <c r="BH217" s="183">
        <f>IF(N217="sníž. přenesená",J217,0)</f>
        <v>0</v>
      </c>
      <c r="BI217" s="183">
        <f>IF(N217="nulová",J217,0)</f>
        <v>0</v>
      </c>
      <c r="BJ217" s="19" t="s">
        <v>76</v>
      </c>
      <c r="BK217" s="183">
        <f>ROUND(I217*H217,2)</f>
        <v>0</v>
      </c>
      <c r="BL217" s="19" t="s">
        <v>120</v>
      </c>
      <c r="BM217" s="182" t="s">
        <v>318</v>
      </c>
    </row>
    <row r="218" spans="1:65" s="13" customFormat="1">
      <c r="B218" s="189"/>
      <c r="C218" s="190"/>
      <c r="D218" s="184" t="s">
        <v>124</v>
      </c>
      <c r="E218" s="191" t="s">
        <v>18</v>
      </c>
      <c r="F218" s="192" t="s">
        <v>319</v>
      </c>
      <c r="G218" s="190"/>
      <c r="H218" s="193">
        <v>1.125</v>
      </c>
      <c r="I218" s="194"/>
      <c r="J218" s="190"/>
      <c r="K218" s="190"/>
      <c r="L218" s="195"/>
      <c r="M218" s="196"/>
      <c r="N218" s="197"/>
      <c r="O218" s="197"/>
      <c r="P218" s="197"/>
      <c r="Q218" s="197"/>
      <c r="R218" s="197"/>
      <c r="S218" s="197"/>
      <c r="T218" s="198"/>
      <c r="AT218" s="199" t="s">
        <v>124</v>
      </c>
      <c r="AU218" s="199" t="s">
        <v>78</v>
      </c>
      <c r="AV218" s="13" t="s">
        <v>78</v>
      </c>
      <c r="AW218" s="13" t="s">
        <v>30</v>
      </c>
      <c r="AX218" s="13" t="s">
        <v>76</v>
      </c>
      <c r="AY218" s="199" t="s">
        <v>113</v>
      </c>
    </row>
    <row r="219" spans="1:65" s="12" customFormat="1" ht="22.9" customHeight="1">
      <c r="B219" s="155"/>
      <c r="C219" s="156"/>
      <c r="D219" s="157" t="s">
        <v>68</v>
      </c>
      <c r="E219" s="169" t="s">
        <v>320</v>
      </c>
      <c r="F219" s="169" t="s">
        <v>321</v>
      </c>
      <c r="G219" s="156"/>
      <c r="H219" s="156"/>
      <c r="I219" s="159"/>
      <c r="J219" s="170">
        <f>BK219</f>
        <v>0</v>
      </c>
      <c r="K219" s="156"/>
      <c r="L219" s="161"/>
      <c r="M219" s="162"/>
      <c r="N219" s="163"/>
      <c r="O219" s="163"/>
      <c r="P219" s="164">
        <f>SUM(P220:P230)</f>
        <v>0</v>
      </c>
      <c r="Q219" s="163"/>
      <c r="R219" s="164">
        <f>SUM(R220:R230)</f>
        <v>0</v>
      </c>
      <c r="S219" s="163"/>
      <c r="T219" s="165">
        <f>SUM(T220:T230)</f>
        <v>0</v>
      </c>
      <c r="AR219" s="166" t="s">
        <v>76</v>
      </c>
      <c r="AT219" s="167" t="s">
        <v>68</v>
      </c>
      <c r="AU219" s="167" t="s">
        <v>76</v>
      </c>
      <c r="AY219" s="166" t="s">
        <v>113</v>
      </c>
      <c r="BK219" s="168">
        <f>SUM(BK220:BK230)</f>
        <v>0</v>
      </c>
    </row>
    <row r="220" spans="1:65" s="2" customFormat="1" ht="24">
      <c r="A220" s="36"/>
      <c r="B220" s="37"/>
      <c r="C220" s="171" t="s">
        <v>322</v>
      </c>
      <c r="D220" s="171" t="s">
        <v>115</v>
      </c>
      <c r="E220" s="172" t="s">
        <v>323</v>
      </c>
      <c r="F220" s="173" t="s">
        <v>324</v>
      </c>
      <c r="G220" s="174" t="s">
        <v>171</v>
      </c>
      <c r="H220" s="175">
        <v>9.9130000000000003</v>
      </c>
      <c r="I220" s="176"/>
      <c r="J220" s="177">
        <f>ROUND(I220*H220,2)</f>
        <v>0</v>
      </c>
      <c r="K220" s="173" t="s">
        <v>119</v>
      </c>
      <c r="L220" s="41"/>
      <c r="M220" s="178" t="s">
        <v>18</v>
      </c>
      <c r="N220" s="179" t="s">
        <v>40</v>
      </c>
      <c r="O220" s="66"/>
      <c r="P220" s="180">
        <f>O220*H220</f>
        <v>0</v>
      </c>
      <c r="Q220" s="180">
        <v>0</v>
      </c>
      <c r="R220" s="180">
        <f>Q220*H220</f>
        <v>0</v>
      </c>
      <c r="S220" s="180">
        <v>0</v>
      </c>
      <c r="T220" s="181">
        <f>S220*H220</f>
        <v>0</v>
      </c>
      <c r="U220" s="36"/>
      <c r="V220" s="36"/>
      <c r="W220" s="36"/>
      <c r="X220" s="36"/>
      <c r="Y220" s="36"/>
      <c r="Z220" s="36"/>
      <c r="AA220" s="36"/>
      <c r="AB220" s="36"/>
      <c r="AC220" s="36"/>
      <c r="AD220" s="36"/>
      <c r="AE220" s="36"/>
      <c r="AR220" s="182" t="s">
        <v>120</v>
      </c>
      <c r="AT220" s="182" t="s">
        <v>115</v>
      </c>
      <c r="AU220" s="182" t="s">
        <v>78</v>
      </c>
      <c r="AY220" s="19" t="s">
        <v>113</v>
      </c>
      <c r="BE220" s="183">
        <f>IF(N220="základní",J220,0)</f>
        <v>0</v>
      </c>
      <c r="BF220" s="183">
        <f>IF(N220="snížená",J220,0)</f>
        <v>0</v>
      </c>
      <c r="BG220" s="183">
        <f>IF(N220="zákl. přenesená",J220,0)</f>
        <v>0</v>
      </c>
      <c r="BH220" s="183">
        <f>IF(N220="sníž. přenesená",J220,0)</f>
        <v>0</v>
      </c>
      <c r="BI220" s="183">
        <f>IF(N220="nulová",J220,0)</f>
        <v>0</v>
      </c>
      <c r="BJ220" s="19" t="s">
        <v>76</v>
      </c>
      <c r="BK220" s="183">
        <f>ROUND(I220*H220,2)</f>
        <v>0</v>
      </c>
      <c r="BL220" s="19" t="s">
        <v>120</v>
      </c>
      <c r="BM220" s="182" t="s">
        <v>325</v>
      </c>
    </row>
    <row r="221" spans="1:65" s="2" customFormat="1" ht="68.25">
      <c r="A221" s="36"/>
      <c r="B221" s="37"/>
      <c r="C221" s="38"/>
      <c r="D221" s="184" t="s">
        <v>122</v>
      </c>
      <c r="E221" s="38"/>
      <c r="F221" s="185" t="s">
        <v>326</v>
      </c>
      <c r="G221" s="38"/>
      <c r="H221" s="38"/>
      <c r="I221" s="186"/>
      <c r="J221" s="38"/>
      <c r="K221" s="38"/>
      <c r="L221" s="41"/>
      <c r="M221" s="187"/>
      <c r="N221" s="188"/>
      <c r="O221" s="66"/>
      <c r="P221" s="66"/>
      <c r="Q221" s="66"/>
      <c r="R221" s="66"/>
      <c r="S221" s="66"/>
      <c r="T221" s="67"/>
      <c r="U221" s="36"/>
      <c r="V221" s="36"/>
      <c r="W221" s="36"/>
      <c r="X221" s="36"/>
      <c r="Y221" s="36"/>
      <c r="Z221" s="36"/>
      <c r="AA221" s="36"/>
      <c r="AB221" s="36"/>
      <c r="AC221" s="36"/>
      <c r="AD221" s="36"/>
      <c r="AE221" s="36"/>
      <c r="AT221" s="19" t="s">
        <v>122</v>
      </c>
      <c r="AU221" s="19" t="s">
        <v>78</v>
      </c>
    </row>
    <row r="222" spans="1:65" s="2" customFormat="1" ht="24">
      <c r="A222" s="36"/>
      <c r="B222" s="37"/>
      <c r="C222" s="171" t="s">
        <v>327</v>
      </c>
      <c r="D222" s="171" t="s">
        <v>115</v>
      </c>
      <c r="E222" s="172" t="s">
        <v>328</v>
      </c>
      <c r="F222" s="173" t="s">
        <v>329</v>
      </c>
      <c r="G222" s="174" t="s">
        <v>171</v>
      </c>
      <c r="H222" s="175">
        <v>9.9130000000000003</v>
      </c>
      <c r="I222" s="176"/>
      <c r="J222" s="177">
        <f>ROUND(I222*H222,2)</f>
        <v>0</v>
      </c>
      <c r="K222" s="173" t="s">
        <v>119</v>
      </c>
      <c r="L222" s="41"/>
      <c r="M222" s="178" t="s">
        <v>18</v>
      </c>
      <c r="N222" s="179" t="s">
        <v>40</v>
      </c>
      <c r="O222" s="66"/>
      <c r="P222" s="180">
        <f>O222*H222</f>
        <v>0</v>
      </c>
      <c r="Q222" s="180">
        <v>0</v>
      </c>
      <c r="R222" s="180">
        <f>Q222*H222</f>
        <v>0</v>
      </c>
      <c r="S222" s="180">
        <v>0</v>
      </c>
      <c r="T222" s="181">
        <f>S222*H222</f>
        <v>0</v>
      </c>
      <c r="U222" s="36"/>
      <c r="V222" s="36"/>
      <c r="W222" s="36"/>
      <c r="X222" s="36"/>
      <c r="Y222" s="36"/>
      <c r="Z222" s="36"/>
      <c r="AA222" s="36"/>
      <c r="AB222" s="36"/>
      <c r="AC222" s="36"/>
      <c r="AD222" s="36"/>
      <c r="AE222" s="36"/>
      <c r="AR222" s="182" t="s">
        <v>120</v>
      </c>
      <c r="AT222" s="182" t="s">
        <v>115</v>
      </c>
      <c r="AU222" s="182" t="s">
        <v>78</v>
      </c>
      <c r="AY222" s="19" t="s">
        <v>113</v>
      </c>
      <c r="BE222" s="183">
        <f>IF(N222="základní",J222,0)</f>
        <v>0</v>
      </c>
      <c r="BF222" s="183">
        <f>IF(N222="snížená",J222,0)</f>
        <v>0</v>
      </c>
      <c r="BG222" s="183">
        <f>IF(N222="zákl. přenesená",J222,0)</f>
        <v>0</v>
      </c>
      <c r="BH222" s="183">
        <f>IF(N222="sníž. přenesená",J222,0)</f>
        <v>0</v>
      </c>
      <c r="BI222" s="183">
        <f>IF(N222="nulová",J222,0)</f>
        <v>0</v>
      </c>
      <c r="BJ222" s="19" t="s">
        <v>76</v>
      </c>
      <c r="BK222" s="183">
        <f>ROUND(I222*H222,2)</f>
        <v>0</v>
      </c>
      <c r="BL222" s="19" t="s">
        <v>120</v>
      </c>
      <c r="BM222" s="182" t="s">
        <v>330</v>
      </c>
    </row>
    <row r="223" spans="1:65" s="2" customFormat="1" ht="48.75">
      <c r="A223" s="36"/>
      <c r="B223" s="37"/>
      <c r="C223" s="38"/>
      <c r="D223" s="184" t="s">
        <v>122</v>
      </c>
      <c r="E223" s="38"/>
      <c r="F223" s="185" t="s">
        <v>331</v>
      </c>
      <c r="G223" s="38"/>
      <c r="H223" s="38"/>
      <c r="I223" s="186"/>
      <c r="J223" s="38"/>
      <c r="K223" s="38"/>
      <c r="L223" s="41"/>
      <c r="M223" s="187"/>
      <c r="N223" s="188"/>
      <c r="O223" s="66"/>
      <c r="P223" s="66"/>
      <c r="Q223" s="66"/>
      <c r="R223" s="66"/>
      <c r="S223" s="66"/>
      <c r="T223" s="67"/>
      <c r="U223" s="36"/>
      <c r="V223" s="36"/>
      <c r="W223" s="36"/>
      <c r="X223" s="36"/>
      <c r="Y223" s="36"/>
      <c r="Z223" s="36"/>
      <c r="AA223" s="36"/>
      <c r="AB223" s="36"/>
      <c r="AC223" s="36"/>
      <c r="AD223" s="36"/>
      <c r="AE223" s="36"/>
      <c r="AT223" s="19" t="s">
        <v>122</v>
      </c>
      <c r="AU223" s="19" t="s">
        <v>78</v>
      </c>
    </row>
    <row r="224" spans="1:65" s="2" customFormat="1" ht="24">
      <c r="A224" s="36"/>
      <c r="B224" s="37"/>
      <c r="C224" s="171" t="s">
        <v>332</v>
      </c>
      <c r="D224" s="171" t="s">
        <v>115</v>
      </c>
      <c r="E224" s="172" t="s">
        <v>333</v>
      </c>
      <c r="F224" s="173" t="s">
        <v>334</v>
      </c>
      <c r="G224" s="174" t="s">
        <v>171</v>
      </c>
      <c r="H224" s="175">
        <v>237.91200000000001</v>
      </c>
      <c r="I224" s="176"/>
      <c r="J224" s="177">
        <f>ROUND(I224*H224,2)</f>
        <v>0</v>
      </c>
      <c r="K224" s="173" t="s">
        <v>119</v>
      </c>
      <c r="L224" s="41"/>
      <c r="M224" s="178" t="s">
        <v>18</v>
      </c>
      <c r="N224" s="179" t="s">
        <v>40</v>
      </c>
      <c r="O224" s="66"/>
      <c r="P224" s="180">
        <f>O224*H224</f>
        <v>0</v>
      </c>
      <c r="Q224" s="180">
        <v>0</v>
      </c>
      <c r="R224" s="180">
        <f>Q224*H224</f>
        <v>0</v>
      </c>
      <c r="S224" s="180">
        <v>0</v>
      </c>
      <c r="T224" s="181">
        <f>S224*H224</f>
        <v>0</v>
      </c>
      <c r="U224" s="36"/>
      <c r="V224" s="36"/>
      <c r="W224" s="36"/>
      <c r="X224" s="36"/>
      <c r="Y224" s="36"/>
      <c r="Z224" s="36"/>
      <c r="AA224" s="36"/>
      <c r="AB224" s="36"/>
      <c r="AC224" s="36"/>
      <c r="AD224" s="36"/>
      <c r="AE224" s="36"/>
      <c r="AR224" s="182" t="s">
        <v>120</v>
      </c>
      <c r="AT224" s="182" t="s">
        <v>115</v>
      </c>
      <c r="AU224" s="182" t="s">
        <v>78</v>
      </c>
      <c r="AY224" s="19" t="s">
        <v>113</v>
      </c>
      <c r="BE224" s="183">
        <f>IF(N224="základní",J224,0)</f>
        <v>0</v>
      </c>
      <c r="BF224" s="183">
        <f>IF(N224="snížená",J224,0)</f>
        <v>0</v>
      </c>
      <c r="BG224" s="183">
        <f>IF(N224="zákl. přenesená",J224,0)</f>
        <v>0</v>
      </c>
      <c r="BH224" s="183">
        <f>IF(N224="sníž. přenesená",J224,0)</f>
        <v>0</v>
      </c>
      <c r="BI224" s="183">
        <f>IF(N224="nulová",J224,0)</f>
        <v>0</v>
      </c>
      <c r="BJ224" s="19" t="s">
        <v>76</v>
      </c>
      <c r="BK224" s="183">
        <f>ROUND(I224*H224,2)</f>
        <v>0</v>
      </c>
      <c r="BL224" s="19" t="s">
        <v>120</v>
      </c>
      <c r="BM224" s="182" t="s">
        <v>335</v>
      </c>
    </row>
    <row r="225" spans="1:65" s="2" customFormat="1" ht="48.75">
      <c r="A225" s="36"/>
      <c r="B225" s="37"/>
      <c r="C225" s="38"/>
      <c r="D225" s="184" t="s">
        <v>122</v>
      </c>
      <c r="E225" s="38"/>
      <c r="F225" s="185" t="s">
        <v>331</v>
      </c>
      <c r="G225" s="38"/>
      <c r="H225" s="38"/>
      <c r="I225" s="186"/>
      <c r="J225" s="38"/>
      <c r="K225" s="38"/>
      <c r="L225" s="41"/>
      <c r="M225" s="187"/>
      <c r="N225" s="188"/>
      <c r="O225" s="66"/>
      <c r="P225" s="66"/>
      <c r="Q225" s="66"/>
      <c r="R225" s="66"/>
      <c r="S225" s="66"/>
      <c r="T225" s="67"/>
      <c r="U225" s="36"/>
      <c r="V225" s="36"/>
      <c r="W225" s="36"/>
      <c r="X225" s="36"/>
      <c r="Y225" s="36"/>
      <c r="Z225" s="36"/>
      <c r="AA225" s="36"/>
      <c r="AB225" s="36"/>
      <c r="AC225" s="36"/>
      <c r="AD225" s="36"/>
      <c r="AE225" s="36"/>
      <c r="AT225" s="19" t="s">
        <v>122</v>
      </c>
      <c r="AU225" s="19" t="s">
        <v>78</v>
      </c>
    </row>
    <row r="226" spans="1:65" s="13" customFormat="1">
      <c r="B226" s="189"/>
      <c r="C226" s="190"/>
      <c r="D226" s="184" t="s">
        <v>124</v>
      </c>
      <c r="E226" s="190"/>
      <c r="F226" s="192" t="s">
        <v>336</v>
      </c>
      <c r="G226" s="190"/>
      <c r="H226" s="193">
        <v>237.91200000000001</v>
      </c>
      <c r="I226" s="194"/>
      <c r="J226" s="190"/>
      <c r="K226" s="190"/>
      <c r="L226" s="195"/>
      <c r="M226" s="196"/>
      <c r="N226" s="197"/>
      <c r="O226" s="197"/>
      <c r="P226" s="197"/>
      <c r="Q226" s="197"/>
      <c r="R226" s="197"/>
      <c r="S226" s="197"/>
      <c r="T226" s="198"/>
      <c r="AT226" s="199" t="s">
        <v>124</v>
      </c>
      <c r="AU226" s="199" t="s">
        <v>78</v>
      </c>
      <c r="AV226" s="13" t="s">
        <v>78</v>
      </c>
      <c r="AW226" s="13" t="s">
        <v>4</v>
      </c>
      <c r="AX226" s="13" t="s">
        <v>76</v>
      </c>
      <c r="AY226" s="199" t="s">
        <v>113</v>
      </c>
    </row>
    <row r="227" spans="1:65" s="2" customFormat="1" ht="16.5" customHeight="1">
      <c r="A227" s="36"/>
      <c r="B227" s="37"/>
      <c r="C227" s="171" t="s">
        <v>337</v>
      </c>
      <c r="D227" s="171" t="s">
        <v>115</v>
      </c>
      <c r="E227" s="172" t="s">
        <v>338</v>
      </c>
      <c r="F227" s="173" t="s">
        <v>339</v>
      </c>
      <c r="G227" s="174" t="s">
        <v>171</v>
      </c>
      <c r="H227" s="175">
        <v>9.9130000000000003</v>
      </c>
      <c r="I227" s="176"/>
      <c r="J227" s="177">
        <f>ROUND(I227*H227,2)</f>
        <v>0</v>
      </c>
      <c r="K227" s="173" t="s">
        <v>119</v>
      </c>
      <c r="L227" s="41"/>
      <c r="M227" s="178" t="s">
        <v>18</v>
      </c>
      <c r="N227" s="179" t="s">
        <v>40</v>
      </c>
      <c r="O227" s="66"/>
      <c r="P227" s="180">
        <f>O227*H227</f>
        <v>0</v>
      </c>
      <c r="Q227" s="180">
        <v>0</v>
      </c>
      <c r="R227" s="180">
        <f>Q227*H227</f>
        <v>0</v>
      </c>
      <c r="S227" s="180">
        <v>0</v>
      </c>
      <c r="T227" s="181">
        <f>S227*H227</f>
        <v>0</v>
      </c>
      <c r="U227" s="36"/>
      <c r="V227" s="36"/>
      <c r="W227" s="36"/>
      <c r="X227" s="36"/>
      <c r="Y227" s="36"/>
      <c r="Z227" s="36"/>
      <c r="AA227" s="36"/>
      <c r="AB227" s="36"/>
      <c r="AC227" s="36"/>
      <c r="AD227" s="36"/>
      <c r="AE227" s="36"/>
      <c r="AR227" s="182" t="s">
        <v>120</v>
      </c>
      <c r="AT227" s="182" t="s">
        <v>115</v>
      </c>
      <c r="AU227" s="182" t="s">
        <v>78</v>
      </c>
      <c r="AY227" s="19" t="s">
        <v>113</v>
      </c>
      <c r="BE227" s="183">
        <f>IF(N227="základní",J227,0)</f>
        <v>0</v>
      </c>
      <c r="BF227" s="183">
        <f>IF(N227="snížená",J227,0)</f>
        <v>0</v>
      </c>
      <c r="BG227" s="183">
        <f>IF(N227="zákl. přenesená",J227,0)</f>
        <v>0</v>
      </c>
      <c r="BH227" s="183">
        <f>IF(N227="sníž. přenesená",J227,0)</f>
        <v>0</v>
      </c>
      <c r="BI227" s="183">
        <f>IF(N227="nulová",J227,0)</f>
        <v>0</v>
      </c>
      <c r="BJ227" s="19" t="s">
        <v>76</v>
      </c>
      <c r="BK227" s="183">
        <f>ROUND(I227*H227,2)</f>
        <v>0</v>
      </c>
      <c r="BL227" s="19" t="s">
        <v>120</v>
      </c>
      <c r="BM227" s="182" t="s">
        <v>340</v>
      </c>
    </row>
    <row r="228" spans="1:65" s="2" customFormat="1" ht="39">
      <c r="A228" s="36"/>
      <c r="B228" s="37"/>
      <c r="C228" s="38"/>
      <c r="D228" s="184" t="s">
        <v>122</v>
      </c>
      <c r="E228" s="38"/>
      <c r="F228" s="185" t="s">
        <v>341</v>
      </c>
      <c r="G228" s="38"/>
      <c r="H228" s="38"/>
      <c r="I228" s="186"/>
      <c r="J228" s="38"/>
      <c r="K228" s="38"/>
      <c r="L228" s="41"/>
      <c r="M228" s="187"/>
      <c r="N228" s="188"/>
      <c r="O228" s="66"/>
      <c r="P228" s="66"/>
      <c r="Q228" s="66"/>
      <c r="R228" s="66"/>
      <c r="S228" s="66"/>
      <c r="T228" s="67"/>
      <c r="U228" s="36"/>
      <c r="V228" s="36"/>
      <c r="W228" s="36"/>
      <c r="X228" s="36"/>
      <c r="Y228" s="36"/>
      <c r="Z228" s="36"/>
      <c r="AA228" s="36"/>
      <c r="AB228" s="36"/>
      <c r="AC228" s="36"/>
      <c r="AD228" s="36"/>
      <c r="AE228" s="36"/>
      <c r="AT228" s="19" t="s">
        <v>122</v>
      </c>
      <c r="AU228" s="19" t="s">
        <v>78</v>
      </c>
    </row>
    <row r="229" spans="1:65" s="2" customFormat="1" ht="24">
      <c r="A229" s="36"/>
      <c r="B229" s="37"/>
      <c r="C229" s="171" t="s">
        <v>342</v>
      </c>
      <c r="D229" s="171" t="s">
        <v>115</v>
      </c>
      <c r="E229" s="172" t="s">
        <v>343</v>
      </c>
      <c r="F229" s="173" t="s">
        <v>344</v>
      </c>
      <c r="G229" s="174" t="s">
        <v>171</v>
      </c>
      <c r="H229" s="175">
        <v>9.9130000000000003</v>
      </c>
      <c r="I229" s="176"/>
      <c r="J229" s="177">
        <f>ROUND(I229*H229,2)</f>
        <v>0</v>
      </c>
      <c r="K229" s="173" t="s">
        <v>119</v>
      </c>
      <c r="L229" s="41"/>
      <c r="M229" s="178" t="s">
        <v>18</v>
      </c>
      <c r="N229" s="179" t="s">
        <v>40</v>
      </c>
      <c r="O229" s="66"/>
      <c r="P229" s="180">
        <f>O229*H229</f>
        <v>0</v>
      </c>
      <c r="Q229" s="180">
        <v>0</v>
      </c>
      <c r="R229" s="180">
        <f>Q229*H229</f>
        <v>0</v>
      </c>
      <c r="S229" s="180">
        <v>0</v>
      </c>
      <c r="T229" s="181">
        <f>S229*H229</f>
        <v>0</v>
      </c>
      <c r="U229" s="36"/>
      <c r="V229" s="36"/>
      <c r="W229" s="36"/>
      <c r="X229" s="36"/>
      <c r="Y229" s="36"/>
      <c r="Z229" s="36"/>
      <c r="AA229" s="36"/>
      <c r="AB229" s="36"/>
      <c r="AC229" s="36"/>
      <c r="AD229" s="36"/>
      <c r="AE229" s="36"/>
      <c r="AR229" s="182" t="s">
        <v>120</v>
      </c>
      <c r="AT229" s="182" t="s">
        <v>115</v>
      </c>
      <c r="AU229" s="182" t="s">
        <v>78</v>
      </c>
      <c r="AY229" s="19" t="s">
        <v>113</v>
      </c>
      <c r="BE229" s="183">
        <f>IF(N229="základní",J229,0)</f>
        <v>0</v>
      </c>
      <c r="BF229" s="183">
        <f>IF(N229="snížená",J229,0)</f>
        <v>0</v>
      </c>
      <c r="BG229" s="183">
        <f>IF(N229="zákl. přenesená",J229,0)</f>
        <v>0</v>
      </c>
      <c r="BH229" s="183">
        <f>IF(N229="sníž. přenesená",J229,0)</f>
        <v>0</v>
      </c>
      <c r="BI229" s="183">
        <f>IF(N229="nulová",J229,0)</f>
        <v>0</v>
      </c>
      <c r="BJ229" s="19" t="s">
        <v>76</v>
      </c>
      <c r="BK229" s="183">
        <f>ROUND(I229*H229,2)</f>
        <v>0</v>
      </c>
      <c r="BL229" s="19" t="s">
        <v>120</v>
      </c>
      <c r="BM229" s="182" t="s">
        <v>345</v>
      </c>
    </row>
    <row r="230" spans="1:65" s="2" customFormat="1" ht="68.25">
      <c r="A230" s="36"/>
      <c r="B230" s="37"/>
      <c r="C230" s="38"/>
      <c r="D230" s="184" t="s">
        <v>122</v>
      </c>
      <c r="E230" s="38"/>
      <c r="F230" s="185" t="s">
        <v>346</v>
      </c>
      <c r="G230" s="38"/>
      <c r="H230" s="38"/>
      <c r="I230" s="186"/>
      <c r="J230" s="38"/>
      <c r="K230" s="38"/>
      <c r="L230" s="41"/>
      <c r="M230" s="187"/>
      <c r="N230" s="188"/>
      <c r="O230" s="66"/>
      <c r="P230" s="66"/>
      <c r="Q230" s="66"/>
      <c r="R230" s="66"/>
      <c r="S230" s="66"/>
      <c r="T230" s="67"/>
      <c r="U230" s="36"/>
      <c r="V230" s="36"/>
      <c r="W230" s="36"/>
      <c r="X230" s="36"/>
      <c r="Y230" s="36"/>
      <c r="Z230" s="36"/>
      <c r="AA230" s="36"/>
      <c r="AB230" s="36"/>
      <c r="AC230" s="36"/>
      <c r="AD230" s="36"/>
      <c r="AE230" s="36"/>
      <c r="AT230" s="19" t="s">
        <v>122</v>
      </c>
      <c r="AU230" s="19" t="s">
        <v>78</v>
      </c>
    </row>
    <row r="231" spans="1:65" s="12" customFormat="1" ht="22.9" customHeight="1">
      <c r="B231" s="155"/>
      <c r="C231" s="156"/>
      <c r="D231" s="157" t="s">
        <v>68</v>
      </c>
      <c r="E231" s="169" t="s">
        <v>347</v>
      </c>
      <c r="F231" s="169" t="s">
        <v>348</v>
      </c>
      <c r="G231" s="156"/>
      <c r="H231" s="156"/>
      <c r="I231" s="159"/>
      <c r="J231" s="170">
        <f>BK231</f>
        <v>0</v>
      </c>
      <c r="K231" s="156"/>
      <c r="L231" s="161"/>
      <c r="M231" s="162"/>
      <c r="N231" s="163"/>
      <c r="O231" s="163"/>
      <c r="P231" s="164">
        <f>SUM(P232:P233)</f>
        <v>0</v>
      </c>
      <c r="Q231" s="163"/>
      <c r="R231" s="164">
        <f>SUM(R232:R233)</f>
        <v>0</v>
      </c>
      <c r="S231" s="163"/>
      <c r="T231" s="165">
        <f>SUM(T232:T233)</f>
        <v>0</v>
      </c>
      <c r="AR231" s="166" t="s">
        <v>76</v>
      </c>
      <c r="AT231" s="167" t="s">
        <v>68</v>
      </c>
      <c r="AU231" s="167" t="s">
        <v>76</v>
      </c>
      <c r="AY231" s="166" t="s">
        <v>113</v>
      </c>
      <c r="BK231" s="168">
        <f>SUM(BK232:BK233)</f>
        <v>0</v>
      </c>
    </row>
    <row r="232" spans="1:65" s="2" customFormat="1" ht="24">
      <c r="A232" s="36"/>
      <c r="B232" s="37"/>
      <c r="C232" s="171" t="s">
        <v>349</v>
      </c>
      <c r="D232" s="171" t="s">
        <v>115</v>
      </c>
      <c r="E232" s="172" t="s">
        <v>350</v>
      </c>
      <c r="F232" s="173" t="s">
        <v>351</v>
      </c>
      <c r="G232" s="174" t="s">
        <v>171</v>
      </c>
      <c r="H232" s="175">
        <v>44.408000000000001</v>
      </c>
      <c r="I232" s="176"/>
      <c r="J232" s="177">
        <f>ROUND(I232*H232,2)</f>
        <v>0</v>
      </c>
      <c r="K232" s="173" t="s">
        <v>119</v>
      </c>
      <c r="L232" s="41"/>
      <c r="M232" s="178" t="s">
        <v>18</v>
      </c>
      <c r="N232" s="179" t="s">
        <v>40</v>
      </c>
      <c r="O232" s="66"/>
      <c r="P232" s="180">
        <f>O232*H232</f>
        <v>0</v>
      </c>
      <c r="Q232" s="180">
        <v>0</v>
      </c>
      <c r="R232" s="180">
        <f>Q232*H232</f>
        <v>0</v>
      </c>
      <c r="S232" s="180">
        <v>0</v>
      </c>
      <c r="T232" s="181">
        <f>S232*H232</f>
        <v>0</v>
      </c>
      <c r="U232" s="36"/>
      <c r="V232" s="36"/>
      <c r="W232" s="36"/>
      <c r="X232" s="36"/>
      <c r="Y232" s="36"/>
      <c r="Z232" s="36"/>
      <c r="AA232" s="36"/>
      <c r="AB232" s="36"/>
      <c r="AC232" s="36"/>
      <c r="AD232" s="36"/>
      <c r="AE232" s="36"/>
      <c r="AR232" s="182" t="s">
        <v>120</v>
      </c>
      <c r="AT232" s="182" t="s">
        <v>115</v>
      </c>
      <c r="AU232" s="182" t="s">
        <v>78</v>
      </c>
      <c r="AY232" s="19" t="s">
        <v>113</v>
      </c>
      <c r="BE232" s="183">
        <f>IF(N232="základní",J232,0)</f>
        <v>0</v>
      </c>
      <c r="BF232" s="183">
        <f>IF(N232="snížená",J232,0)</f>
        <v>0</v>
      </c>
      <c r="BG232" s="183">
        <f>IF(N232="zákl. přenesená",J232,0)</f>
        <v>0</v>
      </c>
      <c r="BH232" s="183">
        <f>IF(N232="sníž. přenesená",J232,0)</f>
        <v>0</v>
      </c>
      <c r="BI232" s="183">
        <f>IF(N232="nulová",J232,0)</f>
        <v>0</v>
      </c>
      <c r="BJ232" s="19" t="s">
        <v>76</v>
      </c>
      <c r="BK232" s="183">
        <f>ROUND(I232*H232,2)</f>
        <v>0</v>
      </c>
      <c r="BL232" s="19" t="s">
        <v>120</v>
      </c>
      <c r="BM232" s="182" t="s">
        <v>352</v>
      </c>
    </row>
    <row r="233" spans="1:65" s="2" customFormat="1" ht="39">
      <c r="A233" s="36"/>
      <c r="B233" s="37"/>
      <c r="C233" s="38"/>
      <c r="D233" s="184" t="s">
        <v>122</v>
      </c>
      <c r="E233" s="38"/>
      <c r="F233" s="185" t="s">
        <v>353</v>
      </c>
      <c r="G233" s="38"/>
      <c r="H233" s="38"/>
      <c r="I233" s="186"/>
      <c r="J233" s="38"/>
      <c r="K233" s="38"/>
      <c r="L233" s="41"/>
      <c r="M233" s="187"/>
      <c r="N233" s="188"/>
      <c r="O233" s="66"/>
      <c r="P233" s="66"/>
      <c r="Q233" s="66"/>
      <c r="R233" s="66"/>
      <c r="S233" s="66"/>
      <c r="T233" s="67"/>
      <c r="U233" s="36"/>
      <c r="V233" s="36"/>
      <c r="W233" s="36"/>
      <c r="X233" s="36"/>
      <c r="Y233" s="36"/>
      <c r="Z233" s="36"/>
      <c r="AA233" s="36"/>
      <c r="AB233" s="36"/>
      <c r="AC233" s="36"/>
      <c r="AD233" s="36"/>
      <c r="AE233" s="36"/>
      <c r="AT233" s="19" t="s">
        <v>122</v>
      </c>
      <c r="AU233" s="19" t="s">
        <v>78</v>
      </c>
    </row>
    <row r="234" spans="1:65" s="12" customFormat="1" ht="25.9" customHeight="1">
      <c r="B234" s="155"/>
      <c r="C234" s="156"/>
      <c r="D234" s="157" t="s">
        <v>68</v>
      </c>
      <c r="E234" s="158" t="s">
        <v>354</v>
      </c>
      <c r="F234" s="158" t="s">
        <v>355</v>
      </c>
      <c r="G234" s="156"/>
      <c r="H234" s="156"/>
      <c r="I234" s="159"/>
      <c r="J234" s="160">
        <f>BK234</f>
        <v>0</v>
      </c>
      <c r="K234" s="156"/>
      <c r="L234" s="161"/>
      <c r="M234" s="162"/>
      <c r="N234" s="163"/>
      <c r="O234" s="163"/>
      <c r="P234" s="164">
        <f>P235</f>
        <v>0</v>
      </c>
      <c r="Q234" s="163"/>
      <c r="R234" s="164">
        <f>R235</f>
        <v>0</v>
      </c>
      <c r="S234" s="163"/>
      <c r="T234" s="165">
        <f>T235</f>
        <v>0</v>
      </c>
      <c r="AR234" s="166" t="s">
        <v>78</v>
      </c>
      <c r="AT234" s="167" t="s">
        <v>68</v>
      </c>
      <c r="AU234" s="167" t="s">
        <v>69</v>
      </c>
      <c r="AY234" s="166" t="s">
        <v>113</v>
      </c>
      <c r="BK234" s="168">
        <f>BK235</f>
        <v>0</v>
      </c>
    </row>
    <row r="235" spans="1:65" s="12" customFormat="1" ht="22.9" customHeight="1">
      <c r="B235" s="155"/>
      <c r="C235" s="156"/>
      <c r="D235" s="157" t="s">
        <v>68</v>
      </c>
      <c r="E235" s="169" t="s">
        <v>356</v>
      </c>
      <c r="F235" s="169" t="s">
        <v>357</v>
      </c>
      <c r="G235" s="156"/>
      <c r="H235" s="156"/>
      <c r="I235" s="159"/>
      <c r="J235" s="170">
        <f>BK235</f>
        <v>0</v>
      </c>
      <c r="K235" s="156"/>
      <c r="L235" s="161"/>
      <c r="M235" s="162"/>
      <c r="N235" s="163"/>
      <c r="O235" s="163"/>
      <c r="P235" s="164">
        <f>SUM(P236:P239)</f>
        <v>0</v>
      </c>
      <c r="Q235" s="163"/>
      <c r="R235" s="164">
        <f>SUM(R236:R239)</f>
        <v>0</v>
      </c>
      <c r="S235" s="163"/>
      <c r="T235" s="165">
        <f>SUM(T236:T239)</f>
        <v>0</v>
      </c>
      <c r="AR235" s="166" t="s">
        <v>78</v>
      </c>
      <c r="AT235" s="167" t="s">
        <v>68</v>
      </c>
      <c r="AU235" s="167" t="s">
        <v>76</v>
      </c>
      <c r="AY235" s="166" t="s">
        <v>113</v>
      </c>
      <c r="BK235" s="168">
        <f>SUM(BK236:BK239)</f>
        <v>0</v>
      </c>
    </row>
    <row r="236" spans="1:65" s="2" customFormat="1" ht="16.5" customHeight="1">
      <c r="A236" s="36"/>
      <c r="B236" s="37"/>
      <c r="C236" s="171" t="s">
        <v>358</v>
      </c>
      <c r="D236" s="171" t="s">
        <v>115</v>
      </c>
      <c r="E236" s="172" t="s">
        <v>359</v>
      </c>
      <c r="F236" s="173" t="s">
        <v>360</v>
      </c>
      <c r="G236" s="174" t="s">
        <v>361</v>
      </c>
      <c r="H236" s="175">
        <v>75.84</v>
      </c>
      <c r="I236" s="176"/>
      <c r="J236" s="177">
        <f>ROUND(I236*H236,2)</f>
        <v>0</v>
      </c>
      <c r="K236" s="173" t="s">
        <v>18</v>
      </c>
      <c r="L236" s="41"/>
      <c r="M236" s="178" t="s">
        <v>18</v>
      </c>
      <c r="N236" s="179" t="s">
        <v>40</v>
      </c>
      <c r="O236" s="66"/>
      <c r="P236" s="180">
        <f>O236*H236</f>
        <v>0</v>
      </c>
      <c r="Q236" s="180">
        <v>0</v>
      </c>
      <c r="R236" s="180">
        <f>Q236*H236</f>
        <v>0</v>
      </c>
      <c r="S236" s="180">
        <v>0</v>
      </c>
      <c r="T236" s="181">
        <f>S236*H236</f>
        <v>0</v>
      </c>
      <c r="U236" s="36"/>
      <c r="V236" s="36"/>
      <c r="W236" s="36"/>
      <c r="X236" s="36"/>
      <c r="Y236" s="36"/>
      <c r="Z236" s="36"/>
      <c r="AA236" s="36"/>
      <c r="AB236" s="36"/>
      <c r="AC236" s="36"/>
      <c r="AD236" s="36"/>
      <c r="AE236" s="36"/>
      <c r="AR236" s="182" t="s">
        <v>223</v>
      </c>
      <c r="AT236" s="182" t="s">
        <v>115</v>
      </c>
      <c r="AU236" s="182" t="s">
        <v>78</v>
      </c>
      <c r="AY236" s="19" t="s">
        <v>113</v>
      </c>
      <c r="BE236" s="183">
        <f>IF(N236="základní",J236,0)</f>
        <v>0</v>
      </c>
      <c r="BF236" s="183">
        <f>IF(N236="snížená",J236,0)</f>
        <v>0</v>
      </c>
      <c r="BG236" s="183">
        <f>IF(N236="zákl. přenesená",J236,0)</f>
        <v>0</v>
      </c>
      <c r="BH236" s="183">
        <f>IF(N236="sníž. přenesená",J236,0)</f>
        <v>0</v>
      </c>
      <c r="BI236" s="183">
        <f>IF(N236="nulová",J236,0)</f>
        <v>0</v>
      </c>
      <c r="BJ236" s="19" t="s">
        <v>76</v>
      </c>
      <c r="BK236" s="183">
        <f>ROUND(I236*H236,2)</f>
        <v>0</v>
      </c>
      <c r="BL236" s="19" t="s">
        <v>223</v>
      </c>
      <c r="BM236" s="182" t="s">
        <v>362</v>
      </c>
    </row>
    <row r="237" spans="1:65" s="2" customFormat="1" ht="16.5" customHeight="1">
      <c r="A237" s="36"/>
      <c r="B237" s="37"/>
      <c r="C237" s="171" t="s">
        <v>363</v>
      </c>
      <c r="D237" s="171" t="s">
        <v>115</v>
      </c>
      <c r="E237" s="172" t="s">
        <v>364</v>
      </c>
      <c r="F237" s="173" t="s">
        <v>365</v>
      </c>
      <c r="G237" s="174" t="s">
        <v>361</v>
      </c>
      <c r="H237" s="175">
        <v>100.69</v>
      </c>
      <c r="I237" s="176"/>
      <c r="J237" s="177">
        <f>ROUND(I237*H237,2)</f>
        <v>0</v>
      </c>
      <c r="K237" s="173" t="s">
        <v>18</v>
      </c>
      <c r="L237" s="41"/>
      <c r="M237" s="178" t="s">
        <v>18</v>
      </c>
      <c r="N237" s="179" t="s">
        <v>40</v>
      </c>
      <c r="O237" s="66"/>
      <c r="P237" s="180">
        <f>O237*H237</f>
        <v>0</v>
      </c>
      <c r="Q237" s="180">
        <v>0</v>
      </c>
      <c r="R237" s="180">
        <f>Q237*H237</f>
        <v>0</v>
      </c>
      <c r="S237" s="180">
        <v>0</v>
      </c>
      <c r="T237" s="181">
        <f>S237*H237</f>
        <v>0</v>
      </c>
      <c r="U237" s="36"/>
      <c r="V237" s="36"/>
      <c r="W237" s="36"/>
      <c r="X237" s="36"/>
      <c r="Y237" s="36"/>
      <c r="Z237" s="36"/>
      <c r="AA237" s="36"/>
      <c r="AB237" s="36"/>
      <c r="AC237" s="36"/>
      <c r="AD237" s="36"/>
      <c r="AE237" s="36"/>
      <c r="AR237" s="182" t="s">
        <v>223</v>
      </c>
      <c r="AT237" s="182" t="s">
        <v>115</v>
      </c>
      <c r="AU237" s="182" t="s">
        <v>78</v>
      </c>
      <c r="AY237" s="19" t="s">
        <v>113</v>
      </c>
      <c r="BE237" s="183">
        <f>IF(N237="základní",J237,0)</f>
        <v>0</v>
      </c>
      <c r="BF237" s="183">
        <f>IF(N237="snížená",J237,0)</f>
        <v>0</v>
      </c>
      <c r="BG237" s="183">
        <f>IF(N237="zákl. přenesená",J237,0)</f>
        <v>0</v>
      </c>
      <c r="BH237" s="183">
        <f>IF(N237="sníž. přenesená",J237,0)</f>
        <v>0</v>
      </c>
      <c r="BI237" s="183">
        <f>IF(N237="nulová",J237,0)</f>
        <v>0</v>
      </c>
      <c r="BJ237" s="19" t="s">
        <v>76</v>
      </c>
      <c r="BK237" s="183">
        <f>ROUND(I237*H237,2)</f>
        <v>0</v>
      </c>
      <c r="BL237" s="19" t="s">
        <v>223</v>
      </c>
      <c r="BM237" s="182" t="s">
        <v>366</v>
      </c>
    </row>
    <row r="238" spans="1:65" s="2" customFormat="1" ht="24">
      <c r="A238" s="36"/>
      <c r="B238" s="37"/>
      <c r="C238" s="171" t="s">
        <v>367</v>
      </c>
      <c r="D238" s="171" t="s">
        <v>115</v>
      </c>
      <c r="E238" s="172" t="s">
        <v>368</v>
      </c>
      <c r="F238" s="173" t="s">
        <v>369</v>
      </c>
      <c r="G238" s="174" t="s">
        <v>370</v>
      </c>
      <c r="H238" s="242"/>
      <c r="I238" s="176"/>
      <c r="J238" s="177">
        <f>ROUND(I238*H238,2)</f>
        <v>0</v>
      </c>
      <c r="K238" s="173" t="s">
        <v>119</v>
      </c>
      <c r="L238" s="41"/>
      <c r="M238" s="178" t="s">
        <v>18</v>
      </c>
      <c r="N238" s="179" t="s">
        <v>40</v>
      </c>
      <c r="O238" s="66"/>
      <c r="P238" s="180">
        <f>O238*H238</f>
        <v>0</v>
      </c>
      <c r="Q238" s="180">
        <v>0</v>
      </c>
      <c r="R238" s="180">
        <f>Q238*H238</f>
        <v>0</v>
      </c>
      <c r="S238" s="180">
        <v>0</v>
      </c>
      <c r="T238" s="181">
        <f>S238*H238</f>
        <v>0</v>
      </c>
      <c r="U238" s="36"/>
      <c r="V238" s="36"/>
      <c r="W238" s="36"/>
      <c r="X238" s="36"/>
      <c r="Y238" s="36"/>
      <c r="Z238" s="36"/>
      <c r="AA238" s="36"/>
      <c r="AB238" s="36"/>
      <c r="AC238" s="36"/>
      <c r="AD238" s="36"/>
      <c r="AE238" s="36"/>
      <c r="AR238" s="182" t="s">
        <v>223</v>
      </c>
      <c r="AT238" s="182" t="s">
        <v>115</v>
      </c>
      <c r="AU238" s="182" t="s">
        <v>78</v>
      </c>
      <c r="AY238" s="19" t="s">
        <v>113</v>
      </c>
      <c r="BE238" s="183">
        <f>IF(N238="základní",J238,0)</f>
        <v>0</v>
      </c>
      <c r="BF238" s="183">
        <f>IF(N238="snížená",J238,0)</f>
        <v>0</v>
      </c>
      <c r="BG238" s="183">
        <f>IF(N238="zákl. přenesená",J238,0)</f>
        <v>0</v>
      </c>
      <c r="BH238" s="183">
        <f>IF(N238="sníž. přenesená",J238,0)</f>
        <v>0</v>
      </c>
      <c r="BI238" s="183">
        <f>IF(N238="nulová",J238,0)</f>
        <v>0</v>
      </c>
      <c r="BJ238" s="19" t="s">
        <v>76</v>
      </c>
      <c r="BK238" s="183">
        <f>ROUND(I238*H238,2)</f>
        <v>0</v>
      </c>
      <c r="BL238" s="19" t="s">
        <v>223</v>
      </c>
      <c r="BM238" s="182" t="s">
        <v>371</v>
      </c>
    </row>
    <row r="239" spans="1:65" s="2" customFormat="1" ht="78">
      <c r="A239" s="36"/>
      <c r="B239" s="37"/>
      <c r="C239" s="38"/>
      <c r="D239" s="184" t="s">
        <v>122</v>
      </c>
      <c r="E239" s="38"/>
      <c r="F239" s="185" t="s">
        <v>372</v>
      </c>
      <c r="G239" s="38"/>
      <c r="H239" s="38"/>
      <c r="I239" s="186"/>
      <c r="J239" s="38"/>
      <c r="K239" s="38"/>
      <c r="L239" s="41"/>
      <c r="M239" s="187"/>
      <c r="N239" s="188"/>
      <c r="O239" s="66"/>
      <c r="P239" s="66"/>
      <c r="Q239" s="66"/>
      <c r="R239" s="66"/>
      <c r="S239" s="66"/>
      <c r="T239" s="67"/>
      <c r="U239" s="36"/>
      <c r="V239" s="36"/>
      <c r="W239" s="36"/>
      <c r="X239" s="36"/>
      <c r="Y239" s="36"/>
      <c r="Z239" s="36"/>
      <c r="AA239" s="36"/>
      <c r="AB239" s="36"/>
      <c r="AC239" s="36"/>
      <c r="AD239" s="36"/>
      <c r="AE239" s="36"/>
      <c r="AT239" s="19" t="s">
        <v>122</v>
      </c>
      <c r="AU239" s="19" t="s">
        <v>78</v>
      </c>
    </row>
    <row r="240" spans="1:65" s="12" customFormat="1" ht="25.9" customHeight="1">
      <c r="B240" s="155"/>
      <c r="C240" s="156"/>
      <c r="D240" s="157" t="s">
        <v>68</v>
      </c>
      <c r="E240" s="158" t="s">
        <v>373</v>
      </c>
      <c r="F240" s="158" t="s">
        <v>374</v>
      </c>
      <c r="G240" s="156"/>
      <c r="H240" s="156"/>
      <c r="I240" s="159"/>
      <c r="J240" s="160">
        <f>BK240</f>
        <v>0</v>
      </c>
      <c r="K240" s="156"/>
      <c r="L240" s="161"/>
      <c r="M240" s="162"/>
      <c r="N240" s="163"/>
      <c r="O240" s="163"/>
      <c r="P240" s="164">
        <f>P241</f>
        <v>0</v>
      </c>
      <c r="Q240" s="163"/>
      <c r="R240" s="164">
        <f>R241</f>
        <v>0</v>
      </c>
      <c r="S240" s="163"/>
      <c r="T240" s="165">
        <f>T241</f>
        <v>0</v>
      </c>
      <c r="AR240" s="166" t="s">
        <v>120</v>
      </c>
      <c r="AT240" s="167" t="s">
        <v>68</v>
      </c>
      <c r="AU240" s="167" t="s">
        <v>69</v>
      </c>
      <c r="AY240" s="166" t="s">
        <v>113</v>
      </c>
      <c r="BK240" s="168">
        <f>BK241</f>
        <v>0</v>
      </c>
    </row>
    <row r="241" spans="1:65" s="2" customFormat="1" ht="16.5" customHeight="1">
      <c r="A241" s="36"/>
      <c r="B241" s="37"/>
      <c r="C241" s="171" t="s">
        <v>375</v>
      </c>
      <c r="D241" s="171" t="s">
        <v>115</v>
      </c>
      <c r="E241" s="172" t="s">
        <v>376</v>
      </c>
      <c r="F241" s="173" t="s">
        <v>377</v>
      </c>
      <c r="G241" s="174" t="s">
        <v>378</v>
      </c>
      <c r="H241" s="175">
        <v>20</v>
      </c>
      <c r="I241" s="176"/>
      <c r="J241" s="177">
        <f>ROUND(I241*H241,2)</f>
        <v>0</v>
      </c>
      <c r="K241" s="173" t="s">
        <v>119</v>
      </c>
      <c r="L241" s="41"/>
      <c r="M241" s="178" t="s">
        <v>18</v>
      </c>
      <c r="N241" s="179" t="s">
        <v>40</v>
      </c>
      <c r="O241" s="66"/>
      <c r="P241" s="180">
        <f>O241*H241</f>
        <v>0</v>
      </c>
      <c r="Q241" s="180">
        <v>0</v>
      </c>
      <c r="R241" s="180">
        <f>Q241*H241</f>
        <v>0</v>
      </c>
      <c r="S241" s="180">
        <v>0</v>
      </c>
      <c r="T241" s="181">
        <f>S241*H241</f>
        <v>0</v>
      </c>
      <c r="U241" s="36"/>
      <c r="V241" s="36"/>
      <c r="W241" s="36"/>
      <c r="X241" s="36"/>
      <c r="Y241" s="36"/>
      <c r="Z241" s="36"/>
      <c r="AA241" s="36"/>
      <c r="AB241" s="36"/>
      <c r="AC241" s="36"/>
      <c r="AD241" s="36"/>
      <c r="AE241" s="36"/>
      <c r="AR241" s="182" t="s">
        <v>379</v>
      </c>
      <c r="AT241" s="182" t="s">
        <v>115</v>
      </c>
      <c r="AU241" s="182" t="s">
        <v>76</v>
      </c>
      <c r="AY241" s="19" t="s">
        <v>113</v>
      </c>
      <c r="BE241" s="183">
        <f>IF(N241="základní",J241,0)</f>
        <v>0</v>
      </c>
      <c r="BF241" s="183">
        <f>IF(N241="snížená",J241,0)</f>
        <v>0</v>
      </c>
      <c r="BG241" s="183">
        <f>IF(N241="zákl. přenesená",J241,0)</f>
        <v>0</v>
      </c>
      <c r="BH241" s="183">
        <f>IF(N241="sníž. přenesená",J241,0)</f>
        <v>0</v>
      </c>
      <c r="BI241" s="183">
        <f>IF(N241="nulová",J241,0)</f>
        <v>0</v>
      </c>
      <c r="BJ241" s="19" t="s">
        <v>76</v>
      </c>
      <c r="BK241" s="183">
        <f>ROUND(I241*H241,2)</f>
        <v>0</v>
      </c>
      <c r="BL241" s="19" t="s">
        <v>379</v>
      </c>
      <c r="BM241" s="182" t="s">
        <v>380</v>
      </c>
    </row>
    <row r="242" spans="1:65" s="12" customFormat="1" ht="25.9" customHeight="1">
      <c r="B242" s="155"/>
      <c r="C242" s="156"/>
      <c r="D242" s="157" t="s">
        <v>68</v>
      </c>
      <c r="E242" s="158" t="s">
        <v>381</v>
      </c>
      <c r="F242" s="158" t="s">
        <v>382</v>
      </c>
      <c r="G242" s="156"/>
      <c r="H242" s="156"/>
      <c r="I242" s="159"/>
      <c r="J242" s="160">
        <f>BK242</f>
        <v>0</v>
      </c>
      <c r="K242" s="156"/>
      <c r="L242" s="161"/>
      <c r="M242" s="162"/>
      <c r="N242" s="163"/>
      <c r="O242" s="163"/>
      <c r="P242" s="164">
        <f>SUM(P243:P248)</f>
        <v>0</v>
      </c>
      <c r="Q242" s="163"/>
      <c r="R242" s="164">
        <f>SUM(R243:R248)</f>
        <v>0</v>
      </c>
      <c r="S242" s="163"/>
      <c r="T242" s="165">
        <f>SUM(T243:T248)</f>
        <v>0</v>
      </c>
      <c r="AR242" s="166" t="s">
        <v>151</v>
      </c>
      <c r="AT242" s="167" t="s">
        <v>68</v>
      </c>
      <c r="AU242" s="167" t="s">
        <v>69</v>
      </c>
      <c r="AY242" s="166" t="s">
        <v>113</v>
      </c>
      <c r="BK242" s="168">
        <f>SUM(BK243:BK248)</f>
        <v>0</v>
      </c>
    </row>
    <row r="243" spans="1:65" s="2" customFormat="1" ht="16.5" customHeight="1">
      <c r="A243" s="36"/>
      <c r="B243" s="37"/>
      <c r="C243" s="171" t="s">
        <v>383</v>
      </c>
      <c r="D243" s="171" t="s">
        <v>115</v>
      </c>
      <c r="E243" s="172" t="s">
        <v>384</v>
      </c>
      <c r="F243" s="173" t="s">
        <v>385</v>
      </c>
      <c r="G243" s="174" t="s">
        <v>386</v>
      </c>
      <c r="H243" s="175">
        <v>1</v>
      </c>
      <c r="I243" s="176"/>
      <c r="J243" s="177">
        <f>ROUND(I243*H243,2)</f>
        <v>0</v>
      </c>
      <c r="K243" s="173" t="s">
        <v>119</v>
      </c>
      <c r="L243" s="41"/>
      <c r="M243" s="178" t="s">
        <v>18</v>
      </c>
      <c r="N243" s="179" t="s">
        <v>40</v>
      </c>
      <c r="O243" s="66"/>
      <c r="P243" s="180">
        <f>O243*H243</f>
        <v>0</v>
      </c>
      <c r="Q243" s="180">
        <v>0</v>
      </c>
      <c r="R243" s="180">
        <f>Q243*H243</f>
        <v>0</v>
      </c>
      <c r="S243" s="180">
        <v>0</v>
      </c>
      <c r="T243" s="181">
        <f>S243*H243</f>
        <v>0</v>
      </c>
      <c r="U243" s="36"/>
      <c r="V243" s="36"/>
      <c r="W243" s="36"/>
      <c r="X243" s="36"/>
      <c r="Y243" s="36"/>
      <c r="Z243" s="36"/>
      <c r="AA243" s="36"/>
      <c r="AB243" s="36"/>
      <c r="AC243" s="36"/>
      <c r="AD243" s="36"/>
      <c r="AE243" s="36"/>
      <c r="AR243" s="182" t="s">
        <v>387</v>
      </c>
      <c r="AT243" s="182" t="s">
        <v>115</v>
      </c>
      <c r="AU243" s="182" t="s">
        <v>76</v>
      </c>
      <c r="AY243" s="19" t="s">
        <v>113</v>
      </c>
      <c r="BE243" s="183">
        <f>IF(N243="základní",J243,0)</f>
        <v>0</v>
      </c>
      <c r="BF243" s="183">
        <f>IF(N243="snížená",J243,0)</f>
        <v>0</v>
      </c>
      <c r="BG243" s="183">
        <f>IF(N243="zákl. přenesená",J243,0)</f>
        <v>0</v>
      </c>
      <c r="BH243" s="183">
        <f>IF(N243="sníž. přenesená",J243,0)</f>
        <v>0</v>
      </c>
      <c r="BI243" s="183">
        <f>IF(N243="nulová",J243,0)</f>
        <v>0</v>
      </c>
      <c r="BJ243" s="19" t="s">
        <v>76</v>
      </c>
      <c r="BK243" s="183">
        <f>ROUND(I243*H243,2)</f>
        <v>0</v>
      </c>
      <c r="BL243" s="19" t="s">
        <v>387</v>
      </c>
      <c r="BM243" s="182" t="s">
        <v>388</v>
      </c>
    </row>
    <row r="244" spans="1:65" s="2" customFormat="1" ht="16.5" customHeight="1">
      <c r="A244" s="36"/>
      <c r="B244" s="37"/>
      <c r="C244" s="171" t="s">
        <v>389</v>
      </c>
      <c r="D244" s="171" t="s">
        <v>115</v>
      </c>
      <c r="E244" s="172" t="s">
        <v>390</v>
      </c>
      <c r="F244" s="173" t="s">
        <v>391</v>
      </c>
      <c r="G244" s="174" t="s">
        <v>386</v>
      </c>
      <c r="H244" s="175">
        <v>1</v>
      </c>
      <c r="I244" s="176"/>
      <c r="J244" s="177">
        <f>ROUND(I244*H244,2)</f>
        <v>0</v>
      </c>
      <c r="K244" s="173" t="s">
        <v>119</v>
      </c>
      <c r="L244" s="41"/>
      <c r="M244" s="178" t="s">
        <v>18</v>
      </c>
      <c r="N244" s="179" t="s">
        <v>40</v>
      </c>
      <c r="O244" s="66"/>
      <c r="P244" s="180">
        <f>O244*H244</f>
        <v>0</v>
      </c>
      <c r="Q244" s="180">
        <v>0</v>
      </c>
      <c r="R244" s="180">
        <f>Q244*H244</f>
        <v>0</v>
      </c>
      <c r="S244" s="180">
        <v>0</v>
      </c>
      <c r="T244" s="181">
        <f>S244*H244</f>
        <v>0</v>
      </c>
      <c r="U244" s="36"/>
      <c r="V244" s="36"/>
      <c r="W244" s="36"/>
      <c r="X244" s="36"/>
      <c r="Y244" s="36"/>
      <c r="Z244" s="36"/>
      <c r="AA244" s="36"/>
      <c r="AB244" s="36"/>
      <c r="AC244" s="36"/>
      <c r="AD244" s="36"/>
      <c r="AE244" s="36"/>
      <c r="AR244" s="182" t="s">
        <v>387</v>
      </c>
      <c r="AT244" s="182" t="s">
        <v>115</v>
      </c>
      <c r="AU244" s="182" t="s">
        <v>76</v>
      </c>
      <c r="AY244" s="19" t="s">
        <v>113</v>
      </c>
      <c r="BE244" s="183">
        <f>IF(N244="základní",J244,0)</f>
        <v>0</v>
      </c>
      <c r="BF244" s="183">
        <f>IF(N244="snížená",J244,0)</f>
        <v>0</v>
      </c>
      <c r="BG244" s="183">
        <f>IF(N244="zákl. přenesená",J244,0)</f>
        <v>0</v>
      </c>
      <c r="BH244" s="183">
        <f>IF(N244="sníž. přenesená",J244,0)</f>
        <v>0</v>
      </c>
      <c r="BI244" s="183">
        <f>IF(N244="nulová",J244,0)</f>
        <v>0</v>
      </c>
      <c r="BJ244" s="19" t="s">
        <v>76</v>
      </c>
      <c r="BK244" s="183">
        <f>ROUND(I244*H244,2)</f>
        <v>0</v>
      </c>
      <c r="BL244" s="19" t="s">
        <v>387</v>
      </c>
      <c r="BM244" s="182" t="s">
        <v>392</v>
      </c>
    </row>
    <row r="245" spans="1:65" s="2" customFormat="1" ht="16.5" customHeight="1">
      <c r="A245" s="36"/>
      <c r="B245" s="37"/>
      <c r="C245" s="171" t="s">
        <v>393</v>
      </c>
      <c r="D245" s="171" t="s">
        <v>115</v>
      </c>
      <c r="E245" s="172" t="s">
        <v>394</v>
      </c>
      <c r="F245" s="173" t="s">
        <v>395</v>
      </c>
      <c r="G245" s="174" t="s">
        <v>118</v>
      </c>
      <c r="H245" s="175">
        <v>2400</v>
      </c>
      <c r="I245" s="176"/>
      <c r="J245" s="177">
        <f>ROUND(I245*H245,2)</f>
        <v>0</v>
      </c>
      <c r="K245" s="173" t="s">
        <v>119</v>
      </c>
      <c r="L245" s="41"/>
      <c r="M245" s="178" t="s">
        <v>18</v>
      </c>
      <c r="N245" s="179" t="s">
        <v>40</v>
      </c>
      <c r="O245" s="66"/>
      <c r="P245" s="180">
        <f>O245*H245</f>
        <v>0</v>
      </c>
      <c r="Q245" s="180">
        <v>0</v>
      </c>
      <c r="R245" s="180">
        <f>Q245*H245</f>
        <v>0</v>
      </c>
      <c r="S245" s="180">
        <v>0</v>
      </c>
      <c r="T245" s="181">
        <f>S245*H245</f>
        <v>0</v>
      </c>
      <c r="U245" s="36"/>
      <c r="V245" s="36"/>
      <c r="W245" s="36"/>
      <c r="X245" s="36"/>
      <c r="Y245" s="36"/>
      <c r="Z245" s="36"/>
      <c r="AA245" s="36"/>
      <c r="AB245" s="36"/>
      <c r="AC245" s="36"/>
      <c r="AD245" s="36"/>
      <c r="AE245" s="36"/>
      <c r="AR245" s="182" t="s">
        <v>387</v>
      </c>
      <c r="AT245" s="182" t="s">
        <v>115</v>
      </c>
      <c r="AU245" s="182" t="s">
        <v>76</v>
      </c>
      <c r="AY245" s="19" t="s">
        <v>113</v>
      </c>
      <c r="BE245" s="183">
        <f>IF(N245="základní",J245,0)</f>
        <v>0</v>
      </c>
      <c r="BF245" s="183">
        <f>IF(N245="snížená",J245,0)</f>
        <v>0</v>
      </c>
      <c r="BG245" s="183">
        <f>IF(N245="zákl. přenesená",J245,0)</f>
        <v>0</v>
      </c>
      <c r="BH245" s="183">
        <f>IF(N245="sníž. přenesená",J245,0)</f>
        <v>0</v>
      </c>
      <c r="BI245" s="183">
        <f>IF(N245="nulová",J245,0)</f>
        <v>0</v>
      </c>
      <c r="BJ245" s="19" t="s">
        <v>76</v>
      </c>
      <c r="BK245" s="183">
        <f>ROUND(I245*H245,2)</f>
        <v>0</v>
      </c>
      <c r="BL245" s="19" t="s">
        <v>387</v>
      </c>
      <c r="BM245" s="182" t="s">
        <v>396</v>
      </c>
    </row>
    <row r="246" spans="1:65" s="15" customFormat="1">
      <c r="B246" s="211"/>
      <c r="C246" s="212"/>
      <c r="D246" s="184" t="s">
        <v>124</v>
      </c>
      <c r="E246" s="213" t="s">
        <v>18</v>
      </c>
      <c r="F246" s="214" t="s">
        <v>588</v>
      </c>
      <c r="G246" s="212"/>
      <c r="H246" s="213" t="s">
        <v>18</v>
      </c>
      <c r="I246" s="215"/>
      <c r="J246" s="212"/>
      <c r="K246" s="212"/>
      <c r="L246" s="216"/>
      <c r="M246" s="217"/>
      <c r="N246" s="218"/>
      <c r="O246" s="218"/>
      <c r="P246" s="218"/>
      <c r="Q246" s="218"/>
      <c r="R246" s="218"/>
      <c r="S246" s="218"/>
      <c r="T246" s="219"/>
      <c r="AT246" s="220" t="s">
        <v>124</v>
      </c>
      <c r="AU246" s="220" t="s">
        <v>76</v>
      </c>
      <c r="AV246" s="15" t="s">
        <v>76</v>
      </c>
      <c r="AW246" s="15" t="s">
        <v>30</v>
      </c>
      <c r="AX246" s="15" t="s">
        <v>69</v>
      </c>
      <c r="AY246" s="220" t="s">
        <v>113</v>
      </c>
    </row>
    <row r="247" spans="1:65" s="13" customFormat="1">
      <c r="B247" s="189"/>
      <c r="C247" s="190"/>
      <c r="D247" s="184" t="s">
        <v>124</v>
      </c>
      <c r="E247" s="191" t="s">
        <v>18</v>
      </c>
      <c r="F247" s="192" t="s">
        <v>397</v>
      </c>
      <c r="G247" s="190"/>
      <c r="H247" s="193">
        <v>2400</v>
      </c>
      <c r="I247" s="194"/>
      <c r="J247" s="190"/>
      <c r="K247" s="190"/>
      <c r="L247" s="195"/>
      <c r="M247" s="196"/>
      <c r="N247" s="197"/>
      <c r="O247" s="197"/>
      <c r="P247" s="197"/>
      <c r="Q247" s="197"/>
      <c r="R247" s="197"/>
      <c r="S247" s="197"/>
      <c r="T247" s="198"/>
      <c r="AT247" s="199" t="s">
        <v>124</v>
      </c>
      <c r="AU247" s="199" t="s">
        <v>76</v>
      </c>
      <c r="AV247" s="13" t="s">
        <v>78</v>
      </c>
      <c r="AW247" s="13" t="s">
        <v>30</v>
      </c>
      <c r="AX247" s="13" t="s">
        <v>76</v>
      </c>
      <c r="AY247" s="199" t="s">
        <v>113</v>
      </c>
    </row>
    <row r="248" spans="1:65" s="2" customFormat="1" ht="16.5" customHeight="1">
      <c r="A248" s="36"/>
      <c r="B248" s="37"/>
      <c r="C248" s="171" t="s">
        <v>398</v>
      </c>
      <c r="D248" s="171" t="s">
        <v>115</v>
      </c>
      <c r="E248" s="172" t="s">
        <v>399</v>
      </c>
      <c r="F248" s="173" t="s">
        <v>400</v>
      </c>
      <c r="G248" s="174" t="s">
        <v>386</v>
      </c>
      <c r="H248" s="175">
        <v>9.9130000000000003</v>
      </c>
      <c r="I248" s="176"/>
      <c r="J248" s="177">
        <f>ROUND(I248*H248,2)</f>
        <v>0</v>
      </c>
      <c r="K248" s="173" t="s">
        <v>119</v>
      </c>
      <c r="L248" s="41"/>
      <c r="M248" s="243" t="s">
        <v>18</v>
      </c>
      <c r="N248" s="244" t="s">
        <v>40</v>
      </c>
      <c r="O248" s="245"/>
      <c r="P248" s="246">
        <f>O248*H248</f>
        <v>0</v>
      </c>
      <c r="Q248" s="246">
        <v>0</v>
      </c>
      <c r="R248" s="246">
        <f>Q248*H248</f>
        <v>0</v>
      </c>
      <c r="S248" s="246">
        <v>0</v>
      </c>
      <c r="T248" s="247">
        <f>S248*H248</f>
        <v>0</v>
      </c>
      <c r="U248" s="36"/>
      <c r="V248" s="36"/>
      <c r="W248" s="36"/>
      <c r="X248" s="36"/>
      <c r="Y248" s="36"/>
      <c r="Z248" s="36"/>
      <c r="AA248" s="36"/>
      <c r="AB248" s="36"/>
      <c r="AC248" s="36"/>
      <c r="AD248" s="36"/>
      <c r="AE248" s="36"/>
      <c r="AR248" s="182" t="s">
        <v>387</v>
      </c>
      <c r="AT248" s="182" t="s">
        <v>115</v>
      </c>
      <c r="AU248" s="182" t="s">
        <v>76</v>
      </c>
      <c r="AY248" s="19" t="s">
        <v>113</v>
      </c>
      <c r="BE248" s="183">
        <f>IF(N248="základní",J248,0)</f>
        <v>0</v>
      </c>
      <c r="BF248" s="183">
        <f>IF(N248="snížená",J248,0)</f>
        <v>0</v>
      </c>
      <c r="BG248" s="183">
        <f>IF(N248="zákl. přenesená",J248,0)</f>
        <v>0</v>
      </c>
      <c r="BH248" s="183">
        <f>IF(N248="sníž. přenesená",J248,0)</f>
        <v>0</v>
      </c>
      <c r="BI248" s="183">
        <f>IF(N248="nulová",J248,0)</f>
        <v>0</v>
      </c>
      <c r="BJ248" s="19" t="s">
        <v>76</v>
      </c>
      <c r="BK248" s="183">
        <f>ROUND(I248*H248,2)</f>
        <v>0</v>
      </c>
      <c r="BL248" s="19" t="s">
        <v>387</v>
      </c>
      <c r="BM248" s="182" t="s">
        <v>401</v>
      </c>
    </row>
    <row r="249" spans="1:65" s="2" customFormat="1" ht="6.95" customHeight="1">
      <c r="A249" s="36"/>
      <c r="B249" s="49"/>
      <c r="C249" s="50"/>
      <c r="D249" s="50"/>
      <c r="E249" s="50"/>
      <c r="F249" s="50"/>
      <c r="G249" s="50"/>
      <c r="H249" s="50"/>
      <c r="I249" s="50"/>
      <c r="J249" s="50"/>
      <c r="K249" s="50"/>
      <c r="L249" s="41"/>
      <c r="M249" s="36"/>
      <c r="O249" s="36"/>
      <c r="P249" s="36"/>
      <c r="Q249" s="36"/>
      <c r="R249" s="36"/>
      <c r="S249" s="36"/>
      <c r="T249" s="36"/>
      <c r="U249" s="36"/>
      <c r="V249" s="36"/>
      <c r="W249" s="36"/>
      <c r="X249" s="36"/>
      <c r="Y249" s="36"/>
      <c r="Z249" s="36"/>
      <c r="AA249" s="36"/>
      <c r="AB249" s="36"/>
      <c r="AC249" s="36"/>
      <c r="AD249" s="36"/>
      <c r="AE249" s="36"/>
    </row>
  </sheetData>
  <sheetProtection password="88A1" sheet="1" objects="1" scenarios="1" formatColumns="0" formatRows="0" autoFilter="0"/>
  <autoFilter ref="C91:K248" xr:uid="{00000000-0009-0000-0000-000001000000}"/>
  <mergeCells count="9">
    <mergeCell ref="E50:H50"/>
    <mergeCell ref="E82:H82"/>
    <mergeCell ref="E84:H84"/>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18"/>
  <sheetViews>
    <sheetView showGridLines="0" zoomScale="110" zoomScaleNormal="110" workbookViewId="0"/>
  </sheetViews>
  <sheetFormatPr defaultRowHeight="11.25"/>
  <cols>
    <col min="1" max="1" width="8.33203125" style="248" customWidth="1"/>
    <col min="2" max="2" width="1.6640625" style="248" customWidth="1"/>
    <col min="3" max="4" width="5" style="248" customWidth="1"/>
    <col min="5" max="5" width="11.6640625" style="248" customWidth="1"/>
    <col min="6" max="6" width="9.1640625" style="248" customWidth="1"/>
    <col min="7" max="7" width="5" style="248" customWidth="1"/>
    <col min="8" max="8" width="77.83203125" style="248" customWidth="1"/>
    <col min="9" max="10" width="20" style="248" customWidth="1"/>
    <col min="11" max="11" width="1.6640625" style="248" customWidth="1"/>
  </cols>
  <sheetData>
    <row r="1" spans="2:11" s="1" customFormat="1" ht="37.5" customHeight="1"/>
    <row r="2" spans="2:11" s="1" customFormat="1" ht="7.5" customHeight="1">
      <c r="B2" s="249"/>
      <c r="C2" s="250"/>
      <c r="D2" s="250"/>
      <c r="E2" s="250"/>
      <c r="F2" s="250"/>
      <c r="G2" s="250"/>
      <c r="H2" s="250"/>
      <c r="I2" s="250"/>
      <c r="J2" s="250"/>
      <c r="K2" s="251"/>
    </row>
    <row r="3" spans="2:11" s="17" customFormat="1" ht="45" customHeight="1">
      <c r="B3" s="252"/>
      <c r="C3" s="380" t="s">
        <v>402</v>
      </c>
      <c r="D3" s="380"/>
      <c r="E3" s="380"/>
      <c r="F3" s="380"/>
      <c r="G3" s="380"/>
      <c r="H3" s="380"/>
      <c r="I3" s="380"/>
      <c r="J3" s="380"/>
      <c r="K3" s="253"/>
    </row>
    <row r="4" spans="2:11" s="1" customFormat="1" ht="25.5" customHeight="1">
      <c r="B4" s="254"/>
      <c r="C4" s="381" t="s">
        <v>403</v>
      </c>
      <c r="D4" s="381"/>
      <c r="E4" s="381"/>
      <c r="F4" s="381"/>
      <c r="G4" s="381"/>
      <c r="H4" s="381"/>
      <c r="I4" s="381"/>
      <c r="J4" s="381"/>
      <c r="K4" s="255"/>
    </row>
    <row r="5" spans="2:11" s="1" customFormat="1" ht="5.25" customHeight="1">
      <c r="B5" s="254"/>
      <c r="C5" s="256"/>
      <c r="D5" s="256"/>
      <c r="E5" s="256"/>
      <c r="F5" s="256"/>
      <c r="G5" s="256"/>
      <c r="H5" s="256"/>
      <c r="I5" s="256"/>
      <c r="J5" s="256"/>
      <c r="K5" s="255"/>
    </row>
    <row r="6" spans="2:11" s="1" customFormat="1" ht="15" customHeight="1">
      <c r="B6" s="254"/>
      <c r="C6" s="379" t="s">
        <v>404</v>
      </c>
      <c r="D6" s="379"/>
      <c r="E6" s="379"/>
      <c r="F6" s="379"/>
      <c r="G6" s="379"/>
      <c r="H6" s="379"/>
      <c r="I6" s="379"/>
      <c r="J6" s="379"/>
      <c r="K6" s="255"/>
    </row>
    <row r="7" spans="2:11" s="1" customFormat="1" ht="15" customHeight="1">
      <c r="B7" s="258"/>
      <c r="C7" s="379" t="s">
        <v>405</v>
      </c>
      <c r="D7" s="379"/>
      <c r="E7" s="379"/>
      <c r="F7" s="379"/>
      <c r="G7" s="379"/>
      <c r="H7" s="379"/>
      <c r="I7" s="379"/>
      <c r="J7" s="379"/>
      <c r="K7" s="255"/>
    </row>
    <row r="8" spans="2:11" s="1" customFormat="1" ht="12.75" customHeight="1">
      <c r="B8" s="258"/>
      <c r="C8" s="257"/>
      <c r="D8" s="257"/>
      <c r="E8" s="257"/>
      <c r="F8" s="257"/>
      <c r="G8" s="257"/>
      <c r="H8" s="257"/>
      <c r="I8" s="257"/>
      <c r="J8" s="257"/>
      <c r="K8" s="255"/>
    </row>
    <row r="9" spans="2:11" s="1" customFormat="1" ht="15" customHeight="1">
      <c r="B9" s="258"/>
      <c r="C9" s="379" t="s">
        <v>406</v>
      </c>
      <c r="D9" s="379"/>
      <c r="E9" s="379"/>
      <c r="F9" s="379"/>
      <c r="G9" s="379"/>
      <c r="H9" s="379"/>
      <c r="I9" s="379"/>
      <c r="J9" s="379"/>
      <c r="K9" s="255"/>
    </row>
    <row r="10" spans="2:11" s="1" customFormat="1" ht="15" customHeight="1">
      <c r="B10" s="258"/>
      <c r="C10" s="257"/>
      <c r="D10" s="379" t="s">
        <v>407</v>
      </c>
      <c r="E10" s="379"/>
      <c r="F10" s="379"/>
      <c r="G10" s="379"/>
      <c r="H10" s="379"/>
      <c r="I10" s="379"/>
      <c r="J10" s="379"/>
      <c r="K10" s="255"/>
    </row>
    <row r="11" spans="2:11" s="1" customFormat="1" ht="15" customHeight="1">
      <c r="B11" s="258"/>
      <c r="C11" s="259"/>
      <c r="D11" s="379" t="s">
        <v>408</v>
      </c>
      <c r="E11" s="379"/>
      <c r="F11" s="379"/>
      <c r="G11" s="379"/>
      <c r="H11" s="379"/>
      <c r="I11" s="379"/>
      <c r="J11" s="379"/>
      <c r="K11" s="255"/>
    </row>
    <row r="12" spans="2:11" s="1" customFormat="1" ht="15" customHeight="1">
      <c r="B12" s="258"/>
      <c r="C12" s="259"/>
      <c r="D12" s="257"/>
      <c r="E12" s="257"/>
      <c r="F12" s="257"/>
      <c r="G12" s="257"/>
      <c r="H12" s="257"/>
      <c r="I12" s="257"/>
      <c r="J12" s="257"/>
      <c r="K12" s="255"/>
    </row>
    <row r="13" spans="2:11" s="1" customFormat="1" ht="15" customHeight="1">
      <c r="B13" s="258"/>
      <c r="C13" s="259"/>
      <c r="D13" s="260" t="s">
        <v>409</v>
      </c>
      <c r="E13" s="257"/>
      <c r="F13" s="257"/>
      <c r="G13" s="257"/>
      <c r="H13" s="257"/>
      <c r="I13" s="257"/>
      <c r="J13" s="257"/>
      <c r="K13" s="255"/>
    </row>
    <row r="14" spans="2:11" s="1" customFormat="1" ht="12.75" customHeight="1">
      <c r="B14" s="258"/>
      <c r="C14" s="259"/>
      <c r="D14" s="259"/>
      <c r="E14" s="259"/>
      <c r="F14" s="259"/>
      <c r="G14" s="259"/>
      <c r="H14" s="259"/>
      <c r="I14" s="259"/>
      <c r="J14" s="259"/>
      <c r="K14" s="255"/>
    </row>
    <row r="15" spans="2:11" s="1" customFormat="1" ht="15" customHeight="1">
      <c r="B15" s="258"/>
      <c r="C15" s="259"/>
      <c r="D15" s="379" t="s">
        <v>410</v>
      </c>
      <c r="E15" s="379"/>
      <c r="F15" s="379"/>
      <c r="G15" s="379"/>
      <c r="H15" s="379"/>
      <c r="I15" s="379"/>
      <c r="J15" s="379"/>
      <c r="K15" s="255"/>
    </row>
    <row r="16" spans="2:11" s="1" customFormat="1" ht="15" customHeight="1">
      <c r="B16" s="258"/>
      <c r="C16" s="259"/>
      <c r="D16" s="379" t="s">
        <v>411</v>
      </c>
      <c r="E16" s="379"/>
      <c r="F16" s="379"/>
      <c r="G16" s="379"/>
      <c r="H16" s="379"/>
      <c r="I16" s="379"/>
      <c r="J16" s="379"/>
      <c r="K16" s="255"/>
    </row>
    <row r="17" spans="2:11" s="1" customFormat="1" ht="15" customHeight="1">
      <c r="B17" s="258"/>
      <c r="C17" s="259"/>
      <c r="D17" s="379" t="s">
        <v>412</v>
      </c>
      <c r="E17" s="379"/>
      <c r="F17" s="379"/>
      <c r="G17" s="379"/>
      <c r="H17" s="379"/>
      <c r="I17" s="379"/>
      <c r="J17" s="379"/>
      <c r="K17" s="255"/>
    </row>
    <row r="18" spans="2:11" s="1" customFormat="1" ht="15" customHeight="1">
      <c r="B18" s="258"/>
      <c r="C18" s="259"/>
      <c r="D18" s="259"/>
      <c r="E18" s="261" t="s">
        <v>75</v>
      </c>
      <c r="F18" s="379" t="s">
        <v>413</v>
      </c>
      <c r="G18" s="379"/>
      <c r="H18" s="379"/>
      <c r="I18" s="379"/>
      <c r="J18" s="379"/>
      <c r="K18" s="255"/>
    </row>
    <row r="19" spans="2:11" s="1" customFormat="1" ht="15" customHeight="1">
      <c r="B19" s="258"/>
      <c r="C19" s="259"/>
      <c r="D19" s="259"/>
      <c r="E19" s="261" t="s">
        <v>414</v>
      </c>
      <c r="F19" s="379" t="s">
        <v>415</v>
      </c>
      <c r="G19" s="379"/>
      <c r="H19" s="379"/>
      <c r="I19" s="379"/>
      <c r="J19" s="379"/>
      <c r="K19" s="255"/>
    </row>
    <row r="20" spans="2:11" s="1" customFormat="1" ht="15" customHeight="1">
      <c r="B20" s="258"/>
      <c r="C20" s="259"/>
      <c r="D20" s="259"/>
      <c r="E20" s="261" t="s">
        <v>416</v>
      </c>
      <c r="F20" s="379" t="s">
        <v>417</v>
      </c>
      <c r="G20" s="379"/>
      <c r="H20" s="379"/>
      <c r="I20" s="379"/>
      <c r="J20" s="379"/>
      <c r="K20" s="255"/>
    </row>
    <row r="21" spans="2:11" s="1" customFormat="1" ht="15" customHeight="1">
      <c r="B21" s="258"/>
      <c r="C21" s="259"/>
      <c r="D21" s="259"/>
      <c r="E21" s="261" t="s">
        <v>418</v>
      </c>
      <c r="F21" s="379" t="s">
        <v>419</v>
      </c>
      <c r="G21" s="379"/>
      <c r="H21" s="379"/>
      <c r="I21" s="379"/>
      <c r="J21" s="379"/>
      <c r="K21" s="255"/>
    </row>
    <row r="22" spans="2:11" s="1" customFormat="1" ht="15" customHeight="1">
      <c r="B22" s="258"/>
      <c r="C22" s="259"/>
      <c r="D22" s="259"/>
      <c r="E22" s="261" t="s">
        <v>420</v>
      </c>
      <c r="F22" s="379" t="s">
        <v>421</v>
      </c>
      <c r="G22" s="379"/>
      <c r="H22" s="379"/>
      <c r="I22" s="379"/>
      <c r="J22" s="379"/>
      <c r="K22" s="255"/>
    </row>
    <row r="23" spans="2:11" s="1" customFormat="1" ht="15" customHeight="1">
      <c r="B23" s="258"/>
      <c r="C23" s="259"/>
      <c r="D23" s="259"/>
      <c r="E23" s="261" t="s">
        <v>422</v>
      </c>
      <c r="F23" s="379" t="s">
        <v>423</v>
      </c>
      <c r="G23" s="379"/>
      <c r="H23" s="379"/>
      <c r="I23" s="379"/>
      <c r="J23" s="379"/>
      <c r="K23" s="255"/>
    </row>
    <row r="24" spans="2:11" s="1" customFormat="1" ht="12.75" customHeight="1">
      <c r="B24" s="258"/>
      <c r="C24" s="259"/>
      <c r="D24" s="259"/>
      <c r="E24" s="259"/>
      <c r="F24" s="259"/>
      <c r="G24" s="259"/>
      <c r="H24" s="259"/>
      <c r="I24" s="259"/>
      <c r="J24" s="259"/>
      <c r="K24" s="255"/>
    </row>
    <row r="25" spans="2:11" s="1" customFormat="1" ht="15" customHeight="1">
      <c r="B25" s="258"/>
      <c r="C25" s="379" t="s">
        <v>424</v>
      </c>
      <c r="D25" s="379"/>
      <c r="E25" s="379"/>
      <c r="F25" s="379"/>
      <c r="G25" s="379"/>
      <c r="H25" s="379"/>
      <c r="I25" s="379"/>
      <c r="J25" s="379"/>
      <c r="K25" s="255"/>
    </row>
    <row r="26" spans="2:11" s="1" customFormat="1" ht="15" customHeight="1">
      <c r="B26" s="258"/>
      <c r="C26" s="379" t="s">
        <v>425</v>
      </c>
      <c r="D26" s="379"/>
      <c r="E26" s="379"/>
      <c r="F26" s="379"/>
      <c r="G26" s="379"/>
      <c r="H26" s="379"/>
      <c r="I26" s="379"/>
      <c r="J26" s="379"/>
      <c r="K26" s="255"/>
    </row>
    <row r="27" spans="2:11" s="1" customFormat="1" ht="15" customHeight="1">
      <c r="B27" s="258"/>
      <c r="C27" s="257"/>
      <c r="D27" s="379" t="s">
        <v>426</v>
      </c>
      <c r="E27" s="379"/>
      <c r="F27" s="379"/>
      <c r="G27" s="379"/>
      <c r="H27" s="379"/>
      <c r="I27" s="379"/>
      <c r="J27" s="379"/>
      <c r="K27" s="255"/>
    </row>
    <row r="28" spans="2:11" s="1" customFormat="1" ht="15" customHeight="1">
      <c r="B28" s="258"/>
      <c r="C28" s="259"/>
      <c r="D28" s="379" t="s">
        <v>427</v>
      </c>
      <c r="E28" s="379"/>
      <c r="F28" s="379"/>
      <c r="G28" s="379"/>
      <c r="H28" s="379"/>
      <c r="I28" s="379"/>
      <c r="J28" s="379"/>
      <c r="K28" s="255"/>
    </row>
    <row r="29" spans="2:11" s="1" customFormat="1" ht="12.75" customHeight="1">
      <c r="B29" s="258"/>
      <c r="C29" s="259"/>
      <c r="D29" s="259"/>
      <c r="E29" s="259"/>
      <c r="F29" s="259"/>
      <c r="G29" s="259"/>
      <c r="H29" s="259"/>
      <c r="I29" s="259"/>
      <c r="J29" s="259"/>
      <c r="K29" s="255"/>
    </row>
    <row r="30" spans="2:11" s="1" customFormat="1" ht="15" customHeight="1">
      <c r="B30" s="258"/>
      <c r="C30" s="259"/>
      <c r="D30" s="379" t="s">
        <v>428</v>
      </c>
      <c r="E30" s="379"/>
      <c r="F30" s="379"/>
      <c r="G30" s="379"/>
      <c r="H30" s="379"/>
      <c r="I30" s="379"/>
      <c r="J30" s="379"/>
      <c r="K30" s="255"/>
    </row>
    <row r="31" spans="2:11" s="1" customFormat="1" ht="15" customHeight="1">
      <c r="B31" s="258"/>
      <c r="C31" s="259"/>
      <c r="D31" s="379" t="s">
        <v>429</v>
      </c>
      <c r="E31" s="379"/>
      <c r="F31" s="379"/>
      <c r="G31" s="379"/>
      <c r="H31" s="379"/>
      <c r="I31" s="379"/>
      <c r="J31" s="379"/>
      <c r="K31" s="255"/>
    </row>
    <row r="32" spans="2:11" s="1" customFormat="1" ht="12.75" customHeight="1">
      <c r="B32" s="258"/>
      <c r="C32" s="259"/>
      <c r="D32" s="259"/>
      <c r="E32" s="259"/>
      <c r="F32" s="259"/>
      <c r="G32" s="259"/>
      <c r="H32" s="259"/>
      <c r="I32" s="259"/>
      <c r="J32" s="259"/>
      <c r="K32" s="255"/>
    </row>
    <row r="33" spans="2:11" s="1" customFormat="1" ht="15" customHeight="1">
      <c r="B33" s="258"/>
      <c r="C33" s="259"/>
      <c r="D33" s="379" t="s">
        <v>430</v>
      </c>
      <c r="E33" s="379"/>
      <c r="F33" s="379"/>
      <c r="G33" s="379"/>
      <c r="H33" s="379"/>
      <c r="I33" s="379"/>
      <c r="J33" s="379"/>
      <c r="K33" s="255"/>
    </row>
    <row r="34" spans="2:11" s="1" customFormat="1" ht="15" customHeight="1">
      <c r="B34" s="258"/>
      <c r="C34" s="259"/>
      <c r="D34" s="379" t="s">
        <v>431</v>
      </c>
      <c r="E34" s="379"/>
      <c r="F34" s="379"/>
      <c r="G34" s="379"/>
      <c r="H34" s="379"/>
      <c r="I34" s="379"/>
      <c r="J34" s="379"/>
      <c r="K34" s="255"/>
    </row>
    <row r="35" spans="2:11" s="1" customFormat="1" ht="15" customHeight="1">
      <c r="B35" s="258"/>
      <c r="C35" s="259"/>
      <c r="D35" s="379" t="s">
        <v>432</v>
      </c>
      <c r="E35" s="379"/>
      <c r="F35" s="379"/>
      <c r="G35" s="379"/>
      <c r="H35" s="379"/>
      <c r="I35" s="379"/>
      <c r="J35" s="379"/>
      <c r="K35" s="255"/>
    </row>
    <row r="36" spans="2:11" s="1" customFormat="1" ht="15" customHeight="1">
      <c r="B36" s="258"/>
      <c r="C36" s="259"/>
      <c r="D36" s="257"/>
      <c r="E36" s="260" t="s">
        <v>99</v>
      </c>
      <c r="F36" s="257"/>
      <c r="G36" s="379" t="s">
        <v>433</v>
      </c>
      <c r="H36" s="379"/>
      <c r="I36" s="379"/>
      <c r="J36" s="379"/>
      <c r="K36" s="255"/>
    </row>
    <row r="37" spans="2:11" s="1" customFormat="1" ht="30.75" customHeight="1">
      <c r="B37" s="258"/>
      <c r="C37" s="259"/>
      <c r="D37" s="257"/>
      <c r="E37" s="260" t="s">
        <v>434</v>
      </c>
      <c r="F37" s="257"/>
      <c r="G37" s="379" t="s">
        <v>435</v>
      </c>
      <c r="H37" s="379"/>
      <c r="I37" s="379"/>
      <c r="J37" s="379"/>
      <c r="K37" s="255"/>
    </row>
    <row r="38" spans="2:11" s="1" customFormat="1" ht="15" customHeight="1">
      <c r="B38" s="258"/>
      <c r="C38" s="259"/>
      <c r="D38" s="257"/>
      <c r="E38" s="260" t="s">
        <v>50</v>
      </c>
      <c r="F38" s="257"/>
      <c r="G38" s="379" t="s">
        <v>436</v>
      </c>
      <c r="H38" s="379"/>
      <c r="I38" s="379"/>
      <c r="J38" s="379"/>
      <c r="K38" s="255"/>
    </row>
    <row r="39" spans="2:11" s="1" customFormat="1" ht="15" customHeight="1">
      <c r="B39" s="258"/>
      <c r="C39" s="259"/>
      <c r="D39" s="257"/>
      <c r="E39" s="260" t="s">
        <v>51</v>
      </c>
      <c r="F39" s="257"/>
      <c r="G39" s="379" t="s">
        <v>437</v>
      </c>
      <c r="H39" s="379"/>
      <c r="I39" s="379"/>
      <c r="J39" s="379"/>
      <c r="K39" s="255"/>
    </row>
    <row r="40" spans="2:11" s="1" customFormat="1" ht="15" customHeight="1">
      <c r="B40" s="258"/>
      <c r="C40" s="259"/>
      <c r="D40" s="257"/>
      <c r="E40" s="260" t="s">
        <v>100</v>
      </c>
      <c r="F40" s="257"/>
      <c r="G40" s="379" t="s">
        <v>438</v>
      </c>
      <c r="H40" s="379"/>
      <c r="I40" s="379"/>
      <c r="J40" s="379"/>
      <c r="K40" s="255"/>
    </row>
    <row r="41" spans="2:11" s="1" customFormat="1" ht="15" customHeight="1">
      <c r="B41" s="258"/>
      <c r="C41" s="259"/>
      <c r="D41" s="257"/>
      <c r="E41" s="260" t="s">
        <v>101</v>
      </c>
      <c r="F41" s="257"/>
      <c r="G41" s="379" t="s">
        <v>439</v>
      </c>
      <c r="H41" s="379"/>
      <c r="I41" s="379"/>
      <c r="J41" s="379"/>
      <c r="K41" s="255"/>
    </row>
    <row r="42" spans="2:11" s="1" customFormat="1" ht="15" customHeight="1">
      <c r="B42" s="258"/>
      <c r="C42" s="259"/>
      <c r="D42" s="257"/>
      <c r="E42" s="260" t="s">
        <v>440</v>
      </c>
      <c r="F42" s="257"/>
      <c r="G42" s="379" t="s">
        <v>441</v>
      </c>
      <c r="H42" s="379"/>
      <c r="I42" s="379"/>
      <c r="J42" s="379"/>
      <c r="K42" s="255"/>
    </row>
    <row r="43" spans="2:11" s="1" customFormat="1" ht="15" customHeight="1">
      <c r="B43" s="258"/>
      <c r="C43" s="259"/>
      <c r="D43" s="257"/>
      <c r="E43" s="260"/>
      <c r="F43" s="257"/>
      <c r="G43" s="379" t="s">
        <v>442</v>
      </c>
      <c r="H43" s="379"/>
      <c r="I43" s="379"/>
      <c r="J43" s="379"/>
      <c r="K43" s="255"/>
    </row>
    <row r="44" spans="2:11" s="1" customFormat="1" ht="15" customHeight="1">
      <c r="B44" s="258"/>
      <c r="C44" s="259"/>
      <c r="D44" s="257"/>
      <c r="E44" s="260" t="s">
        <v>443</v>
      </c>
      <c r="F44" s="257"/>
      <c r="G44" s="379" t="s">
        <v>444</v>
      </c>
      <c r="H44" s="379"/>
      <c r="I44" s="379"/>
      <c r="J44" s="379"/>
      <c r="K44" s="255"/>
    </row>
    <row r="45" spans="2:11" s="1" customFormat="1" ht="15" customHeight="1">
      <c r="B45" s="258"/>
      <c r="C45" s="259"/>
      <c r="D45" s="257"/>
      <c r="E45" s="260" t="s">
        <v>103</v>
      </c>
      <c r="F45" s="257"/>
      <c r="G45" s="379" t="s">
        <v>445</v>
      </c>
      <c r="H45" s="379"/>
      <c r="I45" s="379"/>
      <c r="J45" s="379"/>
      <c r="K45" s="255"/>
    </row>
    <row r="46" spans="2:11" s="1" customFormat="1" ht="12.75" customHeight="1">
      <c r="B46" s="258"/>
      <c r="C46" s="259"/>
      <c r="D46" s="257"/>
      <c r="E46" s="257"/>
      <c r="F46" s="257"/>
      <c r="G46" s="257"/>
      <c r="H46" s="257"/>
      <c r="I46" s="257"/>
      <c r="J46" s="257"/>
      <c r="K46" s="255"/>
    </row>
    <row r="47" spans="2:11" s="1" customFormat="1" ht="15" customHeight="1">
      <c r="B47" s="258"/>
      <c r="C47" s="259"/>
      <c r="D47" s="379" t="s">
        <v>446</v>
      </c>
      <c r="E47" s="379"/>
      <c r="F47" s="379"/>
      <c r="G47" s="379"/>
      <c r="H47" s="379"/>
      <c r="I47" s="379"/>
      <c r="J47" s="379"/>
      <c r="K47" s="255"/>
    </row>
    <row r="48" spans="2:11" s="1" customFormat="1" ht="15" customHeight="1">
      <c r="B48" s="258"/>
      <c r="C48" s="259"/>
      <c r="D48" s="259"/>
      <c r="E48" s="379" t="s">
        <v>447</v>
      </c>
      <c r="F48" s="379"/>
      <c r="G48" s="379"/>
      <c r="H48" s="379"/>
      <c r="I48" s="379"/>
      <c r="J48" s="379"/>
      <c r="K48" s="255"/>
    </row>
    <row r="49" spans="2:11" s="1" customFormat="1" ht="15" customHeight="1">
      <c r="B49" s="258"/>
      <c r="C49" s="259"/>
      <c r="D49" s="259"/>
      <c r="E49" s="379" t="s">
        <v>448</v>
      </c>
      <c r="F49" s="379"/>
      <c r="G49" s="379"/>
      <c r="H49" s="379"/>
      <c r="I49" s="379"/>
      <c r="J49" s="379"/>
      <c r="K49" s="255"/>
    </row>
    <row r="50" spans="2:11" s="1" customFormat="1" ht="15" customHeight="1">
      <c r="B50" s="258"/>
      <c r="C50" s="259"/>
      <c r="D50" s="259"/>
      <c r="E50" s="379" t="s">
        <v>449</v>
      </c>
      <c r="F50" s="379"/>
      <c r="G50" s="379"/>
      <c r="H50" s="379"/>
      <c r="I50" s="379"/>
      <c r="J50" s="379"/>
      <c r="K50" s="255"/>
    </row>
    <row r="51" spans="2:11" s="1" customFormat="1" ht="15" customHeight="1">
      <c r="B51" s="258"/>
      <c r="C51" s="259"/>
      <c r="D51" s="379" t="s">
        <v>450</v>
      </c>
      <c r="E51" s="379"/>
      <c r="F51" s="379"/>
      <c r="G51" s="379"/>
      <c r="H51" s="379"/>
      <c r="I51" s="379"/>
      <c r="J51" s="379"/>
      <c r="K51" s="255"/>
    </row>
    <row r="52" spans="2:11" s="1" customFormat="1" ht="25.5" customHeight="1">
      <c r="B52" s="254"/>
      <c r="C52" s="381" t="s">
        <v>451</v>
      </c>
      <c r="D52" s="381"/>
      <c r="E52" s="381"/>
      <c r="F52" s="381"/>
      <c r="G52" s="381"/>
      <c r="H52" s="381"/>
      <c r="I52" s="381"/>
      <c r="J52" s="381"/>
      <c r="K52" s="255"/>
    </row>
    <row r="53" spans="2:11" s="1" customFormat="1" ht="5.25" customHeight="1">
      <c r="B53" s="254"/>
      <c r="C53" s="256"/>
      <c r="D53" s="256"/>
      <c r="E53" s="256"/>
      <c r="F53" s="256"/>
      <c r="G53" s="256"/>
      <c r="H53" s="256"/>
      <c r="I53" s="256"/>
      <c r="J53" s="256"/>
      <c r="K53" s="255"/>
    </row>
    <row r="54" spans="2:11" s="1" customFormat="1" ht="15" customHeight="1">
      <c r="B54" s="254"/>
      <c r="C54" s="379" t="s">
        <v>452</v>
      </c>
      <c r="D54" s="379"/>
      <c r="E54" s="379"/>
      <c r="F54" s="379"/>
      <c r="G54" s="379"/>
      <c r="H54" s="379"/>
      <c r="I54" s="379"/>
      <c r="J54" s="379"/>
      <c r="K54" s="255"/>
    </row>
    <row r="55" spans="2:11" s="1" customFormat="1" ht="15" customHeight="1">
      <c r="B55" s="254"/>
      <c r="C55" s="379" t="s">
        <v>453</v>
      </c>
      <c r="D55" s="379"/>
      <c r="E55" s="379"/>
      <c r="F55" s="379"/>
      <c r="G55" s="379"/>
      <c r="H55" s="379"/>
      <c r="I55" s="379"/>
      <c r="J55" s="379"/>
      <c r="K55" s="255"/>
    </row>
    <row r="56" spans="2:11" s="1" customFormat="1" ht="12.75" customHeight="1">
      <c r="B56" s="254"/>
      <c r="C56" s="257"/>
      <c r="D56" s="257"/>
      <c r="E56" s="257"/>
      <c r="F56" s="257"/>
      <c r="G56" s="257"/>
      <c r="H56" s="257"/>
      <c r="I56" s="257"/>
      <c r="J56" s="257"/>
      <c r="K56" s="255"/>
    </row>
    <row r="57" spans="2:11" s="1" customFormat="1" ht="15" customHeight="1">
      <c r="B57" s="254"/>
      <c r="C57" s="379" t="s">
        <v>454</v>
      </c>
      <c r="D57" s="379"/>
      <c r="E57" s="379"/>
      <c r="F57" s="379"/>
      <c r="G57" s="379"/>
      <c r="H57" s="379"/>
      <c r="I57" s="379"/>
      <c r="J57" s="379"/>
      <c r="K57" s="255"/>
    </row>
    <row r="58" spans="2:11" s="1" customFormat="1" ht="15" customHeight="1">
      <c r="B58" s="254"/>
      <c r="C58" s="259"/>
      <c r="D58" s="379" t="s">
        <v>455</v>
      </c>
      <c r="E58" s="379"/>
      <c r="F58" s="379"/>
      <c r="G58" s="379"/>
      <c r="H58" s="379"/>
      <c r="I58" s="379"/>
      <c r="J58" s="379"/>
      <c r="K58" s="255"/>
    </row>
    <row r="59" spans="2:11" s="1" customFormat="1" ht="15" customHeight="1">
      <c r="B59" s="254"/>
      <c r="C59" s="259"/>
      <c r="D59" s="379" t="s">
        <v>456</v>
      </c>
      <c r="E59" s="379"/>
      <c r="F59" s="379"/>
      <c r="G59" s="379"/>
      <c r="H59" s="379"/>
      <c r="I59" s="379"/>
      <c r="J59" s="379"/>
      <c r="K59" s="255"/>
    </row>
    <row r="60" spans="2:11" s="1" customFormat="1" ht="15" customHeight="1">
      <c r="B60" s="254"/>
      <c r="C60" s="259"/>
      <c r="D60" s="379" t="s">
        <v>457</v>
      </c>
      <c r="E60" s="379"/>
      <c r="F60" s="379"/>
      <c r="G60" s="379"/>
      <c r="H60" s="379"/>
      <c r="I60" s="379"/>
      <c r="J60" s="379"/>
      <c r="K60" s="255"/>
    </row>
    <row r="61" spans="2:11" s="1" customFormat="1" ht="15" customHeight="1">
      <c r="B61" s="254"/>
      <c r="C61" s="259"/>
      <c r="D61" s="379" t="s">
        <v>458</v>
      </c>
      <c r="E61" s="379"/>
      <c r="F61" s="379"/>
      <c r="G61" s="379"/>
      <c r="H61" s="379"/>
      <c r="I61" s="379"/>
      <c r="J61" s="379"/>
      <c r="K61" s="255"/>
    </row>
    <row r="62" spans="2:11" s="1" customFormat="1" ht="15" customHeight="1">
      <c r="B62" s="254"/>
      <c r="C62" s="259"/>
      <c r="D62" s="383" t="s">
        <v>459</v>
      </c>
      <c r="E62" s="383"/>
      <c r="F62" s="383"/>
      <c r="G62" s="383"/>
      <c r="H62" s="383"/>
      <c r="I62" s="383"/>
      <c r="J62" s="383"/>
      <c r="K62" s="255"/>
    </row>
    <row r="63" spans="2:11" s="1" customFormat="1" ht="15" customHeight="1">
      <c r="B63" s="254"/>
      <c r="C63" s="259"/>
      <c r="D63" s="379" t="s">
        <v>460</v>
      </c>
      <c r="E63" s="379"/>
      <c r="F63" s="379"/>
      <c r="G63" s="379"/>
      <c r="H63" s="379"/>
      <c r="I63" s="379"/>
      <c r="J63" s="379"/>
      <c r="K63" s="255"/>
    </row>
    <row r="64" spans="2:11" s="1" customFormat="1" ht="12.75" customHeight="1">
      <c r="B64" s="254"/>
      <c r="C64" s="259"/>
      <c r="D64" s="259"/>
      <c r="E64" s="262"/>
      <c r="F64" s="259"/>
      <c r="G64" s="259"/>
      <c r="H64" s="259"/>
      <c r="I64" s="259"/>
      <c r="J64" s="259"/>
      <c r="K64" s="255"/>
    </row>
    <row r="65" spans="2:11" s="1" customFormat="1" ht="15" customHeight="1">
      <c r="B65" s="254"/>
      <c r="C65" s="259"/>
      <c r="D65" s="379" t="s">
        <v>461</v>
      </c>
      <c r="E65" s="379"/>
      <c r="F65" s="379"/>
      <c r="G65" s="379"/>
      <c r="H65" s="379"/>
      <c r="I65" s="379"/>
      <c r="J65" s="379"/>
      <c r="K65" s="255"/>
    </row>
    <row r="66" spans="2:11" s="1" customFormat="1" ht="15" customHeight="1">
      <c r="B66" s="254"/>
      <c r="C66" s="259"/>
      <c r="D66" s="383" t="s">
        <v>462</v>
      </c>
      <c r="E66" s="383"/>
      <c r="F66" s="383"/>
      <c r="G66" s="383"/>
      <c r="H66" s="383"/>
      <c r="I66" s="383"/>
      <c r="J66" s="383"/>
      <c r="K66" s="255"/>
    </row>
    <row r="67" spans="2:11" s="1" customFormat="1" ht="15" customHeight="1">
      <c r="B67" s="254"/>
      <c r="C67" s="259"/>
      <c r="D67" s="379" t="s">
        <v>463</v>
      </c>
      <c r="E67" s="379"/>
      <c r="F67" s="379"/>
      <c r="G67" s="379"/>
      <c r="H67" s="379"/>
      <c r="I67" s="379"/>
      <c r="J67" s="379"/>
      <c r="K67" s="255"/>
    </row>
    <row r="68" spans="2:11" s="1" customFormat="1" ht="15" customHeight="1">
      <c r="B68" s="254"/>
      <c r="C68" s="259"/>
      <c r="D68" s="379" t="s">
        <v>464</v>
      </c>
      <c r="E68" s="379"/>
      <c r="F68" s="379"/>
      <c r="G68" s="379"/>
      <c r="H68" s="379"/>
      <c r="I68" s="379"/>
      <c r="J68" s="379"/>
      <c r="K68" s="255"/>
    </row>
    <row r="69" spans="2:11" s="1" customFormat="1" ht="15" customHeight="1">
      <c r="B69" s="254"/>
      <c r="C69" s="259"/>
      <c r="D69" s="379" t="s">
        <v>465</v>
      </c>
      <c r="E69" s="379"/>
      <c r="F69" s="379"/>
      <c r="G69" s="379"/>
      <c r="H69" s="379"/>
      <c r="I69" s="379"/>
      <c r="J69" s="379"/>
      <c r="K69" s="255"/>
    </row>
    <row r="70" spans="2:11" s="1" customFormat="1" ht="15" customHeight="1">
      <c r="B70" s="254"/>
      <c r="C70" s="259"/>
      <c r="D70" s="379" t="s">
        <v>466</v>
      </c>
      <c r="E70" s="379"/>
      <c r="F70" s="379"/>
      <c r="G70" s="379"/>
      <c r="H70" s="379"/>
      <c r="I70" s="379"/>
      <c r="J70" s="379"/>
      <c r="K70" s="255"/>
    </row>
    <row r="71" spans="2:11" s="1" customFormat="1" ht="12.75" customHeight="1">
      <c r="B71" s="263"/>
      <c r="C71" s="264"/>
      <c r="D71" s="264"/>
      <c r="E71" s="264"/>
      <c r="F71" s="264"/>
      <c r="G71" s="264"/>
      <c r="H71" s="264"/>
      <c r="I71" s="264"/>
      <c r="J71" s="264"/>
      <c r="K71" s="265"/>
    </row>
    <row r="72" spans="2:11" s="1" customFormat="1" ht="18.75" customHeight="1">
      <c r="B72" s="266"/>
      <c r="C72" s="266"/>
      <c r="D72" s="266"/>
      <c r="E72" s="266"/>
      <c r="F72" s="266"/>
      <c r="G72" s="266"/>
      <c r="H72" s="266"/>
      <c r="I72" s="266"/>
      <c r="J72" s="266"/>
      <c r="K72" s="267"/>
    </row>
    <row r="73" spans="2:11" s="1" customFormat="1" ht="18.75" customHeight="1">
      <c r="B73" s="267"/>
      <c r="C73" s="267"/>
      <c r="D73" s="267"/>
      <c r="E73" s="267"/>
      <c r="F73" s="267"/>
      <c r="G73" s="267"/>
      <c r="H73" s="267"/>
      <c r="I73" s="267"/>
      <c r="J73" s="267"/>
      <c r="K73" s="267"/>
    </row>
    <row r="74" spans="2:11" s="1" customFormat="1" ht="7.5" customHeight="1">
      <c r="B74" s="268"/>
      <c r="C74" s="269"/>
      <c r="D74" s="269"/>
      <c r="E74" s="269"/>
      <c r="F74" s="269"/>
      <c r="G74" s="269"/>
      <c r="H74" s="269"/>
      <c r="I74" s="269"/>
      <c r="J74" s="269"/>
      <c r="K74" s="270"/>
    </row>
    <row r="75" spans="2:11" s="1" customFormat="1" ht="45" customHeight="1">
      <c r="B75" s="271"/>
      <c r="C75" s="382" t="s">
        <v>467</v>
      </c>
      <c r="D75" s="382"/>
      <c r="E75" s="382"/>
      <c r="F75" s="382"/>
      <c r="G75" s="382"/>
      <c r="H75" s="382"/>
      <c r="I75" s="382"/>
      <c r="J75" s="382"/>
      <c r="K75" s="272"/>
    </row>
    <row r="76" spans="2:11" s="1" customFormat="1" ht="17.25" customHeight="1">
      <c r="B76" s="271"/>
      <c r="C76" s="273" t="s">
        <v>468</v>
      </c>
      <c r="D76" s="273"/>
      <c r="E76" s="273"/>
      <c r="F76" s="273" t="s">
        <v>469</v>
      </c>
      <c r="G76" s="274"/>
      <c r="H76" s="273" t="s">
        <v>51</v>
      </c>
      <c r="I76" s="273" t="s">
        <v>54</v>
      </c>
      <c r="J76" s="273" t="s">
        <v>470</v>
      </c>
      <c r="K76" s="272"/>
    </row>
    <row r="77" spans="2:11" s="1" customFormat="1" ht="17.25" customHeight="1">
      <c r="B77" s="271"/>
      <c r="C77" s="275" t="s">
        <v>471</v>
      </c>
      <c r="D77" s="275"/>
      <c r="E77" s="275"/>
      <c r="F77" s="276" t="s">
        <v>472</v>
      </c>
      <c r="G77" s="277"/>
      <c r="H77" s="275"/>
      <c r="I77" s="275"/>
      <c r="J77" s="275" t="s">
        <v>473</v>
      </c>
      <c r="K77" s="272"/>
    </row>
    <row r="78" spans="2:11" s="1" customFormat="1" ht="5.25" customHeight="1">
      <c r="B78" s="271"/>
      <c r="C78" s="278"/>
      <c r="D78" s="278"/>
      <c r="E78" s="278"/>
      <c r="F78" s="278"/>
      <c r="G78" s="279"/>
      <c r="H78" s="278"/>
      <c r="I78" s="278"/>
      <c r="J78" s="278"/>
      <c r="K78" s="272"/>
    </row>
    <row r="79" spans="2:11" s="1" customFormat="1" ht="15" customHeight="1">
      <c r="B79" s="271"/>
      <c r="C79" s="260" t="s">
        <v>50</v>
      </c>
      <c r="D79" s="280"/>
      <c r="E79" s="280"/>
      <c r="F79" s="281" t="s">
        <v>474</v>
      </c>
      <c r="G79" s="282"/>
      <c r="H79" s="260" t="s">
        <v>475</v>
      </c>
      <c r="I79" s="260" t="s">
        <v>476</v>
      </c>
      <c r="J79" s="260">
        <v>20</v>
      </c>
      <c r="K79" s="272"/>
    </row>
    <row r="80" spans="2:11" s="1" customFormat="1" ht="15" customHeight="1">
      <c r="B80" s="271"/>
      <c r="C80" s="260" t="s">
        <v>477</v>
      </c>
      <c r="D80" s="260"/>
      <c r="E80" s="260"/>
      <c r="F80" s="281" t="s">
        <v>474</v>
      </c>
      <c r="G80" s="282"/>
      <c r="H80" s="260" t="s">
        <v>478</v>
      </c>
      <c r="I80" s="260" t="s">
        <v>476</v>
      </c>
      <c r="J80" s="260">
        <v>120</v>
      </c>
      <c r="K80" s="272"/>
    </row>
    <row r="81" spans="2:11" s="1" customFormat="1" ht="15" customHeight="1">
      <c r="B81" s="283"/>
      <c r="C81" s="260" t="s">
        <v>479</v>
      </c>
      <c r="D81" s="260"/>
      <c r="E81" s="260"/>
      <c r="F81" s="281" t="s">
        <v>480</v>
      </c>
      <c r="G81" s="282"/>
      <c r="H81" s="260" t="s">
        <v>481</v>
      </c>
      <c r="I81" s="260" t="s">
        <v>476</v>
      </c>
      <c r="J81" s="260">
        <v>50</v>
      </c>
      <c r="K81" s="272"/>
    </row>
    <row r="82" spans="2:11" s="1" customFormat="1" ht="15" customHeight="1">
      <c r="B82" s="283"/>
      <c r="C82" s="260" t="s">
        <v>482</v>
      </c>
      <c r="D82" s="260"/>
      <c r="E82" s="260"/>
      <c r="F82" s="281" t="s">
        <v>474</v>
      </c>
      <c r="G82" s="282"/>
      <c r="H82" s="260" t="s">
        <v>483</v>
      </c>
      <c r="I82" s="260" t="s">
        <v>484</v>
      </c>
      <c r="J82" s="260"/>
      <c r="K82" s="272"/>
    </row>
    <row r="83" spans="2:11" s="1" customFormat="1" ht="15" customHeight="1">
      <c r="B83" s="283"/>
      <c r="C83" s="284" t="s">
        <v>485</v>
      </c>
      <c r="D83" s="284"/>
      <c r="E83" s="284"/>
      <c r="F83" s="285" t="s">
        <v>480</v>
      </c>
      <c r="G83" s="284"/>
      <c r="H83" s="284" t="s">
        <v>486</v>
      </c>
      <c r="I83" s="284" t="s">
        <v>476</v>
      </c>
      <c r="J83" s="284">
        <v>15</v>
      </c>
      <c r="K83" s="272"/>
    </row>
    <row r="84" spans="2:11" s="1" customFormat="1" ht="15" customHeight="1">
      <c r="B84" s="283"/>
      <c r="C84" s="284" t="s">
        <v>487</v>
      </c>
      <c r="D84" s="284"/>
      <c r="E84" s="284"/>
      <c r="F84" s="285" t="s">
        <v>480</v>
      </c>
      <c r="G84" s="284"/>
      <c r="H84" s="284" t="s">
        <v>488</v>
      </c>
      <c r="I84" s="284" t="s">
        <v>476</v>
      </c>
      <c r="J84" s="284">
        <v>15</v>
      </c>
      <c r="K84" s="272"/>
    </row>
    <row r="85" spans="2:11" s="1" customFormat="1" ht="15" customHeight="1">
      <c r="B85" s="283"/>
      <c r="C85" s="284" t="s">
        <v>489</v>
      </c>
      <c r="D85" s="284"/>
      <c r="E85" s="284"/>
      <c r="F85" s="285" t="s">
        <v>480</v>
      </c>
      <c r="G85" s="284"/>
      <c r="H85" s="284" t="s">
        <v>490</v>
      </c>
      <c r="I85" s="284" t="s">
        <v>476</v>
      </c>
      <c r="J85" s="284">
        <v>20</v>
      </c>
      <c r="K85" s="272"/>
    </row>
    <row r="86" spans="2:11" s="1" customFormat="1" ht="15" customHeight="1">
      <c r="B86" s="283"/>
      <c r="C86" s="284" t="s">
        <v>491</v>
      </c>
      <c r="D86" s="284"/>
      <c r="E86" s="284"/>
      <c r="F86" s="285" t="s">
        <v>480</v>
      </c>
      <c r="G86" s="284"/>
      <c r="H86" s="284" t="s">
        <v>492</v>
      </c>
      <c r="I86" s="284" t="s">
        <v>476</v>
      </c>
      <c r="J86" s="284">
        <v>20</v>
      </c>
      <c r="K86" s="272"/>
    </row>
    <row r="87" spans="2:11" s="1" customFormat="1" ht="15" customHeight="1">
      <c r="B87" s="283"/>
      <c r="C87" s="260" t="s">
        <v>493</v>
      </c>
      <c r="D87" s="260"/>
      <c r="E87" s="260"/>
      <c r="F87" s="281" t="s">
        <v>480</v>
      </c>
      <c r="G87" s="282"/>
      <c r="H87" s="260" t="s">
        <v>494</v>
      </c>
      <c r="I87" s="260" t="s">
        <v>476</v>
      </c>
      <c r="J87" s="260">
        <v>50</v>
      </c>
      <c r="K87" s="272"/>
    </row>
    <row r="88" spans="2:11" s="1" customFormat="1" ht="15" customHeight="1">
      <c r="B88" s="283"/>
      <c r="C88" s="260" t="s">
        <v>495</v>
      </c>
      <c r="D88" s="260"/>
      <c r="E88" s="260"/>
      <c r="F88" s="281" t="s">
        <v>480</v>
      </c>
      <c r="G88" s="282"/>
      <c r="H88" s="260" t="s">
        <v>496</v>
      </c>
      <c r="I88" s="260" t="s">
        <v>476</v>
      </c>
      <c r="J88" s="260">
        <v>20</v>
      </c>
      <c r="K88" s="272"/>
    </row>
    <row r="89" spans="2:11" s="1" customFormat="1" ht="15" customHeight="1">
      <c r="B89" s="283"/>
      <c r="C89" s="260" t="s">
        <v>497</v>
      </c>
      <c r="D89" s="260"/>
      <c r="E89" s="260"/>
      <c r="F89" s="281" t="s">
        <v>480</v>
      </c>
      <c r="G89" s="282"/>
      <c r="H89" s="260" t="s">
        <v>498</v>
      </c>
      <c r="I89" s="260" t="s">
        <v>476</v>
      </c>
      <c r="J89" s="260">
        <v>20</v>
      </c>
      <c r="K89" s="272"/>
    </row>
    <row r="90" spans="2:11" s="1" customFormat="1" ht="15" customHeight="1">
      <c r="B90" s="283"/>
      <c r="C90" s="260" t="s">
        <v>499</v>
      </c>
      <c r="D90" s="260"/>
      <c r="E90" s="260"/>
      <c r="F90" s="281" t="s">
        <v>480</v>
      </c>
      <c r="G90" s="282"/>
      <c r="H90" s="260" t="s">
        <v>500</v>
      </c>
      <c r="I90" s="260" t="s">
        <v>476</v>
      </c>
      <c r="J90" s="260">
        <v>50</v>
      </c>
      <c r="K90" s="272"/>
    </row>
    <row r="91" spans="2:11" s="1" customFormat="1" ht="15" customHeight="1">
      <c r="B91" s="283"/>
      <c r="C91" s="260" t="s">
        <v>501</v>
      </c>
      <c r="D91" s="260"/>
      <c r="E91" s="260"/>
      <c r="F91" s="281" t="s">
        <v>480</v>
      </c>
      <c r="G91" s="282"/>
      <c r="H91" s="260" t="s">
        <v>501</v>
      </c>
      <c r="I91" s="260" t="s">
        <v>476</v>
      </c>
      <c r="J91" s="260">
        <v>50</v>
      </c>
      <c r="K91" s="272"/>
    </row>
    <row r="92" spans="2:11" s="1" customFormat="1" ht="15" customHeight="1">
      <c r="B92" s="283"/>
      <c r="C92" s="260" t="s">
        <v>502</v>
      </c>
      <c r="D92" s="260"/>
      <c r="E92" s="260"/>
      <c r="F92" s="281" t="s">
        <v>480</v>
      </c>
      <c r="G92" s="282"/>
      <c r="H92" s="260" t="s">
        <v>503</v>
      </c>
      <c r="I92" s="260" t="s">
        <v>476</v>
      </c>
      <c r="J92" s="260">
        <v>255</v>
      </c>
      <c r="K92" s="272"/>
    </row>
    <row r="93" spans="2:11" s="1" customFormat="1" ht="15" customHeight="1">
      <c r="B93" s="283"/>
      <c r="C93" s="260" t="s">
        <v>504</v>
      </c>
      <c r="D93" s="260"/>
      <c r="E93" s="260"/>
      <c r="F93" s="281" t="s">
        <v>474</v>
      </c>
      <c r="G93" s="282"/>
      <c r="H93" s="260" t="s">
        <v>505</v>
      </c>
      <c r="I93" s="260" t="s">
        <v>506</v>
      </c>
      <c r="J93" s="260"/>
      <c r="K93" s="272"/>
    </row>
    <row r="94" spans="2:11" s="1" customFormat="1" ht="15" customHeight="1">
      <c r="B94" s="283"/>
      <c r="C94" s="260" t="s">
        <v>507</v>
      </c>
      <c r="D94" s="260"/>
      <c r="E94" s="260"/>
      <c r="F94" s="281" t="s">
        <v>474</v>
      </c>
      <c r="G94" s="282"/>
      <c r="H94" s="260" t="s">
        <v>508</v>
      </c>
      <c r="I94" s="260" t="s">
        <v>509</v>
      </c>
      <c r="J94" s="260"/>
      <c r="K94" s="272"/>
    </row>
    <row r="95" spans="2:11" s="1" customFormat="1" ht="15" customHeight="1">
      <c r="B95" s="283"/>
      <c r="C95" s="260" t="s">
        <v>510</v>
      </c>
      <c r="D95" s="260"/>
      <c r="E95" s="260"/>
      <c r="F95" s="281" t="s">
        <v>474</v>
      </c>
      <c r="G95" s="282"/>
      <c r="H95" s="260" t="s">
        <v>510</v>
      </c>
      <c r="I95" s="260" t="s">
        <v>509</v>
      </c>
      <c r="J95" s="260"/>
      <c r="K95" s="272"/>
    </row>
    <row r="96" spans="2:11" s="1" customFormat="1" ht="15" customHeight="1">
      <c r="B96" s="283"/>
      <c r="C96" s="260" t="s">
        <v>35</v>
      </c>
      <c r="D96" s="260"/>
      <c r="E96" s="260"/>
      <c r="F96" s="281" t="s">
        <v>474</v>
      </c>
      <c r="G96" s="282"/>
      <c r="H96" s="260" t="s">
        <v>511</v>
      </c>
      <c r="I96" s="260" t="s">
        <v>509</v>
      </c>
      <c r="J96" s="260"/>
      <c r="K96" s="272"/>
    </row>
    <row r="97" spans="2:11" s="1" customFormat="1" ht="15" customHeight="1">
      <c r="B97" s="283"/>
      <c r="C97" s="260" t="s">
        <v>45</v>
      </c>
      <c r="D97" s="260"/>
      <c r="E97" s="260"/>
      <c r="F97" s="281" t="s">
        <v>474</v>
      </c>
      <c r="G97" s="282"/>
      <c r="H97" s="260" t="s">
        <v>512</v>
      </c>
      <c r="I97" s="260" t="s">
        <v>509</v>
      </c>
      <c r="J97" s="260"/>
      <c r="K97" s="272"/>
    </row>
    <row r="98" spans="2:11" s="1" customFormat="1" ht="15" customHeight="1">
      <c r="B98" s="286"/>
      <c r="C98" s="287"/>
      <c r="D98" s="287"/>
      <c r="E98" s="287"/>
      <c r="F98" s="287"/>
      <c r="G98" s="287"/>
      <c r="H98" s="287"/>
      <c r="I98" s="287"/>
      <c r="J98" s="287"/>
      <c r="K98" s="288"/>
    </row>
    <row r="99" spans="2:11" s="1" customFormat="1" ht="18.75" customHeight="1">
      <c r="B99" s="289"/>
      <c r="C99" s="290"/>
      <c r="D99" s="290"/>
      <c r="E99" s="290"/>
      <c r="F99" s="290"/>
      <c r="G99" s="290"/>
      <c r="H99" s="290"/>
      <c r="I99" s="290"/>
      <c r="J99" s="290"/>
      <c r="K99" s="289"/>
    </row>
    <row r="100" spans="2:11" s="1" customFormat="1" ht="18.75" customHeight="1">
      <c r="B100" s="267"/>
      <c r="C100" s="267"/>
      <c r="D100" s="267"/>
      <c r="E100" s="267"/>
      <c r="F100" s="267"/>
      <c r="G100" s="267"/>
      <c r="H100" s="267"/>
      <c r="I100" s="267"/>
      <c r="J100" s="267"/>
      <c r="K100" s="267"/>
    </row>
    <row r="101" spans="2:11" s="1" customFormat="1" ht="7.5" customHeight="1">
      <c r="B101" s="268"/>
      <c r="C101" s="269"/>
      <c r="D101" s="269"/>
      <c r="E101" s="269"/>
      <c r="F101" s="269"/>
      <c r="G101" s="269"/>
      <c r="H101" s="269"/>
      <c r="I101" s="269"/>
      <c r="J101" s="269"/>
      <c r="K101" s="270"/>
    </row>
    <row r="102" spans="2:11" s="1" customFormat="1" ht="45" customHeight="1">
      <c r="B102" s="271"/>
      <c r="C102" s="382" t="s">
        <v>513</v>
      </c>
      <c r="D102" s="382"/>
      <c r="E102" s="382"/>
      <c r="F102" s="382"/>
      <c r="G102" s="382"/>
      <c r="H102" s="382"/>
      <c r="I102" s="382"/>
      <c r="J102" s="382"/>
      <c r="K102" s="272"/>
    </row>
    <row r="103" spans="2:11" s="1" customFormat="1" ht="17.25" customHeight="1">
      <c r="B103" s="271"/>
      <c r="C103" s="273" t="s">
        <v>468</v>
      </c>
      <c r="D103" s="273"/>
      <c r="E103" s="273"/>
      <c r="F103" s="273" t="s">
        <v>469</v>
      </c>
      <c r="G103" s="274"/>
      <c r="H103" s="273" t="s">
        <v>51</v>
      </c>
      <c r="I103" s="273" t="s">
        <v>54</v>
      </c>
      <c r="J103" s="273" t="s">
        <v>470</v>
      </c>
      <c r="K103" s="272"/>
    </row>
    <row r="104" spans="2:11" s="1" customFormat="1" ht="17.25" customHeight="1">
      <c r="B104" s="271"/>
      <c r="C104" s="275" t="s">
        <v>471</v>
      </c>
      <c r="D104" s="275"/>
      <c r="E104" s="275"/>
      <c r="F104" s="276" t="s">
        <v>472</v>
      </c>
      <c r="G104" s="277"/>
      <c r="H104" s="275"/>
      <c r="I104" s="275"/>
      <c r="J104" s="275" t="s">
        <v>473</v>
      </c>
      <c r="K104" s="272"/>
    </row>
    <row r="105" spans="2:11" s="1" customFormat="1" ht="5.25" customHeight="1">
      <c r="B105" s="271"/>
      <c r="C105" s="273"/>
      <c r="D105" s="273"/>
      <c r="E105" s="273"/>
      <c r="F105" s="273"/>
      <c r="G105" s="291"/>
      <c r="H105" s="273"/>
      <c r="I105" s="273"/>
      <c r="J105" s="273"/>
      <c r="K105" s="272"/>
    </row>
    <row r="106" spans="2:11" s="1" customFormat="1" ht="15" customHeight="1">
      <c r="B106" s="271"/>
      <c r="C106" s="260" t="s">
        <v>50</v>
      </c>
      <c r="D106" s="280"/>
      <c r="E106" s="280"/>
      <c r="F106" s="281" t="s">
        <v>474</v>
      </c>
      <c r="G106" s="260"/>
      <c r="H106" s="260" t="s">
        <v>514</v>
      </c>
      <c r="I106" s="260" t="s">
        <v>476</v>
      </c>
      <c r="J106" s="260">
        <v>20</v>
      </c>
      <c r="K106" s="272"/>
    </row>
    <row r="107" spans="2:11" s="1" customFormat="1" ht="15" customHeight="1">
      <c r="B107" s="271"/>
      <c r="C107" s="260" t="s">
        <v>477</v>
      </c>
      <c r="D107" s="260"/>
      <c r="E107" s="260"/>
      <c r="F107" s="281" t="s">
        <v>474</v>
      </c>
      <c r="G107" s="260"/>
      <c r="H107" s="260" t="s">
        <v>514</v>
      </c>
      <c r="I107" s="260" t="s">
        <v>476</v>
      </c>
      <c r="J107" s="260">
        <v>120</v>
      </c>
      <c r="K107" s="272"/>
    </row>
    <row r="108" spans="2:11" s="1" customFormat="1" ht="15" customHeight="1">
      <c r="B108" s="283"/>
      <c r="C108" s="260" t="s">
        <v>479</v>
      </c>
      <c r="D108" s="260"/>
      <c r="E108" s="260"/>
      <c r="F108" s="281" t="s">
        <v>480</v>
      </c>
      <c r="G108" s="260"/>
      <c r="H108" s="260" t="s">
        <v>514</v>
      </c>
      <c r="I108" s="260" t="s">
        <v>476</v>
      </c>
      <c r="J108" s="260">
        <v>50</v>
      </c>
      <c r="K108" s="272"/>
    </row>
    <row r="109" spans="2:11" s="1" customFormat="1" ht="15" customHeight="1">
      <c r="B109" s="283"/>
      <c r="C109" s="260" t="s">
        <v>482</v>
      </c>
      <c r="D109" s="260"/>
      <c r="E109" s="260"/>
      <c r="F109" s="281" t="s">
        <v>474</v>
      </c>
      <c r="G109" s="260"/>
      <c r="H109" s="260" t="s">
        <v>514</v>
      </c>
      <c r="I109" s="260" t="s">
        <v>484</v>
      </c>
      <c r="J109" s="260"/>
      <c r="K109" s="272"/>
    </row>
    <row r="110" spans="2:11" s="1" customFormat="1" ht="15" customHeight="1">
      <c r="B110" s="283"/>
      <c r="C110" s="260" t="s">
        <v>493</v>
      </c>
      <c r="D110" s="260"/>
      <c r="E110" s="260"/>
      <c r="F110" s="281" t="s">
        <v>480</v>
      </c>
      <c r="G110" s="260"/>
      <c r="H110" s="260" t="s">
        <v>514</v>
      </c>
      <c r="I110" s="260" t="s">
        <v>476</v>
      </c>
      <c r="J110" s="260">
        <v>50</v>
      </c>
      <c r="K110" s="272"/>
    </row>
    <row r="111" spans="2:11" s="1" customFormat="1" ht="15" customHeight="1">
      <c r="B111" s="283"/>
      <c r="C111" s="260" t="s">
        <v>501</v>
      </c>
      <c r="D111" s="260"/>
      <c r="E111" s="260"/>
      <c r="F111" s="281" t="s">
        <v>480</v>
      </c>
      <c r="G111" s="260"/>
      <c r="H111" s="260" t="s">
        <v>514</v>
      </c>
      <c r="I111" s="260" t="s">
        <v>476</v>
      </c>
      <c r="J111" s="260">
        <v>50</v>
      </c>
      <c r="K111" s="272"/>
    </row>
    <row r="112" spans="2:11" s="1" customFormat="1" ht="15" customHeight="1">
      <c r="B112" s="283"/>
      <c r="C112" s="260" t="s">
        <v>499</v>
      </c>
      <c r="D112" s="260"/>
      <c r="E112" s="260"/>
      <c r="F112" s="281" t="s">
        <v>480</v>
      </c>
      <c r="G112" s="260"/>
      <c r="H112" s="260" t="s">
        <v>514</v>
      </c>
      <c r="I112" s="260" t="s">
        <v>476</v>
      </c>
      <c r="J112" s="260">
        <v>50</v>
      </c>
      <c r="K112" s="272"/>
    </row>
    <row r="113" spans="2:11" s="1" customFormat="1" ht="15" customHeight="1">
      <c r="B113" s="283"/>
      <c r="C113" s="260" t="s">
        <v>50</v>
      </c>
      <c r="D113" s="260"/>
      <c r="E113" s="260"/>
      <c r="F113" s="281" t="s">
        <v>474</v>
      </c>
      <c r="G113" s="260"/>
      <c r="H113" s="260" t="s">
        <v>515</v>
      </c>
      <c r="I113" s="260" t="s">
        <v>476</v>
      </c>
      <c r="J113" s="260">
        <v>20</v>
      </c>
      <c r="K113" s="272"/>
    </row>
    <row r="114" spans="2:11" s="1" customFormat="1" ht="15" customHeight="1">
      <c r="B114" s="283"/>
      <c r="C114" s="260" t="s">
        <v>516</v>
      </c>
      <c r="D114" s="260"/>
      <c r="E114" s="260"/>
      <c r="F114" s="281" t="s">
        <v>474</v>
      </c>
      <c r="G114" s="260"/>
      <c r="H114" s="260" t="s">
        <v>517</v>
      </c>
      <c r="I114" s="260" t="s">
        <v>476</v>
      </c>
      <c r="J114" s="260">
        <v>120</v>
      </c>
      <c r="K114" s="272"/>
    </row>
    <row r="115" spans="2:11" s="1" customFormat="1" ht="15" customHeight="1">
      <c r="B115" s="283"/>
      <c r="C115" s="260" t="s">
        <v>35</v>
      </c>
      <c r="D115" s="260"/>
      <c r="E115" s="260"/>
      <c r="F115" s="281" t="s">
        <v>474</v>
      </c>
      <c r="G115" s="260"/>
      <c r="H115" s="260" t="s">
        <v>518</v>
      </c>
      <c r="I115" s="260" t="s">
        <v>509</v>
      </c>
      <c r="J115" s="260"/>
      <c r="K115" s="272"/>
    </row>
    <row r="116" spans="2:11" s="1" customFormat="1" ht="15" customHeight="1">
      <c r="B116" s="283"/>
      <c r="C116" s="260" t="s">
        <v>45</v>
      </c>
      <c r="D116" s="260"/>
      <c r="E116" s="260"/>
      <c r="F116" s="281" t="s">
        <v>474</v>
      </c>
      <c r="G116" s="260"/>
      <c r="H116" s="260" t="s">
        <v>519</v>
      </c>
      <c r="I116" s="260" t="s">
        <v>509</v>
      </c>
      <c r="J116" s="260"/>
      <c r="K116" s="272"/>
    </row>
    <row r="117" spans="2:11" s="1" customFormat="1" ht="15" customHeight="1">
      <c r="B117" s="283"/>
      <c r="C117" s="260" t="s">
        <v>54</v>
      </c>
      <c r="D117" s="260"/>
      <c r="E117" s="260"/>
      <c r="F117" s="281" t="s">
        <v>474</v>
      </c>
      <c r="G117" s="260"/>
      <c r="H117" s="260" t="s">
        <v>520</v>
      </c>
      <c r="I117" s="260" t="s">
        <v>521</v>
      </c>
      <c r="J117" s="260"/>
      <c r="K117" s="272"/>
    </row>
    <row r="118" spans="2:11" s="1" customFormat="1" ht="15" customHeight="1">
      <c r="B118" s="286"/>
      <c r="C118" s="292"/>
      <c r="D118" s="292"/>
      <c r="E118" s="292"/>
      <c r="F118" s="292"/>
      <c r="G118" s="292"/>
      <c r="H118" s="292"/>
      <c r="I118" s="292"/>
      <c r="J118" s="292"/>
      <c r="K118" s="288"/>
    </row>
    <row r="119" spans="2:11" s="1" customFormat="1" ht="18.75" customHeight="1">
      <c r="B119" s="293"/>
      <c r="C119" s="294"/>
      <c r="D119" s="294"/>
      <c r="E119" s="294"/>
      <c r="F119" s="295"/>
      <c r="G119" s="294"/>
      <c r="H119" s="294"/>
      <c r="I119" s="294"/>
      <c r="J119" s="294"/>
      <c r="K119" s="293"/>
    </row>
    <row r="120" spans="2:11" s="1" customFormat="1" ht="18.75" customHeight="1">
      <c r="B120" s="267"/>
      <c r="C120" s="267"/>
      <c r="D120" s="267"/>
      <c r="E120" s="267"/>
      <c r="F120" s="267"/>
      <c r="G120" s="267"/>
      <c r="H120" s="267"/>
      <c r="I120" s="267"/>
      <c r="J120" s="267"/>
      <c r="K120" s="267"/>
    </row>
    <row r="121" spans="2:11" s="1" customFormat="1" ht="7.5" customHeight="1">
      <c r="B121" s="296"/>
      <c r="C121" s="297"/>
      <c r="D121" s="297"/>
      <c r="E121" s="297"/>
      <c r="F121" s="297"/>
      <c r="G121" s="297"/>
      <c r="H121" s="297"/>
      <c r="I121" s="297"/>
      <c r="J121" s="297"/>
      <c r="K121" s="298"/>
    </row>
    <row r="122" spans="2:11" s="1" customFormat="1" ht="45" customHeight="1">
      <c r="B122" s="299"/>
      <c r="C122" s="380" t="s">
        <v>522</v>
      </c>
      <c r="D122" s="380"/>
      <c r="E122" s="380"/>
      <c r="F122" s="380"/>
      <c r="G122" s="380"/>
      <c r="H122" s="380"/>
      <c r="I122" s="380"/>
      <c r="J122" s="380"/>
      <c r="K122" s="300"/>
    </row>
    <row r="123" spans="2:11" s="1" customFormat="1" ht="17.25" customHeight="1">
      <c r="B123" s="301"/>
      <c r="C123" s="273" t="s">
        <v>468</v>
      </c>
      <c r="D123" s="273"/>
      <c r="E123" s="273"/>
      <c r="F123" s="273" t="s">
        <v>469</v>
      </c>
      <c r="G123" s="274"/>
      <c r="H123" s="273" t="s">
        <v>51</v>
      </c>
      <c r="I123" s="273" t="s">
        <v>54</v>
      </c>
      <c r="J123" s="273" t="s">
        <v>470</v>
      </c>
      <c r="K123" s="302"/>
    </row>
    <row r="124" spans="2:11" s="1" customFormat="1" ht="17.25" customHeight="1">
      <c r="B124" s="301"/>
      <c r="C124" s="275" t="s">
        <v>471</v>
      </c>
      <c r="D124" s="275"/>
      <c r="E124" s="275"/>
      <c r="F124" s="276" t="s">
        <v>472</v>
      </c>
      <c r="G124" s="277"/>
      <c r="H124" s="275"/>
      <c r="I124" s="275"/>
      <c r="J124" s="275" t="s">
        <v>473</v>
      </c>
      <c r="K124" s="302"/>
    </row>
    <row r="125" spans="2:11" s="1" customFormat="1" ht="5.25" customHeight="1">
      <c r="B125" s="303"/>
      <c r="C125" s="278"/>
      <c r="D125" s="278"/>
      <c r="E125" s="278"/>
      <c r="F125" s="278"/>
      <c r="G125" s="304"/>
      <c r="H125" s="278"/>
      <c r="I125" s="278"/>
      <c r="J125" s="278"/>
      <c r="K125" s="305"/>
    </row>
    <row r="126" spans="2:11" s="1" customFormat="1" ht="15" customHeight="1">
      <c r="B126" s="303"/>
      <c r="C126" s="260" t="s">
        <v>477</v>
      </c>
      <c r="D126" s="280"/>
      <c r="E126" s="280"/>
      <c r="F126" s="281" t="s">
        <v>474</v>
      </c>
      <c r="G126" s="260"/>
      <c r="H126" s="260" t="s">
        <v>514</v>
      </c>
      <c r="I126" s="260" t="s">
        <v>476</v>
      </c>
      <c r="J126" s="260">
        <v>120</v>
      </c>
      <c r="K126" s="306"/>
    </row>
    <row r="127" spans="2:11" s="1" customFormat="1" ht="15" customHeight="1">
      <c r="B127" s="303"/>
      <c r="C127" s="260" t="s">
        <v>523</v>
      </c>
      <c r="D127" s="260"/>
      <c r="E127" s="260"/>
      <c r="F127" s="281" t="s">
        <v>474</v>
      </c>
      <c r="G127" s="260"/>
      <c r="H127" s="260" t="s">
        <v>524</v>
      </c>
      <c r="I127" s="260" t="s">
        <v>476</v>
      </c>
      <c r="J127" s="260" t="s">
        <v>525</v>
      </c>
      <c r="K127" s="306"/>
    </row>
    <row r="128" spans="2:11" s="1" customFormat="1" ht="15" customHeight="1">
      <c r="B128" s="303"/>
      <c r="C128" s="260" t="s">
        <v>422</v>
      </c>
      <c r="D128" s="260"/>
      <c r="E128" s="260"/>
      <c r="F128" s="281" t="s">
        <v>474</v>
      </c>
      <c r="G128" s="260"/>
      <c r="H128" s="260" t="s">
        <v>526</v>
      </c>
      <c r="I128" s="260" t="s">
        <v>476</v>
      </c>
      <c r="J128" s="260" t="s">
        <v>525</v>
      </c>
      <c r="K128" s="306"/>
    </row>
    <row r="129" spans="2:11" s="1" customFormat="1" ht="15" customHeight="1">
      <c r="B129" s="303"/>
      <c r="C129" s="260" t="s">
        <v>485</v>
      </c>
      <c r="D129" s="260"/>
      <c r="E129" s="260"/>
      <c r="F129" s="281" t="s">
        <v>480</v>
      </c>
      <c r="G129" s="260"/>
      <c r="H129" s="260" t="s">
        <v>486</v>
      </c>
      <c r="I129" s="260" t="s">
        <v>476</v>
      </c>
      <c r="J129" s="260">
        <v>15</v>
      </c>
      <c r="K129" s="306"/>
    </row>
    <row r="130" spans="2:11" s="1" customFormat="1" ht="15" customHeight="1">
      <c r="B130" s="303"/>
      <c r="C130" s="284" t="s">
        <v>487</v>
      </c>
      <c r="D130" s="284"/>
      <c r="E130" s="284"/>
      <c r="F130" s="285" t="s">
        <v>480</v>
      </c>
      <c r="G130" s="284"/>
      <c r="H130" s="284" t="s">
        <v>488</v>
      </c>
      <c r="I130" s="284" t="s">
        <v>476</v>
      </c>
      <c r="J130" s="284">
        <v>15</v>
      </c>
      <c r="K130" s="306"/>
    </row>
    <row r="131" spans="2:11" s="1" customFormat="1" ht="15" customHeight="1">
      <c r="B131" s="303"/>
      <c r="C131" s="284" t="s">
        <v>489</v>
      </c>
      <c r="D131" s="284"/>
      <c r="E131" s="284"/>
      <c r="F131" s="285" t="s">
        <v>480</v>
      </c>
      <c r="G131" s="284"/>
      <c r="H131" s="284" t="s">
        <v>490</v>
      </c>
      <c r="I131" s="284" t="s">
        <v>476</v>
      </c>
      <c r="J131" s="284">
        <v>20</v>
      </c>
      <c r="K131" s="306"/>
    </row>
    <row r="132" spans="2:11" s="1" customFormat="1" ht="15" customHeight="1">
      <c r="B132" s="303"/>
      <c r="C132" s="284" t="s">
        <v>491</v>
      </c>
      <c r="D132" s="284"/>
      <c r="E132" s="284"/>
      <c r="F132" s="285" t="s">
        <v>480</v>
      </c>
      <c r="G132" s="284"/>
      <c r="H132" s="284" t="s">
        <v>492</v>
      </c>
      <c r="I132" s="284" t="s">
        <v>476</v>
      </c>
      <c r="J132" s="284">
        <v>20</v>
      </c>
      <c r="K132" s="306"/>
    </row>
    <row r="133" spans="2:11" s="1" customFormat="1" ht="15" customHeight="1">
      <c r="B133" s="303"/>
      <c r="C133" s="260" t="s">
        <v>479</v>
      </c>
      <c r="D133" s="260"/>
      <c r="E133" s="260"/>
      <c r="F133" s="281" t="s">
        <v>480</v>
      </c>
      <c r="G133" s="260"/>
      <c r="H133" s="260" t="s">
        <v>514</v>
      </c>
      <c r="I133" s="260" t="s">
        <v>476</v>
      </c>
      <c r="J133" s="260">
        <v>50</v>
      </c>
      <c r="K133" s="306"/>
    </row>
    <row r="134" spans="2:11" s="1" customFormat="1" ht="15" customHeight="1">
      <c r="B134" s="303"/>
      <c r="C134" s="260" t="s">
        <v>493</v>
      </c>
      <c r="D134" s="260"/>
      <c r="E134" s="260"/>
      <c r="F134" s="281" t="s">
        <v>480</v>
      </c>
      <c r="G134" s="260"/>
      <c r="H134" s="260" t="s">
        <v>514</v>
      </c>
      <c r="I134" s="260" t="s">
        <v>476</v>
      </c>
      <c r="J134" s="260">
        <v>50</v>
      </c>
      <c r="K134" s="306"/>
    </row>
    <row r="135" spans="2:11" s="1" customFormat="1" ht="15" customHeight="1">
      <c r="B135" s="303"/>
      <c r="C135" s="260" t="s">
        <v>499</v>
      </c>
      <c r="D135" s="260"/>
      <c r="E135" s="260"/>
      <c r="F135" s="281" t="s">
        <v>480</v>
      </c>
      <c r="G135" s="260"/>
      <c r="H135" s="260" t="s">
        <v>514</v>
      </c>
      <c r="I135" s="260" t="s">
        <v>476</v>
      </c>
      <c r="J135" s="260">
        <v>50</v>
      </c>
      <c r="K135" s="306"/>
    </row>
    <row r="136" spans="2:11" s="1" customFormat="1" ht="15" customHeight="1">
      <c r="B136" s="303"/>
      <c r="C136" s="260" t="s">
        <v>501</v>
      </c>
      <c r="D136" s="260"/>
      <c r="E136" s="260"/>
      <c r="F136" s="281" t="s">
        <v>480</v>
      </c>
      <c r="G136" s="260"/>
      <c r="H136" s="260" t="s">
        <v>514</v>
      </c>
      <c r="I136" s="260" t="s">
        <v>476</v>
      </c>
      <c r="J136" s="260">
        <v>50</v>
      </c>
      <c r="K136" s="306"/>
    </row>
    <row r="137" spans="2:11" s="1" customFormat="1" ht="15" customHeight="1">
      <c r="B137" s="303"/>
      <c r="C137" s="260" t="s">
        <v>502</v>
      </c>
      <c r="D137" s="260"/>
      <c r="E137" s="260"/>
      <c r="F137" s="281" t="s">
        <v>480</v>
      </c>
      <c r="G137" s="260"/>
      <c r="H137" s="260" t="s">
        <v>527</v>
      </c>
      <c r="I137" s="260" t="s">
        <v>476</v>
      </c>
      <c r="J137" s="260">
        <v>255</v>
      </c>
      <c r="K137" s="306"/>
    </row>
    <row r="138" spans="2:11" s="1" customFormat="1" ht="15" customHeight="1">
      <c r="B138" s="303"/>
      <c r="C138" s="260" t="s">
        <v>504</v>
      </c>
      <c r="D138" s="260"/>
      <c r="E138" s="260"/>
      <c r="F138" s="281" t="s">
        <v>474</v>
      </c>
      <c r="G138" s="260"/>
      <c r="H138" s="260" t="s">
        <v>528</v>
      </c>
      <c r="I138" s="260" t="s">
        <v>506</v>
      </c>
      <c r="J138" s="260"/>
      <c r="K138" s="306"/>
    </row>
    <row r="139" spans="2:11" s="1" customFormat="1" ht="15" customHeight="1">
      <c r="B139" s="303"/>
      <c r="C139" s="260" t="s">
        <v>507</v>
      </c>
      <c r="D139" s="260"/>
      <c r="E139" s="260"/>
      <c r="F139" s="281" t="s">
        <v>474</v>
      </c>
      <c r="G139" s="260"/>
      <c r="H139" s="260" t="s">
        <v>529</v>
      </c>
      <c r="I139" s="260" t="s">
        <v>509</v>
      </c>
      <c r="J139" s="260"/>
      <c r="K139" s="306"/>
    </row>
    <row r="140" spans="2:11" s="1" customFormat="1" ht="15" customHeight="1">
      <c r="B140" s="303"/>
      <c r="C140" s="260" t="s">
        <v>510</v>
      </c>
      <c r="D140" s="260"/>
      <c r="E140" s="260"/>
      <c r="F140" s="281" t="s">
        <v>474</v>
      </c>
      <c r="G140" s="260"/>
      <c r="H140" s="260" t="s">
        <v>510</v>
      </c>
      <c r="I140" s="260" t="s">
        <v>509</v>
      </c>
      <c r="J140" s="260"/>
      <c r="K140" s="306"/>
    </row>
    <row r="141" spans="2:11" s="1" customFormat="1" ht="15" customHeight="1">
      <c r="B141" s="303"/>
      <c r="C141" s="260" t="s">
        <v>35</v>
      </c>
      <c r="D141" s="260"/>
      <c r="E141" s="260"/>
      <c r="F141" s="281" t="s">
        <v>474</v>
      </c>
      <c r="G141" s="260"/>
      <c r="H141" s="260" t="s">
        <v>530</v>
      </c>
      <c r="I141" s="260" t="s">
        <v>509</v>
      </c>
      <c r="J141" s="260"/>
      <c r="K141" s="306"/>
    </row>
    <row r="142" spans="2:11" s="1" customFormat="1" ht="15" customHeight="1">
      <c r="B142" s="303"/>
      <c r="C142" s="260" t="s">
        <v>531</v>
      </c>
      <c r="D142" s="260"/>
      <c r="E142" s="260"/>
      <c r="F142" s="281" t="s">
        <v>474</v>
      </c>
      <c r="G142" s="260"/>
      <c r="H142" s="260" t="s">
        <v>532</v>
      </c>
      <c r="I142" s="260" t="s">
        <v>509</v>
      </c>
      <c r="J142" s="260"/>
      <c r="K142" s="306"/>
    </row>
    <row r="143" spans="2:11" s="1" customFormat="1" ht="15" customHeight="1">
      <c r="B143" s="307"/>
      <c r="C143" s="308"/>
      <c r="D143" s="308"/>
      <c r="E143" s="308"/>
      <c r="F143" s="308"/>
      <c r="G143" s="308"/>
      <c r="H143" s="308"/>
      <c r="I143" s="308"/>
      <c r="J143" s="308"/>
      <c r="K143" s="309"/>
    </row>
    <row r="144" spans="2:11" s="1" customFormat="1" ht="18.75" customHeight="1">
      <c r="B144" s="294"/>
      <c r="C144" s="294"/>
      <c r="D144" s="294"/>
      <c r="E144" s="294"/>
      <c r="F144" s="295"/>
      <c r="G144" s="294"/>
      <c r="H144" s="294"/>
      <c r="I144" s="294"/>
      <c r="J144" s="294"/>
      <c r="K144" s="294"/>
    </row>
    <row r="145" spans="2:11" s="1" customFormat="1" ht="18.75" customHeight="1">
      <c r="B145" s="267"/>
      <c r="C145" s="267"/>
      <c r="D145" s="267"/>
      <c r="E145" s="267"/>
      <c r="F145" s="267"/>
      <c r="G145" s="267"/>
      <c r="H145" s="267"/>
      <c r="I145" s="267"/>
      <c r="J145" s="267"/>
      <c r="K145" s="267"/>
    </row>
    <row r="146" spans="2:11" s="1" customFormat="1" ht="7.5" customHeight="1">
      <c r="B146" s="268"/>
      <c r="C146" s="269"/>
      <c r="D146" s="269"/>
      <c r="E146" s="269"/>
      <c r="F146" s="269"/>
      <c r="G146" s="269"/>
      <c r="H146" s="269"/>
      <c r="I146" s="269"/>
      <c r="J146" s="269"/>
      <c r="K146" s="270"/>
    </row>
    <row r="147" spans="2:11" s="1" customFormat="1" ht="45" customHeight="1">
      <c r="B147" s="271"/>
      <c r="C147" s="382" t="s">
        <v>533</v>
      </c>
      <c r="D147" s="382"/>
      <c r="E147" s="382"/>
      <c r="F147" s="382"/>
      <c r="G147" s="382"/>
      <c r="H147" s="382"/>
      <c r="I147" s="382"/>
      <c r="J147" s="382"/>
      <c r="K147" s="272"/>
    </row>
    <row r="148" spans="2:11" s="1" customFormat="1" ht="17.25" customHeight="1">
      <c r="B148" s="271"/>
      <c r="C148" s="273" t="s">
        <v>468</v>
      </c>
      <c r="D148" s="273"/>
      <c r="E148" s="273"/>
      <c r="F148" s="273" t="s">
        <v>469</v>
      </c>
      <c r="G148" s="274"/>
      <c r="H148" s="273" t="s">
        <v>51</v>
      </c>
      <c r="I148" s="273" t="s">
        <v>54</v>
      </c>
      <c r="J148" s="273" t="s">
        <v>470</v>
      </c>
      <c r="K148" s="272"/>
    </row>
    <row r="149" spans="2:11" s="1" customFormat="1" ht="17.25" customHeight="1">
      <c r="B149" s="271"/>
      <c r="C149" s="275" t="s">
        <v>471</v>
      </c>
      <c r="D149" s="275"/>
      <c r="E149" s="275"/>
      <c r="F149" s="276" t="s">
        <v>472</v>
      </c>
      <c r="G149" s="277"/>
      <c r="H149" s="275"/>
      <c r="I149" s="275"/>
      <c r="J149" s="275" t="s">
        <v>473</v>
      </c>
      <c r="K149" s="272"/>
    </row>
    <row r="150" spans="2:11" s="1" customFormat="1" ht="5.25" customHeight="1">
      <c r="B150" s="283"/>
      <c r="C150" s="278"/>
      <c r="D150" s="278"/>
      <c r="E150" s="278"/>
      <c r="F150" s="278"/>
      <c r="G150" s="279"/>
      <c r="H150" s="278"/>
      <c r="I150" s="278"/>
      <c r="J150" s="278"/>
      <c r="K150" s="306"/>
    </row>
    <row r="151" spans="2:11" s="1" customFormat="1" ht="15" customHeight="1">
      <c r="B151" s="283"/>
      <c r="C151" s="310" t="s">
        <v>477</v>
      </c>
      <c r="D151" s="260"/>
      <c r="E151" s="260"/>
      <c r="F151" s="311" t="s">
        <v>474</v>
      </c>
      <c r="G151" s="260"/>
      <c r="H151" s="310" t="s">
        <v>514</v>
      </c>
      <c r="I151" s="310" t="s">
        <v>476</v>
      </c>
      <c r="J151" s="310">
        <v>120</v>
      </c>
      <c r="K151" s="306"/>
    </row>
    <row r="152" spans="2:11" s="1" customFormat="1" ht="15" customHeight="1">
      <c r="B152" s="283"/>
      <c r="C152" s="310" t="s">
        <v>523</v>
      </c>
      <c r="D152" s="260"/>
      <c r="E152" s="260"/>
      <c r="F152" s="311" t="s">
        <v>474</v>
      </c>
      <c r="G152" s="260"/>
      <c r="H152" s="310" t="s">
        <v>534</v>
      </c>
      <c r="I152" s="310" t="s">
        <v>476</v>
      </c>
      <c r="J152" s="310" t="s">
        <v>525</v>
      </c>
      <c r="K152" s="306"/>
    </row>
    <row r="153" spans="2:11" s="1" customFormat="1" ht="15" customHeight="1">
      <c r="B153" s="283"/>
      <c r="C153" s="310" t="s">
        <v>422</v>
      </c>
      <c r="D153" s="260"/>
      <c r="E153" s="260"/>
      <c r="F153" s="311" t="s">
        <v>474</v>
      </c>
      <c r="G153" s="260"/>
      <c r="H153" s="310" t="s">
        <v>535</v>
      </c>
      <c r="I153" s="310" t="s">
        <v>476</v>
      </c>
      <c r="J153" s="310" t="s">
        <v>525</v>
      </c>
      <c r="K153" s="306"/>
    </row>
    <row r="154" spans="2:11" s="1" customFormat="1" ht="15" customHeight="1">
      <c r="B154" s="283"/>
      <c r="C154" s="310" t="s">
        <v>479</v>
      </c>
      <c r="D154" s="260"/>
      <c r="E154" s="260"/>
      <c r="F154" s="311" t="s">
        <v>480</v>
      </c>
      <c r="G154" s="260"/>
      <c r="H154" s="310" t="s">
        <v>514</v>
      </c>
      <c r="I154" s="310" t="s">
        <v>476</v>
      </c>
      <c r="J154" s="310">
        <v>50</v>
      </c>
      <c r="K154" s="306"/>
    </row>
    <row r="155" spans="2:11" s="1" customFormat="1" ht="15" customHeight="1">
      <c r="B155" s="283"/>
      <c r="C155" s="310" t="s">
        <v>482</v>
      </c>
      <c r="D155" s="260"/>
      <c r="E155" s="260"/>
      <c r="F155" s="311" t="s">
        <v>474</v>
      </c>
      <c r="G155" s="260"/>
      <c r="H155" s="310" t="s">
        <v>514</v>
      </c>
      <c r="I155" s="310" t="s">
        <v>484</v>
      </c>
      <c r="J155" s="310"/>
      <c r="K155" s="306"/>
    </row>
    <row r="156" spans="2:11" s="1" customFormat="1" ht="15" customHeight="1">
      <c r="B156" s="283"/>
      <c r="C156" s="310" t="s">
        <v>493</v>
      </c>
      <c r="D156" s="260"/>
      <c r="E156" s="260"/>
      <c r="F156" s="311" t="s">
        <v>480</v>
      </c>
      <c r="G156" s="260"/>
      <c r="H156" s="310" t="s">
        <v>514</v>
      </c>
      <c r="I156" s="310" t="s">
        <v>476</v>
      </c>
      <c r="J156" s="310">
        <v>50</v>
      </c>
      <c r="K156" s="306"/>
    </row>
    <row r="157" spans="2:11" s="1" customFormat="1" ht="15" customHeight="1">
      <c r="B157" s="283"/>
      <c r="C157" s="310" t="s">
        <v>501</v>
      </c>
      <c r="D157" s="260"/>
      <c r="E157" s="260"/>
      <c r="F157" s="311" t="s">
        <v>480</v>
      </c>
      <c r="G157" s="260"/>
      <c r="H157" s="310" t="s">
        <v>514</v>
      </c>
      <c r="I157" s="310" t="s">
        <v>476</v>
      </c>
      <c r="J157" s="310">
        <v>50</v>
      </c>
      <c r="K157" s="306"/>
    </row>
    <row r="158" spans="2:11" s="1" customFormat="1" ht="15" customHeight="1">
      <c r="B158" s="283"/>
      <c r="C158" s="310" t="s">
        <v>499</v>
      </c>
      <c r="D158" s="260"/>
      <c r="E158" s="260"/>
      <c r="F158" s="311" t="s">
        <v>480</v>
      </c>
      <c r="G158" s="260"/>
      <c r="H158" s="310" t="s">
        <v>514</v>
      </c>
      <c r="I158" s="310" t="s">
        <v>476</v>
      </c>
      <c r="J158" s="310">
        <v>50</v>
      </c>
      <c r="K158" s="306"/>
    </row>
    <row r="159" spans="2:11" s="1" customFormat="1" ht="15" customHeight="1">
      <c r="B159" s="283"/>
      <c r="C159" s="310" t="s">
        <v>82</v>
      </c>
      <c r="D159" s="260"/>
      <c r="E159" s="260"/>
      <c r="F159" s="311" t="s">
        <v>474</v>
      </c>
      <c r="G159" s="260"/>
      <c r="H159" s="310" t="s">
        <v>536</v>
      </c>
      <c r="I159" s="310" t="s">
        <v>476</v>
      </c>
      <c r="J159" s="310" t="s">
        <v>537</v>
      </c>
      <c r="K159" s="306"/>
    </row>
    <row r="160" spans="2:11" s="1" customFormat="1" ht="15" customHeight="1">
      <c r="B160" s="283"/>
      <c r="C160" s="310" t="s">
        <v>538</v>
      </c>
      <c r="D160" s="260"/>
      <c r="E160" s="260"/>
      <c r="F160" s="311" t="s">
        <v>474</v>
      </c>
      <c r="G160" s="260"/>
      <c r="H160" s="310" t="s">
        <v>539</v>
      </c>
      <c r="I160" s="310" t="s">
        <v>509</v>
      </c>
      <c r="J160" s="310"/>
      <c r="K160" s="306"/>
    </row>
    <row r="161" spans="2:11" s="1" customFormat="1" ht="15" customHeight="1">
      <c r="B161" s="312"/>
      <c r="C161" s="292"/>
      <c r="D161" s="292"/>
      <c r="E161" s="292"/>
      <c r="F161" s="292"/>
      <c r="G161" s="292"/>
      <c r="H161" s="292"/>
      <c r="I161" s="292"/>
      <c r="J161" s="292"/>
      <c r="K161" s="313"/>
    </row>
    <row r="162" spans="2:11" s="1" customFormat="1" ht="18.75" customHeight="1">
      <c r="B162" s="294"/>
      <c r="C162" s="304"/>
      <c r="D162" s="304"/>
      <c r="E162" s="304"/>
      <c r="F162" s="314"/>
      <c r="G162" s="304"/>
      <c r="H162" s="304"/>
      <c r="I162" s="304"/>
      <c r="J162" s="304"/>
      <c r="K162" s="294"/>
    </row>
    <row r="163" spans="2:11" s="1" customFormat="1" ht="18.75" customHeight="1">
      <c r="B163" s="267"/>
      <c r="C163" s="267"/>
      <c r="D163" s="267"/>
      <c r="E163" s="267"/>
      <c r="F163" s="267"/>
      <c r="G163" s="267"/>
      <c r="H163" s="267"/>
      <c r="I163" s="267"/>
      <c r="J163" s="267"/>
      <c r="K163" s="267"/>
    </row>
    <row r="164" spans="2:11" s="1" customFormat="1" ht="7.5" customHeight="1">
      <c r="B164" s="249"/>
      <c r="C164" s="250"/>
      <c r="D164" s="250"/>
      <c r="E164" s="250"/>
      <c r="F164" s="250"/>
      <c r="G164" s="250"/>
      <c r="H164" s="250"/>
      <c r="I164" s="250"/>
      <c r="J164" s="250"/>
      <c r="K164" s="251"/>
    </row>
    <row r="165" spans="2:11" s="1" customFormat="1" ht="45" customHeight="1">
      <c r="B165" s="252"/>
      <c r="C165" s="380" t="s">
        <v>540</v>
      </c>
      <c r="D165" s="380"/>
      <c r="E165" s="380"/>
      <c r="F165" s="380"/>
      <c r="G165" s="380"/>
      <c r="H165" s="380"/>
      <c r="I165" s="380"/>
      <c r="J165" s="380"/>
      <c r="K165" s="253"/>
    </row>
    <row r="166" spans="2:11" s="1" customFormat="1" ht="17.25" customHeight="1">
      <c r="B166" s="252"/>
      <c r="C166" s="273" t="s">
        <v>468</v>
      </c>
      <c r="D166" s="273"/>
      <c r="E166" s="273"/>
      <c r="F166" s="273" t="s">
        <v>469</v>
      </c>
      <c r="G166" s="315"/>
      <c r="H166" s="316" t="s">
        <v>51</v>
      </c>
      <c r="I166" s="316" t="s">
        <v>54</v>
      </c>
      <c r="J166" s="273" t="s">
        <v>470</v>
      </c>
      <c r="K166" s="253"/>
    </row>
    <row r="167" spans="2:11" s="1" customFormat="1" ht="17.25" customHeight="1">
      <c r="B167" s="254"/>
      <c r="C167" s="275" t="s">
        <v>471</v>
      </c>
      <c r="D167" s="275"/>
      <c r="E167" s="275"/>
      <c r="F167" s="276" t="s">
        <v>472</v>
      </c>
      <c r="G167" s="317"/>
      <c r="H167" s="318"/>
      <c r="I167" s="318"/>
      <c r="J167" s="275" t="s">
        <v>473</v>
      </c>
      <c r="K167" s="255"/>
    </row>
    <row r="168" spans="2:11" s="1" customFormat="1" ht="5.25" customHeight="1">
      <c r="B168" s="283"/>
      <c r="C168" s="278"/>
      <c r="D168" s="278"/>
      <c r="E168" s="278"/>
      <c r="F168" s="278"/>
      <c r="G168" s="279"/>
      <c r="H168" s="278"/>
      <c r="I168" s="278"/>
      <c r="J168" s="278"/>
      <c r="K168" s="306"/>
    </row>
    <row r="169" spans="2:11" s="1" customFormat="1" ht="15" customHeight="1">
      <c r="B169" s="283"/>
      <c r="C169" s="260" t="s">
        <v>477</v>
      </c>
      <c r="D169" s="260"/>
      <c r="E169" s="260"/>
      <c r="F169" s="281" t="s">
        <v>474</v>
      </c>
      <c r="G169" s="260"/>
      <c r="H169" s="260" t="s">
        <v>514</v>
      </c>
      <c r="I169" s="260" t="s">
        <v>476</v>
      </c>
      <c r="J169" s="260">
        <v>120</v>
      </c>
      <c r="K169" s="306"/>
    </row>
    <row r="170" spans="2:11" s="1" customFormat="1" ht="15" customHeight="1">
      <c r="B170" s="283"/>
      <c r="C170" s="260" t="s">
        <v>523</v>
      </c>
      <c r="D170" s="260"/>
      <c r="E170" s="260"/>
      <c r="F170" s="281" t="s">
        <v>474</v>
      </c>
      <c r="G170" s="260"/>
      <c r="H170" s="260" t="s">
        <v>524</v>
      </c>
      <c r="I170" s="260" t="s">
        <v>476</v>
      </c>
      <c r="J170" s="260" t="s">
        <v>525</v>
      </c>
      <c r="K170" s="306"/>
    </row>
    <row r="171" spans="2:11" s="1" customFormat="1" ht="15" customHeight="1">
      <c r="B171" s="283"/>
      <c r="C171" s="260" t="s">
        <v>422</v>
      </c>
      <c r="D171" s="260"/>
      <c r="E171" s="260"/>
      <c r="F171" s="281" t="s">
        <v>474</v>
      </c>
      <c r="G171" s="260"/>
      <c r="H171" s="260" t="s">
        <v>541</v>
      </c>
      <c r="I171" s="260" t="s">
        <v>476</v>
      </c>
      <c r="J171" s="260" t="s">
        <v>525</v>
      </c>
      <c r="K171" s="306"/>
    </row>
    <row r="172" spans="2:11" s="1" customFormat="1" ht="15" customHeight="1">
      <c r="B172" s="283"/>
      <c r="C172" s="260" t="s">
        <v>479</v>
      </c>
      <c r="D172" s="260"/>
      <c r="E172" s="260"/>
      <c r="F172" s="281" t="s">
        <v>480</v>
      </c>
      <c r="G172" s="260"/>
      <c r="H172" s="260" t="s">
        <v>541</v>
      </c>
      <c r="I172" s="260" t="s">
        <v>476</v>
      </c>
      <c r="J172" s="260">
        <v>50</v>
      </c>
      <c r="K172" s="306"/>
    </row>
    <row r="173" spans="2:11" s="1" customFormat="1" ht="15" customHeight="1">
      <c r="B173" s="283"/>
      <c r="C173" s="260" t="s">
        <v>482</v>
      </c>
      <c r="D173" s="260"/>
      <c r="E173" s="260"/>
      <c r="F173" s="281" t="s">
        <v>474</v>
      </c>
      <c r="G173" s="260"/>
      <c r="H173" s="260" t="s">
        <v>541</v>
      </c>
      <c r="I173" s="260" t="s">
        <v>484</v>
      </c>
      <c r="J173" s="260"/>
      <c r="K173" s="306"/>
    </row>
    <row r="174" spans="2:11" s="1" customFormat="1" ht="15" customHeight="1">
      <c r="B174" s="283"/>
      <c r="C174" s="260" t="s">
        <v>493</v>
      </c>
      <c r="D174" s="260"/>
      <c r="E174" s="260"/>
      <c r="F174" s="281" t="s">
        <v>480</v>
      </c>
      <c r="G174" s="260"/>
      <c r="H174" s="260" t="s">
        <v>541</v>
      </c>
      <c r="I174" s="260" t="s">
        <v>476</v>
      </c>
      <c r="J174" s="260">
        <v>50</v>
      </c>
      <c r="K174" s="306"/>
    </row>
    <row r="175" spans="2:11" s="1" customFormat="1" ht="15" customHeight="1">
      <c r="B175" s="283"/>
      <c r="C175" s="260" t="s">
        <v>501</v>
      </c>
      <c r="D175" s="260"/>
      <c r="E175" s="260"/>
      <c r="F175" s="281" t="s">
        <v>480</v>
      </c>
      <c r="G175" s="260"/>
      <c r="H175" s="260" t="s">
        <v>541</v>
      </c>
      <c r="I175" s="260" t="s">
        <v>476</v>
      </c>
      <c r="J175" s="260">
        <v>50</v>
      </c>
      <c r="K175" s="306"/>
    </row>
    <row r="176" spans="2:11" s="1" customFormat="1" ht="15" customHeight="1">
      <c r="B176" s="283"/>
      <c r="C176" s="260" t="s">
        <v>499</v>
      </c>
      <c r="D176" s="260"/>
      <c r="E176" s="260"/>
      <c r="F176" s="281" t="s">
        <v>480</v>
      </c>
      <c r="G176" s="260"/>
      <c r="H176" s="260" t="s">
        <v>541</v>
      </c>
      <c r="I176" s="260" t="s">
        <v>476</v>
      </c>
      <c r="J176" s="260">
        <v>50</v>
      </c>
      <c r="K176" s="306"/>
    </row>
    <row r="177" spans="2:11" s="1" customFormat="1" ht="15" customHeight="1">
      <c r="B177" s="283"/>
      <c r="C177" s="260" t="s">
        <v>99</v>
      </c>
      <c r="D177" s="260"/>
      <c r="E177" s="260"/>
      <c r="F177" s="281" t="s">
        <v>474</v>
      </c>
      <c r="G177" s="260"/>
      <c r="H177" s="260" t="s">
        <v>542</v>
      </c>
      <c r="I177" s="260" t="s">
        <v>543</v>
      </c>
      <c r="J177" s="260"/>
      <c r="K177" s="306"/>
    </row>
    <row r="178" spans="2:11" s="1" customFormat="1" ht="15" customHeight="1">
      <c r="B178" s="283"/>
      <c r="C178" s="260" t="s">
        <v>54</v>
      </c>
      <c r="D178" s="260"/>
      <c r="E178" s="260"/>
      <c r="F178" s="281" t="s">
        <v>474</v>
      </c>
      <c r="G178" s="260"/>
      <c r="H178" s="260" t="s">
        <v>544</v>
      </c>
      <c r="I178" s="260" t="s">
        <v>545</v>
      </c>
      <c r="J178" s="260">
        <v>1</v>
      </c>
      <c r="K178" s="306"/>
    </row>
    <row r="179" spans="2:11" s="1" customFormat="1" ht="15" customHeight="1">
      <c r="B179" s="283"/>
      <c r="C179" s="260" t="s">
        <v>50</v>
      </c>
      <c r="D179" s="260"/>
      <c r="E179" s="260"/>
      <c r="F179" s="281" t="s">
        <v>474</v>
      </c>
      <c r="G179" s="260"/>
      <c r="H179" s="260" t="s">
        <v>546</v>
      </c>
      <c r="I179" s="260" t="s">
        <v>476</v>
      </c>
      <c r="J179" s="260">
        <v>20</v>
      </c>
      <c r="K179" s="306"/>
    </row>
    <row r="180" spans="2:11" s="1" customFormat="1" ht="15" customHeight="1">
      <c r="B180" s="283"/>
      <c r="C180" s="260" t="s">
        <v>51</v>
      </c>
      <c r="D180" s="260"/>
      <c r="E180" s="260"/>
      <c r="F180" s="281" t="s">
        <v>474</v>
      </c>
      <c r="G180" s="260"/>
      <c r="H180" s="260" t="s">
        <v>547</v>
      </c>
      <c r="I180" s="260" t="s">
        <v>476</v>
      </c>
      <c r="J180" s="260">
        <v>255</v>
      </c>
      <c r="K180" s="306"/>
    </row>
    <row r="181" spans="2:11" s="1" customFormat="1" ht="15" customHeight="1">
      <c r="B181" s="283"/>
      <c r="C181" s="260" t="s">
        <v>100</v>
      </c>
      <c r="D181" s="260"/>
      <c r="E181" s="260"/>
      <c r="F181" s="281" t="s">
        <v>474</v>
      </c>
      <c r="G181" s="260"/>
      <c r="H181" s="260" t="s">
        <v>438</v>
      </c>
      <c r="I181" s="260" t="s">
        <v>476</v>
      </c>
      <c r="J181" s="260">
        <v>10</v>
      </c>
      <c r="K181" s="306"/>
    </row>
    <row r="182" spans="2:11" s="1" customFormat="1" ht="15" customHeight="1">
      <c r="B182" s="283"/>
      <c r="C182" s="260" t="s">
        <v>101</v>
      </c>
      <c r="D182" s="260"/>
      <c r="E182" s="260"/>
      <c r="F182" s="281" t="s">
        <v>474</v>
      </c>
      <c r="G182" s="260"/>
      <c r="H182" s="260" t="s">
        <v>548</v>
      </c>
      <c r="I182" s="260" t="s">
        <v>509</v>
      </c>
      <c r="J182" s="260"/>
      <c r="K182" s="306"/>
    </row>
    <row r="183" spans="2:11" s="1" customFormat="1" ht="15" customHeight="1">
      <c r="B183" s="283"/>
      <c r="C183" s="260" t="s">
        <v>549</v>
      </c>
      <c r="D183" s="260"/>
      <c r="E183" s="260"/>
      <c r="F183" s="281" t="s">
        <v>474</v>
      </c>
      <c r="G183" s="260"/>
      <c r="H183" s="260" t="s">
        <v>550</v>
      </c>
      <c r="I183" s="260" t="s">
        <v>509</v>
      </c>
      <c r="J183" s="260"/>
      <c r="K183" s="306"/>
    </row>
    <row r="184" spans="2:11" s="1" customFormat="1" ht="15" customHeight="1">
      <c r="B184" s="283"/>
      <c r="C184" s="260" t="s">
        <v>538</v>
      </c>
      <c r="D184" s="260"/>
      <c r="E184" s="260"/>
      <c r="F184" s="281" t="s">
        <v>474</v>
      </c>
      <c r="G184" s="260"/>
      <c r="H184" s="260" t="s">
        <v>551</v>
      </c>
      <c r="I184" s="260" t="s">
        <v>509</v>
      </c>
      <c r="J184" s="260"/>
      <c r="K184" s="306"/>
    </row>
    <row r="185" spans="2:11" s="1" customFormat="1" ht="15" customHeight="1">
      <c r="B185" s="283"/>
      <c r="C185" s="260" t="s">
        <v>103</v>
      </c>
      <c r="D185" s="260"/>
      <c r="E185" s="260"/>
      <c r="F185" s="281" t="s">
        <v>480</v>
      </c>
      <c r="G185" s="260"/>
      <c r="H185" s="260" t="s">
        <v>552</v>
      </c>
      <c r="I185" s="260" t="s">
        <v>476</v>
      </c>
      <c r="J185" s="260">
        <v>50</v>
      </c>
      <c r="K185" s="306"/>
    </row>
    <row r="186" spans="2:11" s="1" customFormat="1" ht="15" customHeight="1">
      <c r="B186" s="283"/>
      <c r="C186" s="260" t="s">
        <v>553</v>
      </c>
      <c r="D186" s="260"/>
      <c r="E186" s="260"/>
      <c r="F186" s="281" t="s">
        <v>480</v>
      </c>
      <c r="G186" s="260"/>
      <c r="H186" s="260" t="s">
        <v>554</v>
      </c>
      <c r="I186" s="260" t="s">
        <v>555</v>
      </c>
      <c r="J186" s="260"/>
      <c r="K186" s="306"/>
    </row>
    <row r="187" spans="2:11" s="1" customFormat="1" ht="15" customHeight="1">
      <c r="B187" s="283"/>
      <c r="C187" s="260" t="s">
        <v>556</v>
      </c>
      <c r="D187" s="260"/>
      <c r="E187" s="260"/>
      <c r="F187" s="281" t="s">
        <v>480</v>
      </c>
      <c r="G187" s="260"/>
      <c r="H187" s="260" t="s">
        <v>557</v>
      </c>
      <c r="I187" s="260" t="s">
        <v>555</v>
      </c>
      <c r="J187" s="260"/>
      <c r="K187" s="306"/>
    </row>
    <row r="188" spans="2:11" s="1" customFormat="1" ht="15" customHeight="1">
      <c r="B188" s="283"/>
      <c r="C188" s="260" t="s">
        <v>558</v>
      </c>
      <c r="D188" s="260"/>
      <c r="E188" s="260"/>
      <c r="F188" s="281" t="s">
        <v>480</v>
      </c>
      <c r="G188" s="260"/>
      <c r="H188" s="260" t="s">
        <v>559</v>
      </c>
      <c r="I188" s="260" t="s">
        <v>555</v>
      </c>
      <c r="J188" s="260"/>
      <c r="K188" s="306"/>
    </row>
    <row r="189" spans="2:11" s="1" customFormat="1" ht="15" customHeight="1">
      <c r="B189" s="283"/>
      <c r="C189" s="319" t="s">
        <v>560</v>
      </c>
      <c r="D189" s="260"/>
      <c r="E189" s="260"/>
      <c r="F189" s="281" t="s">
        <v>480</v>
      </c>
      <c r="G189" s="260"/>
      <c r="H189" s="260" t="s">
        <v>561</v>
      </c>
      <c r="I189" s="260" t="s">
        <v>562</v>
      </c>
      <c r="J189" s="320" t="s">
        <v>563</v>
      </c>
      <c r="K189" s="306"/>
    </row>
    <row r="190" spans="2:11" s="1" customFormat="1" ht="15" customHeight="1">
      <c r="B190" s="283"/>
      <c r="C190" s="319" t="s">
        <v>39</v>
      </c>
      <c r="D190" s="260"/>
      <c r="E190" s="260"/>
      <c r="F190" s="281" t="s">
        <v>474</v>
      </c>
      <c r="G190" s="260"/>
      <c r="H190" s="257" t="s">
        <v>564</v>
      </c>
      <c r="I190" s="260" t="s">
        <v>565</v>
      </c>
      <c r="J190" s="260"/>
      <c r="K190" s="306"/>
    </row>
    <row r="191" spans="2:11" s="1" customFormat="1" ht="15" customHeight="1">
      <c r="B191" s="283"/>
      <c r="C191" s="319" t="s">
        <v>566</v>
      </c>
      <c r="D191" s="260"/>
      <c r="E191" s="260"/>
      <c r="F191" s="281" t="s">
        <v>474</v>
      </c>
      <c r="G191" s="260"/>
      <c r="H191" s="260" t="s">
        <v>567</v>
      </c>
      <c r="I191" s="260" t="s">
        <v>509</v>
      </c>
      <c r="J191" s="260"/>
      <c r="K191" s="306"/>
    </row>
    <row r="192" spans="2:11" s="1" customFormat="1" ht="15" customHeight="1">
      <c r="B192" s="283"/>
      <c r="C192" s="319" t="s">
        <v>568</v>
      </c>
      <c r="D192" s="260"/>
      <c r="E192" s="260"/>
      <c r="F192" s="281" t="s">
        <v>474</v>
      </c>
      <c r="G192" s="260"/>
      <c r="H192" s="260" t="s">
        <v>569</v>
      </c>
      <c r="I192" s="260" t="s">
        <v>509</v>
      </c>
      <c r="J192" s="260"/>
      <c r="K192" s="306"/>
    </row>
    <row r="193" spans="2:11" s="1" customFormat="1" ht="15" customHeight="1">
      <c r="B193" s="283"/>
      <c r="C193" s="319" t="s">
        <v>570</v>
      </c>
      <c r="D193" s="260"/>
      <c r="E193" s="260"/>
      <c r="F193" s="281" t="s">
        <v>480</v>
      </c>
      <c r="G193" s="260"/>
      <c r="H193" s="260" t="s">
        <v>571</v>
      </c>
      <c r="I193" s="260" t="s">
        <v>509</v>
      </c>
      <c r="J193" s="260"/>
      <c r="K193" s="306"/>
    </row>
    <row r="194" spans="2:11" s="1" customFormat="1" ht="15" customHeight="1">
      <c r="B194" s="312"/>
      <c r="C194" s="321"/>
      <c r="D194" s="292"/>
      <c r="E194" s="292"/>
      <c r="F194" s="292"/>
      <c r="G194" s="292"/>
      <c r="H194" s="292"/>
      <c r="I194" s="292"/>
      <c r="J194" s="292"/>
      <c r="K194" s="313"/>
    </row>
    <row r="195" spans="2:11" s="1" customFormat="1" ht="18.75" customHeight="1">
      <c r="B195" s="294"/>
      <c r="C195" s="304"/>
      <c r="D195" s="304"/>
      <c r="E195" s="304"/>
      <c r="F195" s="314"/>
      <c r="G195" s="304"/>
      <c r="H195" s="304"/>
      <c r="I195" s="304"/>
      <c r="J195" s="304"/>
      <c r="K195" s="294"/>
    </row>
    <row r="196" spans="2:11" s="1" customFormat="1" ht="18.75" customHeight="1">
      <c r="B196" s="294"/>
      <c r="C196" s="304"/>
      <c r="D196" s="304"/>
      <c r="E196" s="304"/>
      <c r="F196" s="314"/>
      <c r="G196" s="304"/>
      <c r="H196" s="304"/>
      <c r="I196" s="304"/>
      <c r="J196" s="304"/>
      <c r="K196" s="294"/>
    </row>
    <row r="197" spans="2:11" s="1" customFormat="1" ht="18.75" customHeight="1">
      <c r="B197" s="267"/>
      <c r="C197" s="267"/>
      <c r="D197" s="267"/>
      <c r="E197" s="267"/>
      <c r="F197" s="267"/>
      <c r="G197" s="267"/>
      <c r="H197" s="267"/>
      <c r="I197" s="267"/>
      <c r="J197" s="267"/>
      <c r="K197" s="267"/>
    </row>
    <row r="198" spans="2:11" s="1" customFormat="1" ht="13.5">
      <c r="B198" s="249"/>
      <c r="C198" s="250"/>
      <c r="D198" s="250"/>
      <c r="E198" s="250"/>
      <c r="F198" s="250"/>
      <c r="G198" s="250"/>
      <c r="H198" s="250"/>
      <c r="I198" s="250"/>
      <c r="J198" s="250"/>
      <c r="K198" s="251"/>
    </row>
    <row r="199" spans="2:11" s="1" customFormat="1" ht="21">
      <c r="B199" s="252"/>
      <c r="C199" s="380" t="s">
        <v>572</v>
      </c>
      <c r="D199" s="380"/>
      <c r="E199" s="380"/>
      <c r="F199" s="380"/>
      <c r="G199" s="380"/>
      <c r="H199" s="380"/>
      <c r="I199" s="380"/>
      <c r="J199" s="380"/>
      <c r="K199" s="253"/>
    </row>
    <row r="200" spans="2:11" s="1" customFormat="1" ht="25.5" customHeight="1">
      <c r="B200" s="252"/>
      <c r="C200" s="322" t="s">
        <v>573</v>
      </c>
      <c r="D200" s="322"/>
      <c r="E200" s="322"/>
      <c r="F200" s="322" t="s">
        <v>574</v>
      </c>
      <c r="G200" s="323"/>
      <c r="H200" s="386" t="s">
        <v>575</v>
      </c>
      <c r="I200" s="386"/>
      <c r="J200" s="386"/>
      <c r="K200" s="253"/>
    </row>
    <row r="201" spans="2:11" s="1" customFormat="1" ht="5.25" customHeight="1">
      <c r="B201" s="283"/>
      <c r="C201" s="278"/>
      <c r="D201" s="278"/>
      <c r="E201" s="278"/>
      <c r="F201" s="278"/>
      <c r="G201" s="304"/>
      <c r="H201" s="278"/>
      <c r="I201" s="278"/>
      <c r="J201" s="278"/>
      <c r="K201" s="306"/>
    </row>
    <row r="202" spans="2:11" s="1" customFormat="1" ht="15" customHeight="1">
      <c r="B202" s="283"/>
      <c r="C202" s="260" t="s">
        <v>565</v>
      </c>
      <c r="D202" s="260"/>
      <c r="E202" s="260"/>
      <c r="F202" s="281" t="s">
        <v>40</v>
      </c>
      <c r="G202" s="260"/>
      <c r="H202" s="385" t="s">
        <v>576</v>
      </c>
      <c r="I202" s="385"/>
      <c r="J202" s="385"/>
      <c r="K202" s="306"/>
    </row>
    <row r="203" spans="2:11" s="1" customFormat="1" ht="15" customHeight="1">
      <c r="B203" s="283"/>
      <c r="C203" s="260"/>
      <c r="D203" s="260"/>
      <c r="E203" s="260"/>
      <c r="F203" s="281" t="s">
        <v>41</v>
      </c>
      <c r="G203" s="260"/>
      <c r="H203" s="385" t="s">
        <v>577</v>
      </c>
      <c r="I203" s="385"/>
      <c r="J203" s="385"/>
      <c r="K203" s="306"/>
    </row>
    <row r="204" spans="2:11" s="1" customFormat="1" ht="15" customHeight="1">
      <c r="B204" s="283"/>
      <c r="C204" s="260"/>
      <c r="D204" s="260"/>
      <c r="E204" s="260"/>
      <c r="F204" s="281" t="s">
        <v>44</v>
      </c>
      <c r="G204" s="260"/>
      <c r="H204" s="385" t="s">
        <v>578</v>
      </c>
      <c r="I204" s="385"/>
      <c r="J204" s="385"/>
      <c r="K204" s="306"/>
    </row>
    <row r="205" spans="2:11" s="1" customFormat="1" ht="15" customHeight="1">
      <c r="B205" s="283"/>
      <c r="C205" s="260"/>
      <c r="D205" s="260"/>
      <c r="E205" s="260"/>
      <c r="F205" s="281" t="s">
        <v>42</v>
      </c>
      <c r="G205" s="260"/>
      <c r="H205" s="385" t="s">
        <v>579</v>
      </c>
      <c r="I205" s="385"/>
      <c r="J205" s="385"/>
      <c r="K205" s="306"/>
    </row>
    <row r="206" spans="2:11" s="1" customFormat="1" ht="15" customHeight="1">
      <c r="B206" s="283"/>
      <c r="C206" s="260"/>
      <c r="D206" s="260"/>
      <c r="E206" s="260"/>
      <c r="F206" s="281" t="s">
        <v>43</v>
      </c>
      <c r="G206" s="260"/>
      <c r="H206" s="385" t="s">
        <v>580</v>
      </c>
      <c r="I206" s="385"/>
      <c r="J206" s="385"/>
      <c r="K206" s="306"/>
    </row>
    <row r="207" spans="2:11" s="1" customFormat="1" ht="15" customHeight="1">
      <c r="B207" s="283"/>
      <c r="C207" s="260"/>
      <c r="D207" s="260"/>
      <c r="E207" s="260"/>
      <c r="F207" s="281"/>
      <c r="G207" s="260"/>
      <c r="H207" s="260"/>
      <c r="I207" s="260"/>
      <c r="J207" s="260"/>
      <c r="K207" s="306"/>
    </row>
    <row r="208" spans="2:11" s="1" customFormat="1" ht="15" customHeight="1">
      <c r="B208" s="283"/>
      <c r="C208" s="260" t="s">
        <v>521</v>
      </c>
      <c r="D208" s="260"/>
      <c r="E208" s="260"/>
      <c r="F208" s="281" t="s">
        <v>75</v>
      </c>
      <c r="G208" s="260"/>
      <c r="H208" s="385" t="s">
        <v>581</v>
      </c>
      <c r="I208" s="385"/>
      <c r="J208" s="385"/>
      <c r="K208" s="306"/>
    </row>
    <row r="209" spans="2:11" s="1" customFormat="1" ht="15" customHeight="1">
      <c r="B209" s="283"/>
      <c r="C209" s="260"/>
      <c r="D209" s="260"/>
      <c r="E209" s="260"/>
      <c r="F209" s="281" t="s">
        <v>416</v>
      </c>
      <c r="G209" s="260"/>
      <c r="H209" s="385" t="s">
        <v>417</v>
      </c>
      <c r="I209" s="385"/>
      <c r="J209" s="385"/>
      <c r="K209" s="306"/>
    </row>
    <row r="210" spans="2:11" s="1" customFormat="1" ht="15" customHeight="1">
      <c r="B210" s="283"/>
      <c r="C210" s="260"/>
      <c r="D210" s="260"/>
      <c r="E210" s="260"/>
      <c r="F210" s="281" t="s">
        <v>414</v>
      </c>
      <c r="G210" s="260"/>
      <c r="H210" s="385" t="s">
        <v>582</v>
      </c>
      <c r="I210" s="385"/>
      <c r="J210" s="385"/>
      <c r="K210" s="306"/>
    </row>
    <row r="211" spans="2:11" s="1" customFormat="1" ht="15" customHeight="1">
      <c r="B211" s="324"/>
      <c r="C211" s="260"/>
      <c r="D211" s="260"/>
      <c r="E211" s="260"/>
      <c r="F211" s="281" t="s">
        <v>418</v>
      </c>
      <c r="G211" s="319"/>
      <c r="H211" s="384" t="s">
        <v>419</v>
      </c>
      <c r="I211" s="384"/>
      <c r="J211" s="384"/>
      <c r="K211" s="325"/>
    </row>
    <row r="212" spans="2:11" s="1" customFormat="1" ht="15" customHeight="1">
      <c r="B212" s="324"/>
      <c r="C212" s="260"/>
      <c r="D212" s="260"/>
      <c r="E212" s="260"/>
      <c r="F212" s="281" t="s">
        <v>420</v>
      </c>
      <c r="G212" s="319"/>
      <c r="H212" s="384" t="s">
        <v>583</v>
      </c>
      <c r="I212" s="384"/>
      <c r="J212" s="384"/>
      <c r="K212" s="325"/>
    </row>
    <row r="213" spans="2:11" s="1" customFormat="1" ht="15" customHeight="1">
      <c r="B213" s="324"/>
      <c r="C213" s="260"/>
      <c r="D213" s="260"/>
      <c r="E213" s="260"/>
      <c r="F213" s="281"/>
      <c r="G213" s="319"/>
      <c r="H213" s="310"/>
      <c r="I213" s="310"/>
      <c r="J213" s="310"/>
      <c r="K213" s="325"/>
    </row>
    <row r="214" spans="2:11" s="1" customFormat="1" ht="15" customHeight="1">
      <c r="B214" s="324"/>
      <c r="C214" s="260" t="s">
        <v>545</v>
      </c>
      <c r="D214" s="260"/>
      <c r="E214" s="260"/>
      <c r="F214" s="281">
        <v>1</v>
      </c>
      <c r="G214" s="319"/>
      <c r="H214" s="384" t="s">
        <v>584</v>
      </c>
      <c r="I214" s="384"/>
      <c r="J214" s="384"/>
      <c r="K214" s="325"/>
    </row>
    <row r="215" spans="2:11" s="1" customFormat="1" ht="15" customHeight="1">
      <c r="B215" s="324"/>
      <c r="C215" s="260"/>
      <c r="D215" s="260"/>
      <c r="E215" s="260"/>
      <c r="F215" s="281">
        <v>2</v>
      </c>
      <c r="G215" s="319"/>
      <c r="H215" s="384" t="s">
        <v>585</v>
      </c>
      <c r="I215" s="384"/>
      <c r="J215" s="384"/>
      <c r="K215" s="325"/>
    </row>
    <row r="216" spans="2:11" s="1" customFormat="1" ht="15" customHeight="1">
      <c r="B216" s="324"/>
      <c r="C216" s="260"/>
      <c r="D216" s="260"/>
      <c r="E216" s="260"/>
      <c r="F216" s="281">
        <v>3</v>
      </c>
      <c r="G216" s="319"/>
      <c r="H216" s="384" t="s">
        <v>586</v>
      </c>
      <c r="I216" s="384"/>
      <c r="J216" s="384"/>
      <c r="K216" s="325"/>
    </row>
    <row r="217" spans="2:11" s="1" customFormat="1" ht="15" customHeight="1">
      <c r="B217" s="324"/>
      <c r="C217" s="260"/>
      <c r="D217" s="260"/>
      <c r="E217" s="260"/>
      <c r="F217" s="281">
        <v>4</v>
      </c>
      <c r="G217" s="319"/>
      <c r="H217" s="384" t="s">
        <v>587</v>
      </c>
      <c r="I217" s="384"/>
      <c r="J217" s="384"/>
      <c r="K217" s="325"/>
    </row>
    <row r="218" spans="2:11" s="1" customFormat="1" ht="12.75" customHeight="1">
      <c r="B218" s="326"/>
      <c r="C218" s="327"/>
      <c r="D218" s="327"/>
      <c r="E218" s="327"/>
      <c r="F218" s="327"/>
      <c r="G218" s="327"/>
      <c r="H218" s="327"/>
      <c r="I218" s="327"/>
      <c r="J218" s="327"/>
      <c r="K218" s="328"/>
    </row>
  </sheetData>
  <sheetProtection formatCells="0" formatColumns="0" formatRows="0" insertColumns="0" insertRows="0" insertHyperlinks="0" deleteColumns="0" deleteRows="0" sort="0" autoFilter="0" pivotTables="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s>
  <pageMargins left="0.59027779999999996" right="0.59027779999999996" top="0.59027779999999996" bottom="0.59027779999999996" header="0" footer="0"/>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3</vt:i4>
      </vt:variant>
      <vt:variant>
        <vt:lpstr>Pojmenované oblasti</vt:lpstr>
      </vt:variant>
      <vt:variant>
        <vt:i4>5</vt:i4>
      </vt:variant>
    </vt:vector>
  </HeadingPairs>
  <TitlesOfParts>
    <vt:vector size="8" baseType="lpstr">
      <vt:lpstr>Rekapitulace stavby</vt:lpstr>
      <vt:lpstr>01 - Bezbariérová rampa p...</vt:lpstr>
      <vt:lpstr>Pokyny pro vyplnění</vt:lpstr>
      <vt:lpstr>'01 - Bezbariérová rampa p...'!Názvy_tisku</vt:lpstr>
      <vt:lpstr>'Rekapitulace stavby'!Názvy_tisku</vt:lpstr>
      <vt:lpstr>'01 - Bezbariérová rampa p...'!Oblast_tisku</vt:lpstr>
      <vt:lpstr>'Pokyny pro vyplnění'!Oblast_tisku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DESKTOP-K7KKSBJ\Kateřina</dc:creator>
  <cp:lastModifiedBy>Jiri Moskva</cp:lastModifiedBy>
  <dcterms:created xsi:type="dcterms:W3CDTF">2021-01-12T15:08:33Z</dcterms:created>
  <dcterms:modified xsi:type="dcterms:W3CDTF">2021-01-13T09:24:34Z</dcterms:modified>
</cp:coreProperties>
</file>